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9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Volumetrics data\Compaction curves\"/>
    </mc:Choice>
  </mc:AlternateContent>
  <xr:revisionPtr revIDLastSave="0" documentId="13_ncr:1_{D25F6843-5429-46A8-8BE1-EFE1AD924E5C}" xr6:coauthVersionLast="47" xr6:coauthVersionMax="47" xr10:uidLastSave="{00000000-0000-0000-0000-000000000000}"/>
  <bookViews>
    <workbookView xWindow="-108" yWindow="-108" windowWidth="23256" windowHeight="12456" firstSheet="14" activeTab="16" xr2:uid="{0B0358D3-5DAE-410A-9BE2-1B21138A230F}"/>
  </bookViews>
  <sheets>
    <sheet name="D1 PMB-50 28_03" sheetId="2" r:id="rId1"/>
    <sheet name="D2 PMB-50 28_03" sheetId="18" r:id="rId2"/>
    <sheet name="D3 PMB-50 28_03" sheetId="19" r:id="rId3"/>
    <sheet name="D4 PMB-50 28_03" sheetId="20" r:id="rId4"/>
    <sheet name="D5 PMB-50 01_04" sheetId="21" r:id="rId5"/>
    <sheet name="D6 PMB-50 01_04" sheetId="22" r:id="rId6"/>
    <sheet name="D7 PMB-50 01_04" sheetId="23" r:id="rId7"/>
    <sheet name="D8 PMB-50 01_04" sheetId="24" r:id="rId8"/>
    <sheet name="D9 PMB-50 01_04" sheetId="25" r:id="rId9"/>
    <sheet name="D10 PMB-50 02_04" sheetId="26" r:id="rId10"/>
    <sheet name="D11 PMB-50 02_04" sheetId="27" r:id="rId11"/>
    <sheet name="D12 PMB-50 02_04" sheetId="28" r:id="rId12"/>
    <sheet name="D13 PMB-50 02_04" sheetId="29" r:id="rId13"/>
    <sheet name="D14 PMB-50 02_04" sheetId="30" r:id="rId14"/>
    <sheet name="D15 PMB-50 02_04" sheetId="31" r:id="rId15"/>
    <sheet name="D16 PMB-50 12_05" sheetId="32" r:id="rId16"/>
    <sheet name="D18 PMB-50 12_05" sheetId="34" r:id="rId17"/>
    <sheet name="D19 PMB-50 12_05" sheetId="35" r:id="rId18"/>
    <sheet name="Dati aggregati" sheetId="37" r:id="rId19"/>
  </sheets>
  <externalReferences>
    <externalReference r:id="rId20"/>
  </externalReferences>
  <definedNames>
    <definedName name="_Gsb1">'[1]%AC'!$B$5</definedName>
    <definedName name="_Gsb2">'[1]%AC'!$C$5</definedName>
    <definedName name="_Gsb3">'[1]%AC'!$D$5</definedName>
    <definedName name="_Gsb4">'[1]%AC'!$E$5</definedName>
    <definedName name="_Pba1">'[1]Dust Proportion'!$B$9</definedName>
    <definedName name="_Pba2">'[1]Dust Proportion'!$C$9</definedName>
    <definedName name="_Pba3">'[1]Dust Proportion'!$D$9</definedName>
    <definedName name="_Pba4">'[1]Dust Proportion'!$E$9</definedName>
    <definedName name="_Pbe1">'[1]Dust Proportion'!$B$13</definedName>
    <definedName name="_Pbe2">'[1]Dust Proportion'!$C$13</definedName>
    <definedName name="_Pbe3">'[1]Dust Proportion'!$D$13</definedName>
    <definedName name="_Pbe4">'[1]Dust Proportion'!$E$13</definedName>
    <definedName name="_Pbi1">'[1]%AC'!$B$6</definedName>
    <definedName name="_Pbi2">'[1]%AC'!$C$6</definedName>
    <definedName name="_Pbi3">'[1]%AC'!$D$6</definedName>
    <definedName name="_Pbi4">'[1]%AC'!$E$6</definedName>
    <definedName name="_Ps1">'[1]%AC'!$B$7</definedName>
    <definedName name="_Ps2">'[1]%AC'!$C$7</definedName>
    <definedName name="_Ps3">'[1]%AC'!$D$7</definedName>
    <definedName name="_Ps4">'[1]%AC'!$E$7</definedName>
    <definedName name="_VMA1">[1]Calculations!$C$15</definedName>
    <definedName name="_VMA2">[1]Calculations!$F$15</definedName>
    <definedName name="_VMA3">[1]Calculations!$I$15</definedName>
    <definedName name="_VMA4">[1]Calculations!$L$15</definedName>
    <definedName name="AirVoids1">[1]Calculations!$C$16</definedName>
    <definedName name="AirVoids2">[1]Calculations!$F$16</definedName>
    <definedName name="AirVoids3">[1]Calculations!$I$16</definedName>
    <definedName name="AirVoids4">[1]Calculations!$L$16</definedName>
    <definedName name="AirVoidsAtNmax1">[1]Calculations!$C$24</definedName>
    <definedName name="AirVoidsAtNmax2">[1]Calculations!$F$24</definedName>
    <definedName name="AirVoidsAtNmax3">[1]Calculations!$I$24</definedName>
    <definedName name="AirVoidsAtNmax4">[1]Calculations!$L$24</definedName>
    <definedName name="AREA">[1]Calculations!$C$25</definedName>
    <definedName name="AutoName">'[1]Raw Height Data'!$Q$5</definedName>
    <definedName name="AvgGmb1">[1]Calculations!$C$23</definedName>
    <definedName name="AvgGmb2">[1]Calculations!$F$23</definedName>
    <definedName name="AvgGmb3">[1]Calculations!$I$23</definedName>
    <definedName name="AvgGmb4">[1]Calculations!$L$23</definedName>
    <definedName name="AvgGmm1">[1]Gmm!$C$20</definedName>
    <definedName name="AvgGmm2">[1]Gmm!$F$20</definedName>
    <definedName name="AvgGmm3">[1]Gmm!$I$20</definedName>
    <definedName name="AvgGmm4">[1]Gmm!$L$20</definedName>
    <definedName name="AvgGmmDes1">[1]Calculations!$C$10</definedName>
    <definedName name="AvgGmmDes2">[1]Calculations!$F$10</definedName>
    <definedName name="AvgGmmDes3">[1]Calculations!$I$10</definedName>
    <definedName name="AvgGmmDes4">[1]Calculations!$L$10</definedName>
    <definedName name="AvgGmmIni1">[1]Calculations!$C$7</definedName>
    <definedName name="AvgGmmIni2">[1]Calculations!$F$7</definedName>
    <definedName name="AvgGmmIni3">[1]Calculations!$I$7</definedName>
    <definedName name="AvgGmmIni4">[1]Calculations!$L$7</definedName>
    <definedName name="AvgGmmMax1">[1]Calculations!$C$13</definedName>
    <definedName name="AvgGmmMax2">[1]Calculations!$F$13</definedName>
    <definedName name="AvgGmmMax3">[1]Calculations!$I$13</definedName>
    <definedName name="AvgGmmMax4">[1]Calculations!$L$13</definedName>
    <definedName name="BlendID1">[1]Project!$G$14</definedName>
    <definedName name="BlendID2">[1]Project!$G$15</definedName>
    <definedName name="BlendID3">[1]Project!$G$16</definedName>
    <definedName name="BlendID4">[1]Project!$G$17</definedName>
    <definedName name="CalcNDES">[1]Specs!$O$7</definedName>
    <definedName name="CalcNINI">[1]Specs!$O$6</definedName>
    <definedName name="CalcNMAX">[1]Specs!$O$8</definedName>
    <definedName name="CalculatedGmb">[1]Gmb!$A$2</definedName>
    <definedName name="CalculatedMode">[1]Gmm!$A$2</definedName>
    <definedName name="CompacMode">[1]Calculations!$K$56</definedName>
    <definedName name="CompacTemp">[1]Project!$G$8</definedName>
    <definedName name="Depth">[1]Project!$B$9</definedName>
    <definedName name="Diam">[1]Calculations!$J$51</definedName>
    <definedName name="DiamIndex">[1]Calculations!$K$51</definedName>
    <definedName name="Dust1">'[1]Dust Proportion'!$B$15</definedName>
    <definedName name="Dust2">'[1]Dust Proportion'!$C$15</definedName>
    <definedName name="Dust3">'[1]Dust Proportion'!$D$15</definedName>
    <definedName name="Dust4">'[1]Dust Proportion'!$E$15</definedName>
    <definedName name="DustMax">[1]Specs!$O$28</definedName>
    <definedName name="DustMin">[1]Specs!$O$27</definedName>
    <definedName name="EntryMode">[1]Calculations!$K$55</definedName>
    <definedName name="ESALS">[1]Project!$B$8</definedName>
    <definedName name="EstVFA1">[1]Calculations!$C$19</definedName>
    <definedName name="EstVFA2">[1]Calculations!$F$19</definedName>
    <definedName name="EstVFA3">[1]Calculations!$I$19</definedName>
    <definedName name="EstVFA4">[1]Calculations!$L$19</definedName>
    <definedName name="EstVMA1">[1]Calculations!$C$18</definedName>
    <definedName name="EstVMA2">[1]Calculations!$F$18</definedName>
    <definedName name="EstVMA3">[1]Calculations!$I$18</definedName>
    <definedName name="EstVMA4">[1]Calculations!$L$18</definedName>
    <definedName name="Fines1">'[1]Dust Proportion'!$B$6</definedName>
    <definedName name="Fines2">'[1]Dust Proportion'!$C$6</definedName>
    <definedName name="Fines3">'[1]Dust Proportion'!$D$6</definedName>
    <definedName name="Fines4">'[1]Dust Proportion'!$E$6</definedName>
    <definedName name="GmbMeas11">[1]Gmb!$B$10</definedName>
    <definedName name="GmbMeas12">[1]Gmb!$C$10</definedName>
    <definedName name="GmbMeas13">[1]Gmb!$D$10</definedName>
    <definedName name="GmbMeas21">[1]Gmb!$E$10</definedName>
    <definedName name="GmbMeas22">[1]Gmb!$F$10</definedName>
    <definedName name="GmbMeas23">[1]Gmb!$G$10</definedName>
    <definedName name="GmbMeas32">[1]Gmb!$I$10</definedName>
    <definedName name="GmbMeas33">[1]Gmb!$J$10</definedName>
    <definedName name="GmbMeas41">[1]Gmb!$K$10</definedName>
    <definedName name="GmbMeas42">[1]Gmb!$L$10</definedName>
    <definedName name="GmbMeas43">[1]Gmb!$M$10</definedName>
    <definedName name="GmmIni1">[1]Calculations!$C$20</definedName>
    <definedName name="GmmIni2">[1]Calculations!$F$20</definedName>
    <definedName name="GmmIni3">[1]Calculations!$I$20</definedName>
    <definedName name="GmmIni4">[1]Calculations!$L$20</definedName>
    <definedName name="GmmMax1">[1]Calculations!$C$21</definedName>
    <definedName name="GmmMax2">[1]Calculations!$F$21</definedName>
    <definedName name="GmmMax3">[1]Calculations!$I$21</definedName>
    <definedName name="GmmMax4">[1]Calculations!$L$21</definedName>
    <definedName name="Grade">[1]Project!$G$7</definedName>
    <definedName name="Mass11">[1]Gmb!$B$6</definedName>
    <definedName name="Mass12">[1]Gmb!$C$6</definedName>
    <definedName name="Mass13">[1]Gmb!$D$6</definedName>
    <definedName name="Mass21">[1]Gmb!$E$6</definedName>
    <definedName name="Mass22">[1]Gmb!$F$6</definedName>
    <definedName name="Mass23">[1]Gmb!$G$6</definedName>
    <definedName name="Mass31">[1]Gmb!$H$6</definedName>
    <definedName name="Mass32">[1]Gmb!$I$6</definedName>
    <definedName name="Mass41">[1]Gmb!$K$6</definedName>
    <definedName name="Mass42">[1]Gmb!$L$6</definedName>
    <definedName name="Mass43">[1]Gmb!$M$6</definedName>
    <definedName name="MixTemp">[1]Project!$G$9</definedName>
    <definedName name="NDES">[1]Specs!$O$13</definedName>
    <definedName name="NdesLim">[1]Specs!$O$19</definedName>
    <definedName name="NINI">[1]Specs!$O$12</definedName>
    <definedName name="NiniLim">[1]Specs!$O$18</definedName>
    <definedName name="NMAX">[1]Specs!$O$14</definedName>
    <definedName name="NmaxLim">[1]Specs!$O$20</definedName>
    <definedName name="PbEst1">[1]Calculations!$C$22</definedName>
    <definedName name="PbEst2">[1]Calculations!$F$22</definedName>
    <definedName name="PbEst3">[1]Calculations!$I$22</definedName>
    <definedName name="PbEst4">[1]Calculations!$L$22</definedName>
    <definedName name="PosLogo2">[1]Pictures!$G$1:$J$6</definedName>
    <definedName name="ProjectDate">[1]Project!$B$5</definedName>
    <definedName name="ProjectDescription">[1]Project!$B$3</definedName>
    <definedName name="Sieve">[1]Calculations!$K$47</definedName>
    <definedName name="SieveIndex">[1]Calculations!$J$47</definedName>
    <definedName name="Sieves">[1]Calculations!$J$42:$K$46</definedName>
    <definedName name="SpecsRange">[1]Specs!$C$8:$I$11,[1]Specs!$C$21:$K$24,[1]Specs!$D$31:$D$36,[1]Specs!$G$31,[1]Specs!$G$32,[1]Specs!$G$36</definedName>
    <definedName name="Technician">[1]Project!$B$4</definedName>
    <definedName name="Temperature">[1]Project!$G$10</definedName>
    <definedName name="TrialType">[1]Calculations!$K$53</definedName>
    <definedName name="UserGmm1">[1]Gmm!$C$13</definedName>
    <definedName name="UserGmm2">[1]Gmm!$F$13</definedName>
    <definedName name="UserGmm3">[1]Gmm!$I$13</definedName>
    <definedName name="UserGmm4">[1]Gmm!$L$13</definedName>
    <definedName name="UserNDES">[1]Project!$C$15</definedName>
    <definedName name="UserNINI">[1]Project!$C$14</definedName>
    <definedName name="UserNMAX">[1]Project!$C$16</definedName>
    <definedName name="VAMin">[1]Specs!$O$31</definedName>
    <definedName name="VFAMax">[1]Specs!$O$23</definedName>
    <definedName name="VFAMin">[1]Specs!$O$22</definedName>
    <definedName name="VMAMin">[1]Specs!$O$25</definedName>
    <definedName name="WorkbookName">[1]Project!$B$2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4" i="34" l="1"/>
  <c r="Y183" i="34" l="1"/>
  <c r="X4" i="34"/>
  <c r="K23" i="37"/>
  <c r="K22" i="37"/>
  <c r="J23" i="37"/>
  <c r="J22" i="37"/>
  <c r="I23" i="37"/>
  <c r="I22" i="37"/>
  <c r="H23" i="37"/>
  <c r="H22" i="37"/>
  <c r="G23" i="37"/>
  <c r="G22" i="37"/>
  <c r="F23" i="37"/>
  <c r="F22" i="37"/>
  <c r="E23" i="37"/>
  <c r="E22" i="37"/>
  <c r="K21" i="37"/>
  <c r="J21" i="37"/>
  <c r="I21" i="37"/>
  <c r="K20" i="37"/>
  <c r="J20" i="37"/>
  <c r="I20" i="37"/>
  <c r="K19" i="37"/>
  <c r="J19" i="37"/>
  <c r="I19" i="37"/>
  <c r="K18" i="37"/>
  <c r="J18" i="37"/>
  <c r="I18" i="37"/>
  <c r="K17" i="37"/>
  <c r="J17" i="37"/>
  <c r="I17" i="37"/>
  <c r="K16" i="37"/>
  <c r="J16" i="37"/>
  <c r="I16" i="37"/>
  <c r="K15" i="37"/>
  <c r="J15" i="37"/>
  <c r="I15" i="37"/>
  <c r="K14" i="37"/>
  <c r="J14" i="37"/>
  <c r="I14" i="37"/>
  <c r="K13" i="37"/>
  <c r="J13" i="37"/>
  <c r="I13" i="37"/>
  <c r="K12" i="37"/>
  <c r="J12" i="37"/>
  <c r="I12" i="37"/>
  <c r="K11" i="37"/>
  <c r="J11" i="37"/>
  <c r="I11" i="37"/>
  <c r="K10" i="37"/>
  <c r="J10" i="37"/>
  <c r="I10" i="37"/>
  <c r="K9" i="37"/>
  <c r="J9" i="37"/>
  <c r="I9" i="37"/>
  <c r="K8" i="37"/>
  <c r="J8" i="37"/>
  <c r="I8" i="37"/>
  <c r="K7" i="37"/>
  <c r="J7" i="37"/>
  <c r="I7" i="37"/>
  <c r="K6" i="37"/>
  <c r="J6" i="37"/>
  <c r="I6" i="37"/>
  <c r="K5" i="37"/>
  <c r="J5" i="37"/>
  <c r="I5" i="37"/>
  <c r="K4" i="37"/>
  <c r="J4" i="37"/>
  <c r="I4" i="37"/>
  <c r="C34" i="25" l="1"/>
  <c r="C33" i="25"/>
  <c r="C32" i="25"/>
  <c r="C34" i="24"/>
  <c r="C33" i="24"/>
  <c r="C32" i="24"/>
  <c r="C34" i="23"/>
  <c r="C33" i="23"/>
  <c r="C32" i="23"/>
  <c r="C34" i="26"/>
  <c r="C33" i="26"/>
  <c r="C32" i="26"/>
  <c r="C34" i="27"/>
  <c r="C33" i="27"/>
  <c r="C32" i="27"/>
  <c r="C34" i="28"/>
  <c r="C33" i="28"/>
  <c r="C32" i="28"/>
  <c r="C34" i="29"/>
  <c r="C33" i="29"/>
  <c r="C32" i="29"/>
  <c r="C34" i="30"/>
  <c r="C33" i="30"/>
  <c r="C32" i="30"/>
  <c r="C34" i="31"/>
  <c r="C33" i="31"/>
  <c r="C32" i="31"/>
  <c r="C34" i="32"/>
  <c r="C33" i="32"/>
  <c r="C32" i="32"/>
  <c r="C34" i="34"/>
  <c r="C33" i="34"/>
  <c r="C32" i="34"/>
  <c r="C34" i="35"/>
  <c r="C33" i="35"/>
  <c r="C32" i="35"/>
  <c r="C34" i="22"/>
  <c r="C33" i="22"/>
  <c r="C32" i="22"/>
  <c r="C34" i="21"/>
  <c r="C33" i="21"/>
  <c r="C32" i="21"/>
  <c r="C34" i="20"/>
  <c r="C33" i="20"/>
  <c r="C32" i="20"/>
  <c r="C34" i="19"/>
  <c r="C33" i="19"/>
  <c r="C32" i="19"/>
  <c r="C34" i="18"/>
  <c r="C33" i="18"/>
  <c r="C32" i="18"/>
  <c r="C34" i="2"/>
  <c r="C33" i="2"/>
  <c r="C32" i="2"/>
  <c r="AC183" i="35"/>
  <c r="AC184" i="35"/>
  <c r="AC185" i="35"/>
  <c r="AC186" i="35"/>
  <c r="AC187" i="35"/>
  <c r="AC188" i="35"/>
  <c r="AC189" i="35"/>
  <c r="AC190" i="35"/>
  <c r="AC191" i="35"/>
  <c r="AC192" i="35"/>
  <c r="AC193" i="35"/>
  <c r="AC194" i="35"/>
  <c r="AC195" i="35"/>
  <c r="AC196" i="35"/>
  <c r="AC197" i="35"/>
  <c r="AC198" i="35"/>
  <c r="AC199" i="35"/>
  <c r="AC200" i="35"/>
  <c r="AC201" i="35"/>
  <c r="AC202" i="35"/>
  <c r="AC203" i="35"/>
  <c r="AC204" i="35"/>
  <c r="AC205" i="35"/>
  <c r="AC206" i="35"/>
  <c r="AC207" i="35"/>
  <c r="AC208" i="35"/>
  <c r="AC209" i="35"/>
  <c r="AC210" i="35"/>
  <c r="AC211" i="35"/>
  <c r="AC212" i="35"/>
  <c r="AC213" i="35"/>
  <c r="AC214" i="35"/>
  <c r="AC215" i="35"/>
  <c r="AC216" i="35"/>
  <c r="AC217" i="35"/>
  <c r="AC218" i="35"/>
  <c r="AC219" i="35"/>
  <c r="AC220" i="35"/>
  <c r="AC221" i="35"/>
  <c r="AC222" i="35"/>
  <c r="AC223" i="35"/>
  <c r="AC224" i="35"/>
  <c r="AC225" i="35"/>
  <c r="AC226" i="35"/>
  <c r="AC227" i="35"/>
  <c r="AC228" i="35"/>
  <c r="AC229" i="35"/>
  <c r="AC230" i="35"/>
  <c r="AC231" i="35"/>
  <c r="AC232" i="35"/>
  <c r="AC233" i="35"/>
  <c r="AC234" i="35"/>
  <c r="AC235" i="35"/>
  <c r="AC236" i="35"/>
  <c r="AC237" i="35"/>
  <c r="AC238" i="35"/>
  <c r="AC239" i="35"/>
  <c r="AC240" i="35"/>
  <c r="AC241" i="35"/>
  <c r="AC242" i="35"/>
  <c r="AC243" i="35"/>
  <c r="AC244" i="35"/>
  <c r="AC245" i="35"/>
  <c r="AC246" i="35"/>
  <c r="AC247" i="35"/>
  <c r="AC248" i="35"/>
  <c r="AC249" i="35"/>
  <c r="AC250" i="35"/>
  <c r="AC251" i="35"/>
  <c r="AC252" i="35"/>
  <c r="AC253" i="35"/>
  <c r="AC254" i="35"/>
  <c r="AC255" i="35"/>
  <c r="AC256" i="35"/>
  <c r="AC257" i="35"/>
  <c r="AC258" i="35"/>
  <c r="AC259" i="35"/>
  <c r="AC260" i="35"/>
  <c r="AC261" i="35"/>
  <c r="AC262" i="35"/>
  <c r="AC263" i="35"/>
  <c r="AC264" i="35"/>
  <c r="AC265" i="35"/>
  <c r="AC266" i="35"/>
  <c r="AC267" i="35"/>
  <c r="AC268" i="35"/>
  <c r="AC269" i="35"/>
  <c r="AC270" i="35"/>
  <c r="AC271" i="35"/>
  <c r="AC272" i="35"/>
  <c r="AC273" i="35"/>
  <c r="AC274" i="35"/>
  <c r="AC275" i="35"/>
  <c r="AC276" i="35"/>
  <c r="AC277" i="35"/>
  <c r="AC278" i="35"/>
  <c r="AC279" i="35"/>
  <c r="AC280" i="35"/>
  <c r="AC281" i="35"/>
  <c r="AC282" i="35"/>
  <c r="AC283" i="35"/>
  <c r="AC284" i="35"/>
  <c r="AC285" i="35"/>
  <c r="AC286" i="35"/>
  <c r="AC287" i="35"/>
  <c r="AC288" i="35"/>
  <c r="AC289" i="35"/>
  <c r="AC290" i="35"/>
  <c r="AC291" i="35"/>
  <c r="AC292" i="35"/>
  <c r="AC293" i="35"/>
  <c r="AC294" i="35"/>
  <c r="AC295" i="35"/>
  <c r="AC296" i="35"/>
  <c r="AC297" i="35"/>
  <c r="AC298" i="35"/>
  <c r="AC299" i="35"/>
  <c r="AC300" i="35"/>
  <c r="AC301" i="35"/>
  <c r="AC302" i="35"/>
  <c r="AC303" i="35"/>
  <c r="AC304" i="35"/>
  <c r="AC305" i="35"/>
  <c r="AC306" i="35"/>
  <c r="AC307" i="35"/>
  <c r="AC308" i="35"/>
  <c r="AC309" i="35"/>
  <c r="AC310" i="35"/>
  <c r="AC311" i="35"/>
  <c r="AC312" i="35"/>
  <c r="AC313" i="35"/>
  <c r="AC314" i="35"/>
  <c r="AC315" i="35"/>
  <c r="AC316" i="35"/>
  <c r="AC317" i="35"/>
  <c r="AC318" i="35"/>
  <c r="AC319" i="35"/>
  <c r="AC320" i="35"/>
  <c r="AC321" i="35"/>
  <c r="AC322" i="35"/>
  <c r="AC323" i="35"/>
  <c r="AC324" i="35"/>
  <c r="AC325" i="35"/>
  <c r="AC326" i="35"/>
  <c r="AC327" i="35"/>
  <c r="AC328" i="35"/>
  <c r="AC329" i="35"/>
  <c r="AC330" i="35"/>
  <c r="AC331" i="35"/>
  <c r="AC332" i="35"/>
  <c r="AC333" i="35"/>
  <c r="AC334" i="35"/>
  <c r="AC335" i="35"/>
  <c r="AC336" i="35"/>
  <c r="AC337" i="35"/>
  <c r="AC338" i="35"/>
  <c r="AC339" i="35"/>
  <c r="AC340" i="35"/>
  <c r="AC341" i="35"/>
  <c r="AC342" i="35"/>
  <c r="AC343" i="35"/>
  <c r="AC344" i="35"/>
  <c r="AC345" i="35"/>
  <c r="AC346" i="35"/>
  <c r="AC347" i="35"/>
  <c r="AC348" i="35"/>
  <c r="AC349" i="35"/>
  <c r="AC350" i="35"/>
  <c r="AC351" i="35"/>
  <c r="AC352" i="35"/>
  <c r="AC353" i="35"/>
  <c r="AC354" i="35"/>
  <c r="AC355" i="35"/>
  <c r="AC356" i="35"/>
  <c r="AC357" i="35"/>
  <c r="AC358" i="35"/>
  <c r="AC359" i="35"/>
  <c r="AC360" i="35"/>
  <c r="AC361" i="35"/>
  <c r="AC362" i="35"/>
  <c r="AC363" i="35"/>
  <c r="AC364" i="35"/>
  <c r="AC365" i="35"/>
  <c r="AC366" i="35"/>
  <c r="AC367" i="35"/>
  <c r="AC368" i="35"/>
  <c r="AC369" i="35"/>
  <c r="AC370" i="35"/>
  <c r="AC371" i="35"/>
  <c r="AC372" i="35"/>
  <c r="AC373" i="35"/>
  <c r="AC374" i="35"/>
  <c r="AC375" i="35"/>
  <c r="AC376" i="35"/>
  <c r="AC377" i="35"/>
  <c r="AC378" i="35"/>
  <c r="AC379" i="35"/>
  <c r="AC380" i="35"/>
  <c r="AC381" i="35"/>
  <c r="AC382" i="35"/>
  <c r="AC383" i="35"/>
  <c r="AC384" i="35"/>
  <c r="AC385" i="35"/>
  <c r="AC386" i="35"/>
  <c r="AC387" i="35"/>
  <c r="AC388" i="35"/>
  <c r="AC389" i="35"/>
  <c r="AC390" i="35"/>
  <c r="AC391" i="35"/>
  <c r="AC392" i="35"/>
  <c r="AC393" i="35"/>
  <c r="AC394" i="35"/>
  <c r="AC395" i="35"/>
  <c r="AC396" i="35"/>
  <c r="AC397" i="35"/>
  <c r="AC398" i="35"/>
  <c r="AC399" i="35"/>
  <c r="AC400" i="35"/>
  <c r="AC401" i="35"/>
  <c r="AC402" i="35"/>
  <c r="AC403" i="35"/>
  <c r="AB4" i="35" a="1"/>
  <c r="AB4" i="35" s="1"/>
  <c r="X5" i="35"/>
  <c r="X6" i="35"/>
  <c r="X7" i="35"/>
  <c r="X8" i="35"/>
  <c r="X9" i="35"/>
  <c r="X10" i="35"/>
  <c r="X11" i="35"/>
  <c r="X12" i="35"/>
  <c r="X13" i="35"/>
  <c r="X14" i="35"/>
  <c r="X15" i="35"/>
  <c r="X16" i="35"/>
  <c r="X17" i="35"/>
  <c r="X18" i="35"/>
  <c r="X19" i="35"/>
  <c r="X20" i="35"/>
  <c r="X21" i="35"/>
  <c r="X22" i="35"/>
  <c r="X23" i="35"/>
  <c r="X24" i="35"/>
  <c r="X25" i="35"/>
  <c r="X26" i="35"/>
  <c r="X27" i="35"/>
  <c r="X28" i="35"/>
  <c r="X29" i="35"/>
  <c r="X30" i="35"/>
  <c r="X31" i="35"/>
  <c r="X32" i="35"/>
  <c r="X33" i="35"/>
  <c r="X34" i="35"/>
  <c r="X35" i="35"/>
  <c r="X36" i="35"/>
  <c r="X37" i="35"/>
  <c r="X38" i="35"/>
  <c r="X39" i="35"/>
  <c r="X40" i="35"/>
  <c r="X41" i="35"/>
  <c r="X42" i="35"/>
  <c r="X43" i="35"/>
  <c r="X44" i="35"/>
  <c r="X45" i="35"/>
  <c r="X46" i="35"/>
  <c r="X47" i="35"/>
  <c r="X48" i="35"/>
  <c r="X49" i="35"/>
  <c r="X50" i="35"/>
  <c r="X51" i="35"/>
  <c r="X52" i="35"/>
  <c r="X53" i="35"/>
  <c r="X54" i="35"/>
  <c r="X55" i="35"/>
  <c r="X56" i="35"/>
  <c r="X57" i="35"/>
  <c r="X58" i="35"/>
  <c r="X59" i="35"/>
  <c r="X60" i="35"/>
  <c r="X61" i="35"/>
  <c r="X62" i="35"/>
  <c r="X63" i="35"/>
  <c r="X64" i="35"/>
  <c r="X65" i="35"/>
  <c r="X66" i="35"/>
  <c r="X67" i="35"/>
  <c r="X68" i="35"/>
  <c r="X69" i="35"/>
  <c r="X70" i="35"/>
  <c r="X71" i="35"/>
  <c r="X72" i="35"/>
  <c r="X73" i="35"/>
  <c r="X74" i="35"/>
  <c r="X75" i="35"/>
  <c r="X76" i="35"/>
  <c r="X77" i="35"/>
  <c r="X78" i="35"/>
  <c r="X79" i="35"/>
  <c r="X80" i="35"/>
  <c r="X81" i="35"/>
  <c r="X82" i="35"/>
  <c r="X83" i="35"/>
  <c r="X84" i="35"/>
  <c r="X85" i="35"/>
  <c r="X86" i="35"/>
  <c r="X87" i="35"/>
  <c r="X88" i="35"/>
  <c r="X89" i="35"/>
  <c r="X90" i="35"/>
  <c r="X91" i="35"/>
  <c r="X92" i="35"/>
  <c r="X93" i="35"/>
  <c r="X94" i="35"/>
  <c r="X95" i="35"/>
  <c r="X96" i="35"/>
  <c r="X97" i="35"/>
  <c r="X98" i="35"/>
  <c r="X99" i="35"/>
  <c r="X100" i="35"/>
  <c r="X101" i="35"/>
  <c r="X102" i="35"/>
  <c r="X103" i="35"/>
  <c r="X104" i="35"/>
  <c r="X105" i="35"/>
  <c r="X106" i="35"/>
  <c r="X107" i="35"/>
  <c r="X108" i="35"/>
  <c r="X109" i="35"/>
  <c r="X110" i="35"/>
  <c r="X111" i="35"/>
  <c r="X112" i="35"/>
  <c r="X113" i="35"/>
  <c r="X114" i="35"/>
  <c r="X115" i="35"/>
  <c r="X116" i="35"/>
  <c r="X117" i="35"/>
  <c r="X118" i="35"/>
  <c r="X119" i="35"/>
  <c r="X120" i="35"/>
  <c r="X121" i="35"/>
  <c r="X122" i="35"/>
  <c r="X123" i="35"/>
  <c r="X124" i="35"/>
  <c r="X125" i="35"/>
  <c r="X126" i="35"/>
  <c r="X127" i="35"/>
  <c r="X128" i="35"/>
  <c r="X129" i="35"/>
  <c r="X130" i="35"/>
  <c r="X131" i="35"/>
  <c r="X132" i="35"/>
  <c r="X133" i="35"/>
  <c r="X134" i="35"/>
  <c r="X135" i="35"/>
  <c r="X136" i="35"/>
  <c r="X137" i="35"/>
  <c r="X138" i="35"/>
  <c r="X139" i="35"/>
  <c r="X140" i="35"/>
  <c r="X141" i="35"/>
  <c r="X142" i="35"/>
  <c r="X143" i="35"/>
  <c r="X144" i="35"/>
  <c r="X145" i="35"/>
  <c r="X146" i="35"/>
  <c r="X147" i="35"/>
  <c r="X148" i="35"/>
  <c r="X149" i="35"/>
  <c r="X150" i="35"/>
  <c r="X151" i="35"/>
  <c r="X152" i="35"/>
  <c r="X153" i="35"/>
  <c r="X154" i="35"/>
  <c r="X155" i="35"/>
  <c r="X156" i="35"/>
  <c r="X157" i="35"/>
  <c r="X158" i="35"/>
  <c r="X159" i="35"/>
  <c r="X160" i="35"/>
  <c r="X161" i="35"/>
  <c r="X162" i="35"/>
  <c r="X163" i="35"/>
  <c r="X164" i="35"/>
  <c r="X165" i="35"/>
  <c r="X166" i="35"/>
  <c r="X167" i="35"/>
  <c r="X168" i="35"/>
  <c r="X169" i="35"/>
  <c r="X170" i="35"/>
  <c r="X171" i="35"/>
  <c r="X172" i="35"/>
  <c r="X173" i="35"/>
  <c r="X174" i="35"/>
  <c r="X175" i="35"/>
  <c r="X176" i="35"/>
  <c r="X177" i="35"/>
  <c r="X178" i="35"/>
  <c r="X179" i="35"/>
  <c r="X180" i="35"/>
  <c r="X181" i="35"/>
  <c r="X182" i="35"/>
  <c r="X183" i="35"/>
  <c r="X184" i="35"/>
  <c r="X185" i="35"/>
  <c r="X186" i="35"/>
  <c r="X187" i="35"/>
  <c r="X188" i="35"/>
  <c r="X189" i="35"/>
  <c r="X190" i="35"/>
  <c r="X191" i="35"/>
  <c r="X192" i="35"/>
  <c r="X193" i="35"/>
  <c r="X194" i="35"/>
  <c r="X195" i="35"/>
  <c r="X196" i="35"/>
  <c r="X197" i="35"/>
  <c r="X198" i="35"/>
  <c r="X199" i="35"/>
  <c r="X200" i="35"/>
  <c r="X201" i="35"/>
  <c r="X202" i="35"/>
  <c r="X203" i="35"/>
  <c r="X204" i="35"/>
  <c r="X205" i="35"/>
  <c r="X206" i="35"/>
  <c r="X207" i="35"/>
  <c r="X208" i="35"/>
  <c r="X209" i="35"/>
  <c r="Y209" i="35" s="1"/>
  <c r="Z209" i="35" s="1"/>
  <c r="X210" i="35"/>
  <c r="X211" i="35"/>
  <c r="X212" i="35"/>
  <c r="X213" i="35"/>
  <c r="X214" i="35"/>
  <c r="X215" i="35"/>
  <c r="X216" i="35"/>
  <c r="X217" i="35"/>
  <c r="X218" i="35"/>
  <c r="X219" i="35"/>
  <c r="X220" i="35"/>
  <c r="X221" i="35"/>
  <c r="X222" i="35"/>
  <c r="X223" i="35"/>
  <c r="X224" i="35"/>
  <c r="X225" i="35"/>
  <c r="Y225" i="35" s="1"/>
  <c r="Z225" i="35" s="1"/>
  <c r="X226" i="35"/>
  <c r="Y226" i="35" s="1"/>
  <c r="X227" i="35"/>
  <c r="X228" i="35"/>
  <c r="X229" i="35"/>
  <c r="X230" i="35"/>
  <c r="X231" i="35"/>
  <c r="X232" i="35"/>
  <c r="X233" i="35"/>
  <c r="X234" i="35"/>
  <c r="Y234" i="35" s="1"/>
  <c r="X235" i="35"/>
  <c r="X236" i="35"/>
  <c r="X237" i="35"/>
  <c r="X238" i="35"/>
  <c r="X239" i="35"/>
  <c r="X240" i="35"/>
  <c r="X241" i="35"/>
  <c r="X242" i="35"/>
  <c r="Y242" i="35" s="1"/>
  <c r="X243" i="35"/>
  <c r="X244" i="35"/>
  <c r="X245" i="35"/>
  <c r="X246" i="35"/>
  <c r="X247" i="35"/>
  <c r="X248" i="35"/>
  <c r="X249" i="35"/>
  <c r="X250" i="35"/>
  <c r="Y250" i="35" s="1"/>
  <c r="X251" i="35"/>
  <c r="X252" i="35"/>
  <c r="X253" i="35"/>
  <c r="X254" i="35"/>
  <c r="X255" i="35"/>
  <c r="X256" i="35"/>
  <c r="X257" i="35"/>
  <c r="X258" i="35"/>
  <c r="Y258" i="35" s="1"/>
  <c r="X259" i="35"/>
  <c r="X260" i="35"/>
  <c r="X261" i="35"/>
  <c r="X262" i="35"/>
  <c r="X263" i="35"/>
  <c r="X264" i="35"/>
  <c r="X265" i="35"/>
  <c r="X266" i="35"/>
  <c r="Y266" i="35" s="1"/>
  <c r="X267" i="35"/>
  <c r="X268" i="35"/>
  <c r="Y268" i="35" s="1"/>
  <c r="Z268" i="35" s="1"/>
  <c r="X269" i="35"/>
  <c r="X270" i="35"/>
  <c r="X271" i="35"/>
  <c r="X272" i="35"/>
  <c r="X273" i="35"/>
  <c r="X274" i="35"/>
  <c r="X275" i="35"/>
  <c r="X276" i="35"/>
  <c r="Y276" i="35" s="1"/>
  <c r="Z276" i="35" s="1"/>
  <c r="X277" i="35"/>
  <c r="X278" i="35"/>
  <c r="X279" i="35"/>
  <c r="X280" i="35"/>
  <c r="X281" i="35"/>
  <c r="X282" i="35"/>
  <c r="X283" i="35"/>
  <c r="X284" i="35"/>
  <c r="X285" i="35"/>
  <c r="X286" i="35"/>
  <c r="X287" i="35"/>
  <c r="X288" i="35"/>
  <c r="X289" i="35"/>
  <c r="X290" i="35"/>
  <c r="X291" i="35"/>
  <c r="X292" i="35"/>
  <c r="Y292" i="35" s="1"/>
  <c r="X293" i="35"/>
  <c r="X294" i="35"/>
  <c r="X295" i="35"/>
  <c r="X296" i="35"/>
  <c r="X297" i="35"/>
  <c r="X298" i="35"/>
  <c r="X299" i="35"/>
  <c r="X300" i="35"/>
  <c r="X301" i="35"/>
  <c r="X302" i="35"/>
  <c r="X303" i="35"/>
  <c r="X304" i="35"/>
  <c r="X305" i="35"/>
  <c r="X306" i="35"/>
  <c r="X307" i="35"/>
  <c r="X308" i="35"/>
  <c r="X309" i="35"/>
  <c r="X310" i="35"/>
  <c r="X311" i="35"/>
  <c r="X312" i="35"/>
  <c r="X313" i="35"/>
  <c r="X314" i="35"/>
  <c r="Y314" i="35" s="1"/>
  <c r="Z314" i="35" s="1"/>
  <c r="X315" i="35"/>
  <c r="X316" i="35"/>
  <c r="X317" i="35"/>
  <c r="X318" i="35"/>
  <c r="X319" i="35"/>
  <c r="X320" i="35"/>
  <c r="X321" i="35"/>
  <c r="X322" i="35"/>
  <c r="Y322" i="35" s="1"/>
  <c r="Z322" i="35" s="1"/>
  <c r="X323" i="35"/>
  <c r="X324" i="35"/>
  <c r="Y324" i="35" s="1"/>
  <c r="Z324" i="35" s="1"/>
  <c r="X325" i="35"/>
  <c r="X326" i="35"/>
  <c r="X327" i="35"/>
  <c r="X328" i="35"/>
  <c r="X329" i="35"/>
  <c r="X330" i="35"/>
  <c r="X331" i="35"/>
  <c r="X332" i="35"/>
  <c r="X333" i="35"/>
  <c r="X334" i="35"/>
  <c r="X335" i="35"/>
  <c r="X336" i="35"/>
  <c r="X337" i="35"/>
  <c r="X338" i="35"/>
  <c r="X339" i="35"/>
  <c r="X340" i="35"/>
  <c r="X341" i="35"/>
  <c r="X342" i="35"/>
  <c r="X343" i="35"/>
  <c r="X344" i="35"/>
  <c r="X345" i="35"/>
  <c r="X346" i="35"/>
  <c r="X347" i="35"/>
  <c r="X348" i="35"/>
  <c r="X349" i="35"/>
  <c r="X350" i="35"/>
  <c r="X351" i="35"/>
  <c r="X352" i="35"/>
  <c r="X353" i="35"/>
  <c r="X354" i="35"/>
  <c r="Y354" i="35" s="1"/>
  <c r="X355" i="35"/>
  <c r="X356" i="35"/>
  <c r="Y356" i="35" s="1"/>
  <c r="Z356" i="35" s="1"/>
  <c r="X357" i="35"/>
  <c r="X358" i="35"/>
  <c r="X359" i="35"/>
  <c r="X360" i="35"/>
  <c r="X361" i="35"/>
  <c r="X362" i="35"/>
  <c r="X363" i="35"/>
  <c r="X364" i="35"/>
  <c r="X365" i="35"/>
  <c r="X366" i="35"/>
  <c r="X367" i="35"/>
  <c r="X368" i="35"/>
  <c r="X369" i="35"/>
  <c r="X370" i="35"/>
  <c r="X371" i="35"/>
  <c r="X372" i="35"/>
  <c r="X373" i="35"/>
  <c r="X374" i="35"/>
  <c r="X375" i="35"/>
  <c r="X376" i="35"/>
  <c r="X377" i="35"/>
  <c r="X378" i="35"/>
  <c r="Y378" i="35" s="1"/>
  <c r="Z378" i="35" s="1"/>
  <c r="X379" i="35"/>
  <c r="X380" i="35"/>
  <c r="Y380" i="35" s="1"/>
  <c r="Z380" i="35" s="1"/>
  <c r="X381" i="35"/>
  <c r="X382" i="35"/>
  <c r="X383" i="35"/>
  <c r="X384" i="35"/>
  <c r="X385" i="35"/>
  <c r="X386" i="35"/>
  <c r="Y386" i="35" s="1"/>
  <c r="Z386" i="35" s="1"/>
  <c r="X387" i="35"/>
  <c r="X388" i="35"/>
  <c r="X389" i="35"/>
  <c r="X390" i="35"/>
  <c r="X391" i="35"/>
  <c r="X392" i="35"/>
  <c r="X393" i="35"/>
  <c r="X394" i="35"/>
  <c r="Y394" i="35" s="1"/>
  <c r="Z394" i="35" s="1"/>
  <c r="X395" i="35"/>
  <c r="X396" i="35"/>
  <c r="Y396" i="35" s="1"/>
  <c r="Z396" i="35" s="1"/>
  <c r="X397" i="35"/>
  <c r="X398" i="35"/>
  <c r="X399" i="35"/>
  <c r="X400" i="35"/>
  <c r="X401" i="35"/>
  <c r="X402" i="35"/>
  <c r="Y402" i="35" s="1"/>
  <c r="Z402" i="35" s="1"/>
  <c r="X403" i="35"/>
  <c r="X404" i="35"/>
  <c r="X4" i="35"/>
  <c r="T184" i="35"/>
  <c r="U184" i="35" s="1"/>
  <c r="T185" i="35"/>
  <c r="U185" i="35" s="1"/>
  <c r="T186" i="35"/>
  <c r="U186" i="35" s="1"/>
  <c r="T187" i="35"/>
  <c r="U187" i="35" s="1"/>
  <c r="T188" i="35"/>
  <c r="U188" i="35" s="1"/>
  <c r="T189" i="35"/>
  <c r="U189" i="35" s="1"/>
  <c r="T190" i="35"/>
  <c r="U190" i="35" s="1"/>
  <c r="T191" i="35"/>
  <c r="U191" i="35" s="1"/>
  <c r="T192" i="35"/>
  <c r="U192" i="35" s="1"/>
  <c r="T193" i="35"/>
  <c r="U193" i="35" s="1"/>
  <c r="T194" i="35"/>
  <c r="U194" i="35" s="1"/>
  <c r="T195" i="35"/>
  <c r="U195" i="35" s="1"/>
  <c r="T196" i="35"/>
  <c r="U196" i="35" s="1"/>
  <c r="T197" i="35"/>
  <c r="U197" i="35" s="1"/>
  <c r="T198" i="35"/>
  <c r="U198" i="35" s="1"/>
  <c r="T199" i="35"/>
  <c r="U199" i="35" s="1"/>
  <c r="T200" i="35"/>
  <c r="U200" i="35" s="1"/>
  <c r="T201" i="35"/>
  <c r="U201" i="35" s="1"/>
  <c r="T202" i="35"/>
  <c r="U202" i="35" s="1"/>
  <c r="T203" i="35"/>
  <c r="U203" i="35" s="1"/>
  <c r="V203" i="35" s="1"/>
  <c r="W203" i="35" s="1"/>
  <c r="T204" i="35"/>
  <c r="U204" i="35" s="1"/>
  <c r="V204" i="35" s="1"/>
  <c r="W204" i="35" s="1"/>
  <c r="T205" i="35"/>
  <c r="U205" i="35" s="1"/>
  <c r="V205" i="35" s="1"/>
  <c r="AA205" i="35" s="1"/>
  <c r="W205" i="35"/>
  <c r="Y205" i="35"/>
  <c r="Z205" i="35" s="1"/>
  <c r="T206" i="35"/>
  <c r="U206" i="35" s="1"/>
  <c r="V206" i="35" s="1"/>
  <c r="W206" i="35"/>
  <c r="Y206" i="35"/>
  <c r="Z206" i="35"/>
  <c r="AA206" i="35"/>
  <c r="T207" i="35"/>
  <c r="U207" i="35" s="1"/>
  <c r="V207" i="35" s="1"/>
  <c r="W207" i="35" s="1"/>
  <c r="T208" i="35"/>
  <c r="U208" i="35" s="1"/>
  <c r="T209" i="35"/>
  <c r="U209" i="35" s="1"/>
  <c r="V209" i="35" s="1"/>
  <c r="W209" i="35"/>
  <c r="T210" i="35"/>
  <c r="U210" i="35" s="1"/>
  <c r="V210" i="35" s="1"/>
  <c r="W210" i="35"/>
  <c r="Y210" i="35"/>
  <c r="Z210" i="35" s="1"/>
  <c r="T211" i="35"/>
  <c r="U211" i="35" s="1"/>
  <c r="V211" i="35" s="1"/>
  <c r="W211" i="35" s="1"/>
  <c r="T212" i="35"/>
  <c r="U212" i="35" s="1"/>
  <c r="T213" i="35"/>
  <c r="U213" i="35" s="1"/>
  <c r="V213" i="35" s="1"/>
  <c r="AA213" i="35" s="1"/>
  <c r="Y213" i="35"/>
  <c r="Z213" i="35" s="1"/>
  <c r="T214" i="35"/>
  <c r="U214" i="35" s="1"/>
  <c r="V214" i="35" s="1"/>
  <c r="W214" i="35"/>
  <c r="Y214" i="35"/>
  <c r="AA214" i="35" s="1"/>
  <c r="Z214" i="35"/>
  <c r="T215" i="35"/>
  <c r="U215" i="35" s="1"/>
  <c r="V215" i="35" s="1"/>
  <c r="W215" i="35" s="1"/>
  <c r="T216" i="35"/>
  <c r="U216" i="35" s="1"/>
  <c r="T217" i="35"/>
  <c r="U217" i="35" s="1"/>
  <c r="V217" i="35" s="1"/>
  <c r="Y217" i="35"/>
  <c r="Z217" i="35" s="1"/>
  <c r="T218" i="35"/>
  <c r="U218" i="35" s="1"/>
  <c r="V218" i="35" s="1"/>
  <c r="W218" i="35"/>
  <c r="Y218" i="35"/>
  <c r="T219" i="35"/>
  <c r="U219" i="35" s="1"/>
  <c r="V219" i="35" s="1"/>
  <c r="W219" i="35" s="1"/>
  <c r="T220" i="35"/>
  <c r="U220" i="35" s="1"/>
  <c r="T221" i="35"/>
  <c r="U221" i="35" s="1"/>
  <c r="V221" i="35" s="1"/>
  <c r="Y221" i="35"/>
  <c r="Z221" i="35" s="1"/>
  <c r="T222" i="35"/>
  <c r="U222" i="35" s="1"/>
  <c r="V222" i="35" s="1"/>
  <c r="W222" i="35"/>
  <c r="Y222" i="35"/>
  <c r="Z222" i="35" s="1"/>
  <c r="AA222" i="35"/>
  <c r="T223" i="35"/>
  <c r="U223" i="35" s="1"/>
  <c r="V223" i="35" s="1"/>
  <c r="W223" i="35" s="1"/>
  <c r="T224" i="35"/>
  <c r="U224" i="35" s="1"/>
  <c r="T225" i="35"/>
  <c r="U225" i="35" s="1"/>
  <c r="V225" i="35" s="1"/>
  <c r="T226" i="35"/>
  <c r="U226" i="35" s="1"/>
  <c r="V226" i="35" s="1"/>
  <c r="W226" i="35"/>
  <c r="T227" i="35"/>
  <c r="U227" i="35" s="1"/>
  <c r="V227" i="35" s="1"/>
  <c r="W227" i="35" s="1"/>
  <c r="T228" i="35"/>
  <c r="U228" i="35" s="1"/>
  <c r="T229" i="35"/>
  <c r="U229" i="35" s="1"/>
  <c r="V229" i="35" s="1"/>
  <c r="Y229" i="35"/>
  <c r="Z229" i="35" s="1"/>
  <c r="T230" i="35"/>
  <c r="U230" i="35" s="1"/>
  <c r="V230" i="35" s="1"/>
  <c r="W230" i="35"/>
  <c r="Y230" i="35"/>
  <c r="Z230" i="35" s="1"/>
  <c r="T231" i="35"/>
  <c r="U231" i="35" s="1"/>
  <c r="V231" i="35" s="1"/>
  <c r="W231" i="35" s="1"/>
  <c r="T232" i="35"/>
  <c r="U232" i="35" s="1"/>
  <c r="T233" i="35"/>
  <c r="U233" i="35" s="1"/>
  <c r="V233" i="35" s="1"/>
  <c r="Y233" i="35"/>
  <c r="Z233" i="35" s="1"/>
  <c r="T234" i="35"/>
  <c r="U234" i="35" s="1"/>
  <c r="V234" i="35" s="1"/>
  <c r="W234" i="35"/>
  <c r="T235" i="35"/>
  <c r="U235" i="35" s="1"/>
  <c r="V235" i="35" s="1"/>
  <c r="W235" i="35" s="1"/>
  <c r="T236" i="35"/>
  <c r="U236" i="35" s="1"/>
  <c r="T237" i="35"/>
  <c r="U237" i="35" s="1"/>
  <c r="V237" i="35" s="1"/>
  <c r="Y237" i="35"/>
  <c r="Z237" i="35" s="1"/>
  <c r="T238" i="35"/>
  <c r="U238" i="35" s="1"/>
  <c r="V238" i="35" s="1"/>
  <c r="W238" i="35"/>
  <c r="Y238" i="35"/>
  <c r="AA238" i="35" s="1"/>
  <c r="T239" i="35"/>
  <c r="U239" i="35" s="1"/>
  <c r="V239" i="35" s="1"/>
  <c r="W239" i="35" s="1"/>
  <c r="T240" i="35"/>
  <c r="U240" i="35" s="1"/>
  <c r="T241" i="35"/>
  <c r="U241" i="35" s="1"/>
  <c r="T242" i="35"/>
  <c r="U242" i="35" s="1"/>
  <c r="V242" i="35" s="1"/>
  <c r="W242" i="35"/>
  <c r="T243" i="35"/>
  <c r="U243" i="35" s="1"/>
  <c r="V243" i="35" s="1"/>
  <c r="W243" i="35" s="1"/>
  <c r="T244" i="35"/>
  <c r="U244" i="35" s="1"/>
  <c r="T245" i="35"/>
  <c r="U245" i="35" s="1"/>
  <c r="V245" i="35" s="1"/>
  <c r="Y245" i="35"/>
  <c r="Z245" i="35" s="1"/>
  <c r="T246" i="35"/>
  <c r="U246" i="35" s="1"/>
  <c r="V246" i="35" s="1"/>
  <c r="W246" i="35"/>
  <c r="Y246" i="35"/>
  <c r="AA246" i="35" s="1"/>
  <c r="Z246" i="35"/>
  <c r="T247" i="35"/>
  <c r="U247" i="35" s="1"/>
  <c r="V247" i="35" s="1"/>
  <c r="W247" i="35" s="1"/>
  <c r="T248" i="35"/>
  <c r="U248" i="35" s="1"/>
  <c r="T249" i="35"/>
  <c r="U249" i="35" s="1"/>
  <c r="V249" i="35" s="1"/>
  <c r="Y249" i="35"/>
  <c r="Z249" i="35" s="1"/>
  <c r="T250" i="35"/>
  <c r="U250" i="35" s="1"/>
  <c r="V250" i="35" s="1"/>
  <c r="W250" i="35"/>
  <c r="T251" i="35"/>
  <c r="U251" i="35" s="1"/>
  <c r="V251" i="35" s="1"/>
  <c r="W251" i="35" s="1"/>
  <c r="T252" i="35"/>
  <c r="U252" i="35" s="1"/>
  <c r="T253" i="35"/>
  <c r="U253" i="35" s="1"/>
  <c r="T254" i="35"/>
  <c r="U254" i="35" s="1"/>
  <c r="V254" i="35" s="1"/>
  <c r="W254" i="35"/>
  <c r="Y254" i="35"/>
  <c r="Z254" i="35" s="1"/>
  <c r="T255" i="35"/>
  <c r="U255" i="35" s="1"/>
  <c r="V255" i="35" s="1"/>
  <c r="W255" i="35" s="1"/>
  <c r="T256" i="35"/>
  <c r="U256" i="35" s="1"/>
  <c r="T257" i="35"/>
  <c r="U257" i="35" s="1"/>
  <c r="V257" i="35" s="1"/>
  <c r="Y257" i="35"/>
  <c r="Z257" i="35" s="1"/>
  <c r="T258" i="35"/>
  <c r="U258" i="35" s="1"/>
  <c r="V258" i="35" s="1"/>
  <c r="W258" i="35"/>
  <c r="T259" i="35"/>
  <c r="U259" i="35" s="1"/>
  <c r="V259" i="35" s="1"/>
  <c r="W259" i="35" s="1"/>
  <c r="T260" i="35"/>
  <c r="U260" i="35" s="1"/>
  <c r="V260" i="35" s="1"/>
  <c r="W260" i="35"/>
  <c r="Y260" i="35"/>
  <c r="Z260" i="35" s="1"/>
  <c r="T261" i="35"/>
  <c r="U261" i="35" s="1"/>
  <c r="T262" i="35"/>
  <c r="U262" i="35" s="1"/>
  <c r="V262" i="35" s="1"/>
  <c r="W262" i="35"/>
  <c r="Y262" i="35"/>
  <c r="Z262" i="35" s="1"/>
  <c r="T263" i="35"/>
  <c r="U263" i="35" s="1"/>
  <c r="T264" i="35"/>
  <c r="U264" i="35" s="1"/>
  <c r="V264" i="35" s="1"/>
  <c r="W264" i="35"/>
  <c r="Y264" i="35"/>
  <c r="Z264" i="35" s="1"/>
  <c r="T265" i="35"/>
  <c r="U265" i="35" s="1"/>
  <c r="V265" i="35" s="1"/>
  <c r="Y265" i="35"/>
  <c r="Z265" i="35" s="1"/>
  <c r="T266" i="35"/>
  <c r="U266" i="35" s="1"/>
  <c r="V266" i="35" s="1"/>
  <c r="W266" i="35"/>
  <c r="T267" i="35"/>
  <c r="U267" i="35" s="1"/>
  <c r="V267" i="35" s="1"/>
  <c r="Y267" i="35"/>
  <c r="Z267" i="35" s="1"/>
  <c r="T268" i="35"/>
  <c r="U268" i="35" s="1"/>
  <c r="V268" i="35"/>
  <c r="T269" i="35"/>
  <c r="U269" i="35"/>
  <c r="Y269" i="35" s="1"/>
  <c r="Z269" i="35" s="1"/>
  <c r="V269" i="35"/>
  <c r="T270" i="35"/>
  <c r="U270" i="35" s="1"/>
  <c r="T271" i="35"/>
  <c r="U271" i="35" s="1"/>
  <c r="T272" i="35"/>
  <c r="U272" i="35"/>
  <c r="V272" i="35"/>
  <c r="Y272" i="35"/>
  <c r="Z272" i="35" s="1"/>
  <c r="T273" i="35"/>
  <c r="U273" i="35"/>
  <c r="T274" i="35"/>
  <c r="U274" i="35"/>
  <c r="T275" i="35"/>
  <c r="U275" i="35"/>
  <c r="V275" i="35"/>
  <c r="Y275" i="35"/>
  <c r="Z275" i="35"/>
  <c r="T276" i="35"/>
  <c r="U276" i="35"/>
  <c r="V276" i="35"/>
  <c r="T277" i="35"/>
  <c r="U277" i="35"/>
  <c r="Y277" i="35" s="1"/>
  <c r="Z277" i="35" s="1"/>
  <c r="V277" i="35"/>
  <c r="T278" i="35"/>
  <c r="U278" i="35" s="1"/>
  <c r="V278" i="35"/>
  <c r="Y278" i="35"/>
  <c r="Z278" i="35" s="1"/>
  <c r="T279" i="35"/>
  <c r="U279" i="35" s="1"/>
  <c r="T280" i="35"/>
  <c r="U280" i="35"/>
  <c r="T281" i="35"/>
  <c r="U281" i="35"/>
  <c r="T282" i="35"/>
  <c r="U282" i="35"/>
  <c r="T283" i="35"/>
  <c r="U283" i="35"/>
  <c r="Y283" i="35" s="1"/>
  <c r="Z283" i="35" s="1"/>
  <c r="T284" i="35"/>
  <c r="U284" i="35"/>
  <c r="V284" i="35"/>
  <c r="Y284" i="35"/>
  <c r="Z284" i="35" s="1"/>
  <c r="T285" i="35"/>
  <c r="U285" i="35" s="1"/>
  <c r="T286" i="35"/>
  <c r="U286" i="35"/>
  <c r="V286" i="35"/>
  <c r="Y286" i="35"/>
  <c r="Z286" i="35"/>
  <c r="T287" i="35"/>
  <c r="U287" i="35"/>
  <c r="T288" i="35"/>
  <c r="U288" i="35" s="1"/>
  <c r="T289" i="35"/>
  <c r="U289" i="35"/>
  <c r="Y289" i="35" s="1"/>
  <c r="Z289" i="35" s="1"/>
  <c r="V289" i="35"/>
  <c r="W289" i="35" s="1"/>
  <c r="T290" i="35"/>
  <c r="U290" i="35"/>
  <c r="V290" i="35"/>
  <c r="Y290" i="35"/>
  <c r="Z290" i="35" s="1"/>
  <c r="T291" i="35"/>
  <c r="U291" i="35"/>
  <c r="Y291" i="35" s="1"/>
  <c r="Z291" i="35" s="1"/>
  <c r="V291" i="35"/>
  <c r="T292" i="35"/>
  <c r="U292" i="35"/>
  <c r="V292" i="35"/>
  <c r="W292" i="35" s="1"/>
  <c r="T293" i="35"/>
  <c r="U293" i="35"/>
  <c r="V293" i="35"/>
  <c r="W293" i="35" s="1"/>
  <c r="Y293" i="35"/>
  <c r="AA293" i="35" s="1"/>
  <c r="Z293" i="35"/>
  <c r="T294" i="35"/>
  <c r="U294" i="35" s="1"/>
  <c r="V294" i="35" s="1"/>
  <c r="W294" i="35" s="1"/>
  <c r="Y294" i="35"/>
  <c r="Z294" i="35" s="1"/>
  <c r="T295" i="35"/>
  <c r="U295" i="35"/>
  <c r="T296" i="35"/>
  <c r="U296" i="35" s="1"/>
  <c r="T297" i="35"/>
  <c r="U297" i="35"/>
  <c r="V297" i="35"/>
  <c r="Y297" i="35"/>
  <c r="Z297" i="35" s="1"/>
  <c r="T298" i="35"/>
  <c r="U298" i="35"/>
  <c r="V298" i="35"/>
  <c r="T299" i="35"/>
  <c r="U299" i="35"/>
  <c r="T300" i="35"/>
  <c r="U300" i="35"/>
  <c r="V300" i="35"/>
  <c r="Y300" i="35"/>
  <c r="Z300" i="35" s="1"/>
  <c r="T301" i="35"/>
  <c r="U301" i="35"/>
  <c r="V301" i="35"/>
  <c r="W301" i="35" s="1"/>
  <c r="Y301" i="35"/>
  <c r="Z301" i="35" s="1"/>
  <c r="T302" i="35"/>
  <c r="U302" i="35" s="1"/>
  <c r="V302" i="35" s="1"/>
  <c r="W302" i="35" s="1"/>
  <c r="Y302" i="35"/>
  <c r="Z302" i="35" s="1"/>
  <c r="AA302" i="35"/>
  <c r="T303" i="35"/>
  <c r="U303" i="35" s="1"/>
  <c r="T304" i="35"/>
  <c r="U304" i="35"/>
  <c r="Y304" i="35" s="1"/>
  <c r="Z304" i="35" s="1"/>
  <c r="V304" i="35"/>
  <c r="T305" i="35"/>
  <c r="U305" i="35"/>
  <c r="Y305" i="35" s="1"/>
  <c r="Z305" i="35" s="1"/>
  <c r="V305" i="35"/>
  <c r="T306" i="35"/>
  <c r="U306" i="35"/>
  <c r="T307" i="35"/>
  <c r="U307" i="35" s="1"/>
  <c r="V307" i="35" s="1"/>
  <c r="Y307" i="35"/>
  <c r="Z307" i="35" s="1"/>
  <c r="T308" i="35"/>
  <c r="U308" i="35"/>
  <c r="V308" i="35"/>
  <c r="W308" i="35" s="1"/>
  <c r="T309" i="35"/>
  <c r="U309" i="35"/>
  <c r="V309" i="35"/>
  <c r="W309" i="35" s="1"/>
  <c r="Y309" i="35"/>
  <c r="Z309" i="35" s="1"/>
  <c r="T310" i="35"/>
  <c r="U310" i="35" s="1"/>
  <c r="T311" i="35"/>
  <c r="U311" i="35"/>
  <c r="T312" i="35"/>
  <c r="U312" i="35"/>
  <c r="Y312" i="35" s="1"/>
  <c r="Z312" i="35" s="1"/>
  <c r="V312" i="35"/>
  <c r="T313" i="35"/>
  <c r="U313" i="35"/>
  <c r="T314" i="35"/>
  <c r="U314" i="35" s="1"/>
  <c r="V314" i="35" s="1"/>
  <c r="T315" i="35"/>
  <c r="U315" i="35"/>
  <c r="V315" i="35"/>
  <c r="Y315" i="35"/>
  <c r="Z315" i="35" s="1"/>
  <c r="T316" i="35"/>
  <c r="U316" i="35"/>
  <c r="T317" i="35"/>
  <c r="U317" i="35"/>
  <c r="V317" i="35"/>
  <c r="W317" i="35" s="1"/>
  <c r="Y317" i="35"/>
  <c r="AA317" i="35" s="1"/>
  <c r="Z317" i="35"/>
  <c r="T318" i="35"/>
  <c r="U318" i="35" s="1"/>
  <c r="V318" i="35" s="1"/>
  <c r="W318" i="35" s="1"/>
  <c r="Y318" i="35"/>
  <c r="Z318" i="35" s="1"/>
  <c r="T319" i="35"/>
  <c r="U319" i="35"/>
  <c r="T320" i="35"/>
  <c r="U320" i="35"/>
  <c r="T321" i="35"/>
  <c r="U321" i="35" s="1"/>
  <c r="V321" i="35" s="1"/>
  <c r="W321" i="35" s="1"/>
  <c r="T322" i="35"/>
  <c r="U322" i="35"/>
  <c r="V322" i="35"/>
  <c r="T323" i="35"/>
  <c r="U323" i="35"/>
  <c r="Y323" i="35" s="1"/>
  <c r="Z323" i="35" s="1"/>
  <c r="T324" i="35"/>
  <c r="U324" i="35"/>
  <c r="V324" i="35"/>
  <c r="W324" i="35" s="1"/>
  <c r="T325" i="35"/>
  <c r="U325" i="35"/>
  <c r="V325" i="35"/>
  <c r="W325" i="35" s="1"/>
  <c r="Y325" i="35"/>
  <c r="Z325" i="35" s="1"/>
  <c r="T326" i="35"/>
  <c r="U326" i="35" s="1"/>
  <c r="V326" i="35" s="1"/>
  <c r="W326" i="35" s="1"/>
  <c r="Y326" i="35"/>
  <c r="T327" i="35"/>
  <c r="U327" i="35" s="1"/>
  <c r="T328" i="35"/>
  <c r="U328" i="35" s="1"/>
  <c r="T329" i="35"/>
  <c r="U329" i="35"/>
  <c r="V329" i="35"/>
  <c r="W329" i="35" s="1"/>
  <c r="Y329" i="35"/>
  <c r="Z329" i="35" s="1"/>
  <c r="T330" i="35"/>
  <c r="U330" i="35"/>
  <c r="V330" i="35"/>
  <c r="T331" i="35"/>
  <c r="U331" i="35"/>
  <c r="T332" i="35"/>
  <c r="U332" i="35"/>
  <c r="V332" i="35"/>
  <c r="W332" i="35" s="1"/>
  <c r="Y332" i="35"/>
  <c r="Z332" i="35" s="1"/>
  <c r="T333" i="35"/>
  <c r="U333" i="35"/>
  <c r="V333" i="35"/>
  <c r="W333" i="35" s="1"/>
  <c r="Y333" i="35"/>
  <c r="T334" i="35"/>
  <c r="U334" i="35" s="1"/>
  <c r="V334" i="35" s="1"/>
  <c r="Y334" i="35"/>
  <c r="Z334" i="35" s="1"/>
  <c r="T335" i="35"/>
  <c r="U335" i="35" s="1"/>
  <c r="T336" i="35"/>
  <c r="U336" i="35"/>
  <c r="Y336" i="35" s="1"/>
  <c r="Z336" i="35" s="1"/>
  <c r="V336" i="35"/>
  <c r="W336" i="35" s="1"/>
  <c r="T337" i="35"/>
  <c r="U337" i="35"/>
  <c r="Y337" i="35" s="1"/>
  <c r="Z337" i="35" s="1"/>
  <c r="V337" i="35"/>
  <c r="T338" i="35"/>
  <c r="U338" i="35"/>
  <c r="T339" i="35"/>
  <c r="U339" i="35" s="1"/>
  <c r="T340" i="35"/>
  <c r="U340" i="35"/>
  <c r="V340" i="35"/>
  <c r="W340" i="35" s="1"/>
  <c r="T341" i="35"/>
  <c r="U341" i="35"/>
  <c r="V341" i="35"/>
  <c r="Y341" i="35"/>
  <c r="Z341" i="35" s="1"/>
  <c r="T342" i="35"/>
  <c r="U342" i="35" s="1"/>
  <c r="T343" i="35"/>
  <c r="U343" i="35"/>
  <c r="T344" i="35"/>
  <c r="U344" i="35"/>
  <c r="Y344" i="35" s="1"/>
  <c r="Z344" i="35" s="1"/>
  <c r="V344" i="35"/>
  <c r="T345" i="35"/>
  <c r="U345" i="35"/>
  <c r="T346" i="35"/>
  <c r="U346" i="35" s="1"/>
  <c r="T347" i="35"/>
  <c r="U347" i="35"/>
  <c r="V347" i="35"/>
  <c r="Y347" i="35"/>
  <c r="Z347" i="35" s="1"/>
  <c r="T348" i="35"/>
  <c r="U348" i="35"/>
  <c r="T349" i="35"/>
  <c r="U349" i="35"/>
  <c r="Y349" i="35" s="1"/>
  <c r="Z349" i="35" s="1"/>
  <c r="V349" i="35"/>
  <c r="W349" i="35" s="1"/>
  <c r="AA349" i="35"/>
  <c r="T350" i="35"/>
  <c r="U350" i="35" s="1"/>
  <c r="V350" i="35"/>
  <c r="W350" i="35" s="1"/>
  <c r="Y350" i="35"/>
  <c r="T351" i="35"/>
  <c r="U351" i="35"/>
  <c r="T352" i="35"/>
  <c r="U352" i="35"/>
  <c r="V352" i="35"/>
  <c r="Y352" i="35"/>
  <c r="Z352" i="35" s="1"/>
  <c r="T353" i="35"/>
  <c r="U353" i="35"/>
  <c r="T354" i="35"/>
  <c r="U354" i="35"/>
  <c r="V354" i="35"/>
  <c r="W354" i="35" s="1"/>
  <c r="T355" i="35"/>
  <c r="U355" i="35"/>
  <c r="T356" i="35"/>
  <c r="U356" i="35"/>
  <c r="V356" i="35"/>
  <c r="T357" i="35"/>
  <c r="U357" i="35"/>
  <c r="V357" i="35"/>
  <c r="W357" i="35" s="1"/>
  <c r="Y357" i="35"/>
  <c r="Z357" i="35" s="1"/>
  <c r="T358" i="35"/>
  <c r="U358" i="35" s="1"/>
  <c r="Y358" i="35" s="1"/>
  <c r="V358" i="35"/>
  <c r="W358" i="35" s="1"/>
  <c r="Z358" i="35"/>
  <c r="AA358" i="35"/>
  <c r="T359" i="35"/>
  <c r="U359" i="35"/>
  <c r="V359" i="35" s="1"/>
  <c r="W359" i="35" s="1"/>
  <c r="Y359" i="35"/>
  <c r="T360" i="35"/>
  <c r="U360" i="35"/>
  <c r="T361" i="35"/>
  <c r="U361" i="35"/>
  <c r="V361" i="35"/>
  <c r="Y361" i="35"/>
  <c r="Z361" i="35" s="1"/>
  <c r="T362" i="35"/>
  <c r="U362" i="35"/>
  <c r="V362" i="35" s="1"/>
  <c r="W362" i="35" s="1"/>
  <c r="Y362" i="35"/>
  <c r="Z362" i="35" s="1"/>
  <c r="T363" i="35"/>
  <c r="U363" i="35"/>
  <c r="V363" i="35"/>
  <c r="Y363" i="35"/>
  <c r="Z363" i="35" s="1"/>
  <c r="T364" i="35"/>
  <c r="U364" i="35"/>
  <c r="T365" i="35"/>
  <c r="U365" i="35"/>
  <c r="Y365" i="35" s="1"/>
  <c r="Z365" i="35" s="1"/>
  <c r="V365" i="35"/>
  <c r="W365" i="35" s="1"/>
  <c r="T366" i="35"/>
  <c r="U366" i="35" s="1"/>
  <c r="V366" i="35"/>
  <c r="Y366" i="35"/>
  <c r="Z366" i="35" s="1"/>
  <c r="T367" i="35"/>
  <c r="U367" i="35"/>
  <c r="T368" i="35"/>
  <c r="U368" i="35"/>
  <c r="V368" i="35"/>
  <c r="W368" i="35" s="1"/>
  <c r="Y368" i="35"/>
  <c r="Z368" i="35" s="1"/>
  <c r="T369" i="35"/>
  <c r="U369" i="35" s="1"/>
  <c r="T370" i="35"/>
  <c r="U370" i="35"/>
  <c r="Y370" i="35" s="1"/>
  <c r="Z370" i="35" s="1"/>
  <c r="V370" i="35"/>
  <c r="T371" i="35"/>
  <c r="U371" i="35"/>
  <c r="V371" i="35" s="1"/>
  <c r="T372" i="35"/>
  <c r="U372" i="35"/>
  <c r="V372" i="35"/>
  <c r="W372" i="35" s="1"/>
  <c r="T373" i="35"/>
  <c r="U373" i="35"/>
  <c r="V373" i="35"/>
  <c r="W373" i="35" s="1"/>
  <c r="Y373" i="35"/>
  <c r="Z373" i="35" s="1"/>
  <c r="T374" i="35"/>
  <c r="U374" i="35" s="1"/>
  <c r="T375" i="35"/>
  <c r="U375" i="35"/>
  <c r="T376" i="35"/>
  <c r="U376" i="35"/>
  <c r="Y376" i="35" s="1"/>
  <c r="Z376" i="35" s="1"/>
  <c r="V376" i="35"/>
  <c r="W376" i="35" s="1"/>
  <c r="T377" i="35"/>
  <c r="U377" i="35"/>
  <c r="V377" i="35"/>
  <c r="Y377" i="35"/>
  <c r="Z377" i="35" s="1"/>
  <c r="T378" i="35"/>
  <c r="U378" i="35" s="1"/>
  <c r="V378" i="35"/>
  <c r="T379" i="35"/>
  <c r="U379" i="35"/>
  <c r="V379" i="35" s="1"/>
  <c r="Y379" i="35"/>
  <c r="Z379" i="35" s="1"/>
  <c r="T380" i="35"/>
  <c r="U380" i="35"/>
  <c r="V380" i="35"/>
  <c r="T381" i="35"/>
  <c r="U381" i="35"/>
  <c r="V381" i="35"/>
  <c r="Y381" i="35"/>
  <c r="Z381" i="35" s="1"/>
  <c r="T382" i="35"/>
  <c r="U382" i="35"/>
  <c r="V382" i="35"/>
  <c r="Y382" i="35"/>
  <c r="Z382" i="35"/>
  <c r="T383" i="35"/>
  <c r="U383" i="35"/>
  <c r="V383" i="35"/>
  <c r="Y383" i="35"/>
  <c r="Z383" i="35" s="1"/>
  <c r="T384" i="35"/>
  <c r="U384" i="35"/>
  <c r="V384" i="35"/>
  <c r="Y384" i="35"/>
  <c r="Z384" i="35" s="1"/>
  <c r="T385" i="35"/>
  <c r="U385" i="35"/>
  <c r="V385" i="35"/>
  <c r="Y385" i="35"/>
  <c r="Z385" i="35" s="1"/>
  <c r="T386" i="35"/>
  <c r="U386" i="35"/>
  <c r="V386" i="35"/>
  <c r="T387" i="35"/>
  <c r="U387" i="35"/>
  <c r="V387" i="35"/>
  <c r="Y387" i="35"/>
  <c r="Z387" i="35" s="1"/>
  <c r="T388" i="35"/>
  <c r="U388" i="35"/>
  <c r="V388" i="35"/>
  <c r="Y388" i="35"/>
  <c r="Z388" i="35" s="1"/>
  <c r="T389" i="35"/>
  <c r="U389" i="35"/>
  <c r="V389" i="35"/>
  <c r="Y389" i="35"/>
  <c r="Z389" i="35" s="1"/>
  <c r="T390" i="35"/>
  <c r="U390" i="35"/>
  <c r="V390" i="35"/>
  <c r="Y390" i="35"/>
  <c r="Z390" i="35"/>
  <c r="T391" i="35"/>
  <c r="U391" i="35"/>
  <c r="V391" i="35"/>
  <c r="Y391" i="35"/>
  <c r="Z391" i="35" s="1"/>
  <c r="T392" i="35"/>
  <c r="U392" i="35"/>
  <c r="V392" i="35"/>
  <c r="Y392" i="35"/>
  <c r="Z392" i="35" s="1"/>
  <c r="T393" i="35"/>
  <c r="U393" i="35"/>
  <c r="V393" i="35"/>
  <c r="Y393" i="35"/>
  <c r="Z393" i="35" s="1"/>
  <c r="T394" i="35"/>
  <c r="U394" i="35"/>
  <c r="V394" i="35"/>
  <c r="T395" i="35"/>
  <c r="U395" i="35"/>
  <c r="V395" i="35"/>
  <c r="Y395" i="35"/>
  <c r="Z395" i="35" s="1"/>
  <c r="T396" i="35"/>
  <c r="U396" i="35"/>
  <c r="V396" i="35"/>
  <c r="T397" i="35"/>
  <c r="U397" i="35"/>
  <c r="V397" i="35"/>
  <c r="Y397" i="35"/>
  <c r="Z397" i="35" s="1"/>
  <c r="T398" i="35"/>
  <c r="U398" i="35"/>
  <c r="V398" i="35"/>
  <c r="Y398" i="35"/>
  <c r="Z398" i="35"/>
  <c r="T399" i="35"/>
  <c r="U399" i="35"/>
  <c r="V399" i="35"/>
  <c r="Y399" i="35"/>
  <c r="Z399" i="35" s="1"/>
  <c r="T400" i="35"/>
  <c r="U400" i="35"/>
  <c r="V400" i="35"/>
  <c r="Y400" i="35"/>
  <c r="Z400" i="35" s="1"/>
  <c r="T401" i="35"/>
  <c r="U401" i="35"/>
  <c r="V401" i="35"/>
  <c r="Y401" i="35"/>
  <c r="Z401" i="35" s="1"/>
  <c r="T402" i="35"/>
  <c r="U402" i="35"/>
  <c r="V402" i="35"/>
  <c r="T403" i="35"/>
  <c r="U403" i="35"/>
  <c r="V403" i="35"/>
  <c r="Y403" i="35"/>
  <c r="Z403" i="35" s="1"/>
  <c r="T404" i="35"/>
  <c r="U404" i="35"/>
  <c r="V404" i="35"/>
  <c r="Y404" i="35"/>
  <c r="Z404" i="35" s="1"/>
  <c r="Z266" i="35" l="1"/>
  <c r="AA266" i="35"/>
  <c r="Z234" i="35"/>
  <c r="AA234" i="35"/>
  <c r="Z258" i="35"/>
  <c r="AA258" i="35"/>
  <c r="AA226" i="35"/>
  <c r="Z226" i="35"/>
  <c r="Z242" i="35"/>
  <c r="AA242" i="35"/>
  <c r="AA210" i="35"/>
  <c r="AA362" i="35"/>
  <c r="Y298" i="35"/>
  <c r="Z298" i="35" s="1"/>
  <c r="AA289" i="35"/>
  <c r="Y372" i="35"/>
  <c r="Z372" i="35" s="1"/>
  <c r="AA368" i="35"/>
  <c r="Y340" i="35"/>
  <c r="AA309" i="35"/>
  <c r="Y308" i="35"/>
  <c r="AA262" i="35"/>
  <c r="Z238" i="35"/>
  <c r="AA254" i="35"/>
  <c r="AA230" i="35"/>
  <c r="Y330" i="35"/>
  <c r="Z330" i="35" s="1"/>
  <c r="V369" i="35"/>
  <c r="Y369" i="35"/>
  <c r="Z369" i="35" s="1"/>
  <c r="V327" i="35"/>
  <c r="Y327" i="35"/>
  <c r="Z327" i="35" s="1"/>
  <c r="AA398" i="35"/>
  <c r="W398" i="35"/>
  <c r="W291" i="35"/>
  <c r="AA291" i="35"/>
  <c r="AA402" i="35"/>
  <c r="W402" i="35"/>
  <c r="W370" i="35"/>
  <c r="AA370" i="35"/>
  <c r="V338" i="35"/>
  <c r="Y338" i="35"/>
  <c r="Z338" i="35" s="1"/>
  <c r="AA391" i="35"/>
  <c r="W391" i="35"/>
  <c r="AA383" i="35"/>
  <c r="W383" i="35"/>
  <c r="W356" i="35"/>
  <c r="AA356" i="35"/>
  <c r="V224" i="35"/>
  <c r="Y224" i="35"/>
  <c r="Z224" i="35" s="1"/>
  <c r="V345" i="35"/>
  <c r="Y345" i="35"/>
  <c r="Z345" i="35" s="1"/>
  <c r="W337" i="35"/>
  <c r="AA337" i="35"/>
  <c r="V331" i="35"/>
  <c r="Y331" i="35"/>
  <c r="Z331" i="35" s="1"/>
  <c r="V313" i="35"/>
  <c r="Y313" i="35"/>
  <c r="Z313" i="35" s="1"/>
  <c r="V306" i="35"/>
  <c r="Y306" i="35"/>
  <c r="Z306" i="35" s="1"/>
  <c r="V299" i="35"/>
  <c r="Y299" i="35"/>
  <c r="Z299" i="35" s="1"/>
  <c r="Y280" i="35"/>
  <c r="Z280" i="35" s="1"/>
  <c r="V280" i="35"/>
  <c r="W269" i="35"/>
  <c r="AA269" i="35"/>
  <c r="AA250" i="35"/>
  <c r="Z250" i="35"/>
  <c r="AA386" i="35"/>
  <c r="W386" i="35"/>
  <c r="V375" i="35"/>
  <c r="Y375" i="35"/>
  <c r="Z375" i="35" s="1"/>
  <c r="Y346" i="35"/>
  <c r="Z346" i="35" s="1"/>
  <c r="V346" i="35"/>
  <c r="W297" i="35"/>
  <c r="AA297" i="35"/>
  <c r="AA403" i="35"/>
  <c r="W403" i="35"/>
  <c r="AA387" i="35"/>
  <c r="W387" i="35"/>
  <c r="W314" i="35"/>
  <c r="AA314" i="35"/>
  <c r="Y270" i="35"/>
  <c r="Z270" i="35" s="1"/>
  <c r="V270" i="35"/>
  <c r="AA404" i="35"/>
  <c r="W404" i="35"/>
  <c r="AA400" i="35"/>
  <c r="W400" i="35"/>
  <c r="AA396" i="35"/>
  <c r="W396" i="35"/>
  <c r="AA392" i="35"/>
  <c r="W392" i="35"/>
  <c r="AA388" i="35"/>
  <c r="W388" i="35"/>
  <c r="AA384" i="35"/>
  <c r="W384" i="35"/>
  <c r="AA380" i="35"/>
  <c r="W380" i="35"/>
  <c r="AA376" i="35"/>
  <c r="Y371" i="35"/>
  <c r="Z371" i="35" s="1"/>
  <c r="AA365" i="35"/>
  <c r="Z359" i="35"/>
  <c r="AA359" i="35"/>
  <c r="V335" i="35"/>
  <c r="Y335" i="35"/>
  <c r="Z335" i="35" s="1"/>
  <c r="AA332" i="35"/>
  <c r="W290" i="35"/>
  <c r="AA290" i="35"/>
  <c r="V283" i="35"/>
  <c r="V261" i="35"/>
  <c r="Y261" i="35"/>
  <c r="Z261" i="35" s="1"/>
  <c r="Z218" i="35"/>
  <c r="AA218" i="35"/>
  <c r="AA394" i="35"/>
  <c r="W394" i="35"/>
  <c r="V364" i="35"/>
  <c r="Y364" i="35"/>
  <c r="Z364" i="35" s="1"/>
  <c r="W352" i="35"/>
  <c r="AA352" i="35"/>
  <c r="Y320" i="35"/>
  <c r="Z320" i="35" s="1"/>
  <c r="V320" i="35"/>
  <c r="W304" i="35"/>
  <c r="AA304" i="35"/>
  <c r="Y271" i="35"/>
  <c r="Z271" i="35" s="1"/>
  <c r="V271" i="35"/>
  <c r="V252" i="35"/>
  <c r="Y252" i="35"/>
  <c r="Z252" i="35" s="1"/>
  <c r="V190" i="35"/>
  <c r="Y190" i="35"/>
  <c r="Z190" i="35" s="1"/>
  <c r="AA399" i="35"/>
  <c r="W399" i="35"/>
  <c r="Y360" i="35"/>
  <c r="Z360" i="35" s="1"/>
  <c r="V360" i="35"/>
  <c r="W307" i="35"/>
  <c r="AA307" i="35"/>
  <c r="W371" i="35"/>
  <c r="V351" i="35"/>
  <c r="Y351" i="35"/>
  <c r="Z351" i="35" s="1"/>
  <c r="W347" i="35"/>
  <c r="AA347" i="35"/>
  <c r="W344" i="35"/>
  <c r="AA344" i="35"/>
  <c r="V342" i="35"/>
  <c r="Y342" i="35"/>
  <c r="Z342" i="35" s="1"/>
  <c r="W330" i="35"/>
  <c r="W312" i="35"/>
  <c r="AA312" i="35"/>
  <c r="V310" i="35"/>
  <c r="Y310" i="35"/>
  <c r="Z310" i="35" s="1"/>
  <c r="W305" i="35"/>
  <c r="AA305" i="35"/>
  <c r="V303" i="35"/>
  <c r="Y303" i="35"/>
  <c r="Z303" i="35" s="1"/>
  <c r="W298" i="35"/>
  <c r="AA298" i="35"/>
  <c r="Y296" i="35"/>
  <c r="Z296" i="35" s="1"/>
  <c r="V296" i="35"/>
  <c r="V232" i="35"/>
  <c r="Y232" i="35"/>
  <c r="Z232" i="35" s="1"/>
  <c r="Z326" i="35"/>
  <c r="AA326" i="35"/>
  <c r="Y281" i="35"/>
  <c r="Z281" i="35" s="1"/>
  <c r="V281" i="35"/>
  <c r="V198" i="35"/>
  <c r="Y198" i="35"/>
  <c r="Z198" i="35" s="1"/>
  <c r="AA395" i="35"/>
  <c r="W395" i="35"/>
  <c r="V316" i="35"/>
  <c r="Y316" i="35"/>
  <c r="Z316" i="35" s="1"/>
  <c r="W277" i="35"/>
  <c r="AA277" i="35"/>
  <c r="AA397" i="35"/>
  <c r="W397" i="35"/>
  <c r="V367" i="35"/>
  <c r="Y367" i="35"/>
  <c r="Z367" i="35" s="1"/>
  <c r="W361" i="35"/>
  <c r="AA361" i="35"/>
  <c r="W334" i="35"/>
  <c r="AA334" i="35"/>
  <c r="Y328" i="35"/>
  <c r="Z328" i="35" s="1"/>
  <c r="V328" i="35"/>
  <c r="AA321" i="35"/>
  <c r="Y285" i="35"/>
  <c r="Z285" i="35" s="1"/>
  <c r="V285" i="35"/>
  <c r="W272" i="35"/>
  <c r="AA272" i="35"/>
  <c r="AA390" i="35"/>
  <c r="W390" i="35"/>
  <c r="AA382" i="35"/>
  <c r="W382" i="35"/>
  <c r="Z354" i="35"/>
  <c r="AA354" i="35"/>
  <c r="W377" i="35"/>
  <c r="AA377" i="35"/>
  <c r="W379" i="35"/>
  <c r="AA379" i="35"/>
  <c r="W366" i="35"/>
  <c r="AA366" i="35"/>
  <c r="V348" i="35"/>
  <c r="Y348" i="35"/>
  <c r="Z348" i="35" s="1"/>
  <c r="Z292" i="35"/>
  <c r="AA292" i="35"/>
  <c r="V241" i="35"/>
  <c r="Y241" i="35"/>
  <c r="Z241" i="35" s="1"/>
  <c r="V374" i="35"/>
  <c r="Y374" i="35"/>
  <c r="Z374" i="35" s="1"/>
  <c r="AA401" i="35"/>
  <c r="W401" i="35"/>
  <c r="AA393" i="35"/>
  <c r="W393" i="35"/>
  <c r="AA389" i="35"/>
  <c r="W389" i="35"/>
  <c r="AA385" i="35"/>
  <c r="W385" i="35"/>
  <c r="AA381" i="35"/>
  <c r="W381" i="35"/>
  <c r="W378" i="35"/>
  <c r="AA378" i="35"/>
  <c r="AA373" i="35"/>
  <c r="V355" i="35"/>
  <c r="Y355" i="35"/>
  <c r="Z355" i="35" s="1"/>
  <c r="V353" i="35"/>
  <c r="Y353" i="35"/>
  <c r="Z353" i="35" s="1"/>
  <c r="Z350" i="35"/>
  <c r="AA350" i="35"/>
  <c r="W341" i="35"/>
  <c r="AA341" i="35"/>
  <c r="V339" i="35"/>
  <c r="Y339" i="35"/>
  <c r="Z339" i="35" s="1"/>
  <c r="Z333" i="35"/>
  <c r="AA333" i="35"/>
  <c r="V323" i="35"/>
  <c r="Y321" i="35"/>
  <c r="Z321" i="35" s="1"/>
  <c r="W300" i="35"/>
  <c r="AA300" i="35"/>
  <c r="V295" i="35"/>
  <c r="Y295" i="35"/>
  <c r="Z295" i="35" s="1"/>
  <c r="Y282" i="35"/>
  <c r="Z282" i="35" s="1"/>
  <c r="V282" i="35"/>
  <c r="W276" i="35"/>
  <c r="AA276" i="35"/>
  <c r="V263" i="35"/>
  <c r="Y263" i="35"/>
  <c r="Z263" i="35" s="1"/>
  <c r="V311" i="35"/>
  <c r="Y311" i="35"/>
  <c r="Z311" i="35" s="1"/>
  <c r="Y288" i="35"/>
  <c r="Z288" i="35" s="1"/>
  <c r="V288" i="35"/>
  <c r="W286" i="35"/>
  <c r="AA286" i="35"/>
  <c r="W278" i="35"/>
  <c r="AA278" i="35"/>
  <c r="Y274" i="35"/>
  <c r="Z274" i="35" s="1"/>
  <c r="V274" i="35"/>
  <c r="W267" i="35"/>
  <c r="AA267" i="35"/>
  <c r="AA265" i="35"/>
  <c r="W265" i="35"/>
  <c r="V248" i="35"/>
  <c r="Y248" i="35"/>
  <c r="Z248" i="35" s="1"/>
  <c r="V236" i="35"/>
  <c r="Y236" i="35"/>
  <c r="Z236" i="35" s="1"/>
  <c r="AA233" i="35"/>
  <c r="AA336" i="35"/>
  <c r="AA329" i="35"/>
  <c r="W284" i="35"/>
  <c r="AA284" i="35"/>
  <c r="W322" i="35"/>
  <c r="AA322" i="35"/>
  <c r="V319" i="35"/>
  <c r="Y319" i="35"/>
  <c r="Z319" i="35" s="1"/>
  <c r="W315" i="35"/>
  <c r="AA315" i="35"/>
  <c r="AA257" i="35"/>
  <c r="W257" i="35"/>
  <c r="W363" i="35"/>
  <c r="AA363" i="35"/>
  <c r="AA357" i="35"/>
  <c r="V343" i="35"/>
  <c r="Y343" i="35"/>
  <c r="Z343" i="35" s="1"/>
  <c r="AA324" i="35"/>
  <c r="AA301" i="35"/>
  <c r="AA294" i="35"/>
  <c r="Y287" i="35"/>
  <c r="Z287" i="35" s="1"/>
  <c r="V287" i="35"/>
  <c r="W275" i="35"/>
  <c r="AA275" i="35"/>
  <c r="Y273" i="35"/>
  <c r="Z273" i="35" s="1"/>
  <c r="V273" i="35"/>
  <c r="V253" i="35"/>
  <c r="Y253" i="35"/>
  <c r="Z253" i="35" s="1"/>
  <c r="AA325" i="35"/>
  <c r="AA318" i="35"/>
  <c r="Y279" i="35"/>
  <c r="Z279" i="35" s="1"/>
  <c r="V279" i="35"/>
  <c r="AA221" i="35"/>
  <c r="V212" i="35"/>
  <c r="Y212" i="35"/>
  <c r="Z212" i="35" s="1"/>
  <c r="V196" i="35"/>
  <c r="Y196" i="35"/>
  <c r="Z196" i="35" s="1"/>
  <c r="V188" i="35"/>
  <c r="Y188" i="35"/>
  <c r="Z188" i="35" s="1"/>
  <c r="AA264" i="35"/>
  <c r="AA260" i="35"/>
  <c r="AA245" i="35"/>
  <c r="W245" i="35"/>
  <c r="V240" i="35"/>
  <c r="Y240" i="35"/>
  <c r="Z240" i="35" s="1"/>
  <c r="AA229" i="35"/>
  <c r="V220" i="35"/>
  <c r="Y220" i="35"/>
  <c r="Z220" i="35" s="1"/>
  <c r="W268" i="35"/>
  <c r="AA268" i="35"/>
  <c r="V256" i="35"/>
  <c r="Y256" i="35"/>
  <c r="Z256" i="35" s="1"/>
  <c r="AA217" i="35"/>
  <c r="AA209" i="35"/>
  <c r="V202" i="35"/>
  <c r="Y202" i="35"/>
  <c r="Z202" i="35" s="1"/>
  <c r="V194" i="35"/>
  <c r="Y194" i="35"/>
  <c r="Z194" i="35" s="1"/>
  <c r="V186" i="35"/>
  <c r="Y186" i="35"/>
  <c r="Z186" i="35" s="1"/>
  <c r="AA249" i="35"/>
  <c r="W249" i="35"/>
  <c r="AA237" i="35"/>
  <c r="W237" i="35"/>
  <c r="V228" i="35"/>
  <c r="Y228" i="35"/>
  <c r="Z228" i="35" s="1"/>
  <c r="V244" i="35"/>
  <c r="Y244" i="35"/>
  <c r="Z244" i="35" s="1"/>
  <c r="AA225" i="35"/>
  <c r="V216" i="35"/>
  <c r="Y216" i="35"/>
  <c r="Z216" i="35" s="1"/>
  <c r="V208" i="35"/>
  <c r="Y208" i="35"/>
  <c r="Z208" i="35" s="1"/>
  <c r="V200" i="35"/>
  <c r="Y200" i="35"/>
  <c r="Z200" i="35" s="1"/>
  <c r="V192" i="35"/>
  <c r="Y192" i="35"/>
  <c r="Z192" i="35" s="1"/>
  <c r="AA251" i="35"/>
  <c r="W233" i="35"/>
  <c r="W229" i="35"/>
  <c r="W225" i="35"/>
  <c r="W221" i="35"/>
  <c r="W217" i="35"/>
  <c r="W213" i="35"/>
  <c r="Y203" i="35"/>
  <c r="V201" i="35"/>
  <c r="Y201" i="35"/>
  <c r="Z201" i="35" s="1"/>
  <c r="V199" i="35"/>
  <c r="Y199" i="35"/>
  <c r="Z199" i="35" s="1"/>
  <c r="V197" i="35"/>
  <c r="Y197" i="35"/>
  <c r="Z197" i="35" s="1"/>
  <c r="V195" i="35"/>
  <c r="Y195" i="35"/>
  <c r="Z195" i="35" s="1"/>
  <c r="V193" i="35"/>
  <c r="Y193" i="35"/>
  <c r="Z193" i="35" s="1"/>
  <c r="V191" i="35"/>
  <c r="Y191" i="35"/>
  <c r="Z191" i="35" s="1"/>
  <c r="V189" i="35"/>
  <c r="Y189" i="35"/>
  <c r="Z189" i="35" s="1"/>
  <c r="V187" i="35"/>
  <c r="Y187" i="35"/>
  <c r="Z187" i="35" s="1"/>
  <c r="V185" i="35"/>
  <c r="Y185" i="35"/>
  <c r="Z185" i="35" s="1"/>
  <c r="Y259" i="35"/>
  <c r="Z259" i="35" s="1"/>
  <c r="Y255" i="35"/>
  <c r="Z255" i="35" s="1"/>
  <c r="Y251" i="35"/>
  <c r="Z251" i="35" s="1"/>
  <c r="Y247" i="35"/>
  <c r="Y243" i="35"/>
  <c r="Y239" i="35"/>
  <c r="Y235" i="35"/>
  <c r="Y231" i="35"/>
  <c r="Y227" i="35"/>
  <c r="Y223" i="35"/>
  <c r="Y219" i="35"/>
  <c r="Y215" i="35"/>
  <c r="Y211" i="35"/>
  <c r="Y207" i="35"/>
  <c r="Y204" i="35"/>
  <c r="V184" i="35"/>
  <c r="Y184" i="35"/>
  <c r="Z184" i="35" s="1"/>
  <c r="AA371" i="35" l="1"/>
  <c r="AA255" i="35"/>
  <c r="AA372" i="35"/>
  <c r="AA308" i="35"/>
  <c r="Z308" i="35"/>
  <c r="AA330" i="35"/>
  <c r="Z340" i="35"/>
  <c r="AA340" i="35"/>
  <c r="AA212" i="35"/>
  <c r="W212" i="35"/>
  <c r="W194" i="35"/>
  <c r="AA194" i="35"/>
  <c r="W348" i="35"/>
  <c r="AA348" i="35"/>
  <c r="W320" i="35"/>
  <c r="AA320" i="35"/>
  <c r="W313" i="35"/>
  <c r="AA313" i="35"/>
  <c r="AA224" i="35"/>
  <c r="W224" i="35"/>
  <c r="W338" i="35"/>
  <c r="AA338" i="35"/>
  <c r="W191" i="35"/>
  <c r="AA191" i="35"/>
  <c r="W351" i="35"/>
  <c r="AA351" i="35"/>
  <c r="Z204" i="35"/>
  <c r="AA204" i="35"/>
  <c r="W279" i="35"/>
  <c r="AA279" i="35"/>
  <c r="W353" i="35"/>
  <c r="AA353" i="35"/>
  <c r="W367" i="35"/>
  <c r="AA367" i="35"/>
  <c r="AA232" i="35"/>
  <c r="W232" i="35"/>
  <c r="W342" i="35"/>
  <c r="AA342" i="35"/>
  <c r="W190" i="35"/>
  <c r="AA190" i="35"/>
  <c r="W335" i="35"/>
  <c r="AA335" i="35"/>
  <c r="W280" i="35"/>
  <c r="AA280" i="35"/>
  <c r="Z227" i="35"/>
  <c r="AA227" i="35"/>
  <c r="W199" i="35"/>
  <c r="AA199" i="35"/>
  <c r="W193" i="35"/>
  <c r="AA193" i="35"/>
  <c r="Z203" i="35"/>
  <c r="AA203" i="35"/>
  <c r="W374" i="35"/>
  <c r="AA374" i="35"/>
  <c r="W296" i="35"/>
  <c r="AA296" i="35"/>
  <c r="W375" i="35"/>
  <c r="AA375" i="35"/>
  <c r="W331" i="35"/>
  <c r="AA331" i="35"/>
  <c r="W327" i="35"/>
  <c r="AA327" i="35"/>
  <c r="W200" i="35"/>
  <c r="AA200" i="35"/>
  <c r="W273" i="35"/>
  <c r="AA273" i="35"/>
  <c r="W316" i="35"/>
  <c r="AA316" i="35"/>
  <c r="Z207" i="35"/>
  <c r="AA207" i="35"/>
  <c r="W202" i="35"/>
  <c r="AA202" i="35"/>
  <c r="W319" i="35"/>
  <c r="AA319" i="35"/>
  <c r="W274" i="35"/>
  <c r="AA274" i="35"/>
  <c r="W328" i="35"/>
  <c r="AA328" i="35"/>
  <c r="Z211" i="35"/>
  <c r="AA211" i="35"/>
  <c r="AA243" i="35"/>
  <c r="Z243" i="35"/>
  <c r="W187" i="35"/>
  <c r="AA187" i="35"/>
  <c r="W195" i="35"/>
  <c r="AA195" i="35"/>
  <c r="AA259" i="35"/>
  <c r="AA216" i="35"/>
  <c r="W216" i="35"/>
  <c r="W188" i="35"/>
  <c r="AA188" i="35"/>
  <c r="W287" i="35"/>
  <c r="AA287" i="35"/>
  <c r="AA236" i="35"/>
  <c r="W236" i="35"/>
  <c r="W311" i="35"/>
  <c r="AA311" i="35"/>
  <c r="W295" i="35"/>
  <c r="AA295" i="35"/>
  <c r="W339" i="35"/>
  <c r="AA339" i="35"/>
  <c r="W355" i="35"/>
  <c r="AA355" i="35"/>
  <c r="W198" i="35"/>
  <c r="AA198" i="35"/>
  <c r="W310" i="35"/>
  <c r="AA310" i="35"/>
  <c r="AA252" i="35"/>
  <c r="W252" i="35"/>
  <c r="AA261" i="35"/>
  <c r="W261" i="35"/>
  <c r="W346" i="35"/>
  <c r="AA346" i="35"/>
  <c r="W184" i="35"/>
  <c r="AA184" i="35"/>
  <c r="AA208" i="35"/>
  <c r="W208" i="35"/>
  <c r="AA247" i="35"/>
  <c r="Z247" i="35"/>
  <c r="AA241" i="35"/>
  <c r="W241" i="35"/>
  <c r="W281" i="35"/>
  <c r="AA281" i="35"/>
  <c r="W360" i="35"/>
  <c r="AA360" i="35"/>
  <c r="W271" i="35"/>
  <c r="AA271" i="35"/>
  <c r="W283" i="35"/>
  <c r="AA283" i="35"/>
  <c r="W299" i="35"/>
  <c r="AA299" i="35"/>
  <c r="W323" i="35"/>
  <c r="AA323" i="35"/>
  <c r="W285" i="35"/>
  <c r="AA285" i="35"/>
  <c r="W303" i="35"/>
  <c r="AA303" i="35"/>
  <c r="AA228" i="35"/>
  <c r="W228" i="35"/>
  <c r="W282" i="35"/>
  <c r="AA282" i="35"/>
  <c r="Z235" i="35"/>
  <c r="AA235" i="35"/>
  <c r="W201" i="35"/>
  <c r="AA201" i="35"/>
  <c r="W343" i="35"/>
  <c r="AA343" i="35"/>
  <c r="AA239" i="35"/>
  <c r="Z239" i="35"/>
  <c r="AA220" i="35"/>
  <c r="W220" i="35"/>
  <c r="Z215" i="35"/>
  <c r="AA215" i="35"/>
  <c r="Z219" i="35"/>
  <c r="AA219" i="35"/>
  <c r="W189" i="35"/>
  <c r="AA189" i="35"/>
  <c r="W197" i="35"/>
  <c r="AA197" i="35"/>
  <c r="W192" i="35"/>
  <c r="AA192" i="35"/>
  <c r="AA240" i="35"/>
  <c r="W240" i="35"/>
  <c r="W196" i="35"/>
  <c r="AA196" i="35"/>
  <c r="AA248" i="35"/>
  <c r="W248" i="35"/>
  <c r="W263" i="35"/>
  <c r="AA263" i="35"/>
  <c r="W364" i="35"/>
  <c r="AA364" i="35"/>
  <c r="W270" i="35"/>
  <c r="AA270" i="35"/>
  <c r="Z231" i="35"/>
  <c r="AA231" i="35"/>
  <c r="W288" i="35"/>
  <c r="AA288" i="35"/>
  <c r="W185" i="35"/>
  <c r="AA185" i="35"/>
  <c r="Z223" i="35"/>
  <c r="AA223" i="35"/>
  <c r="W244" i="35"/>
  <c r="AA244" i="35"/>
  <c r="W186" i="35"/>
  <c r="AA186" i="35"/>
  <c r="W256" i="35"/>
  <c r="AA256" i="35"/>
  <c r="AA253" i="35"/>
  <c r="W253" i="35"/>
  <c r="W306" i="35"/>
  <c r="AA306" i="35"/>
  <c r="W345" i="35"/>
  <c r="AA345" i="35"/>
  <c r="W369" i="35"/>
  <c r="AA369" i="35"/>
  <c r="T183" i="35" l="1"/>
  <c r="U183" i="35" s="1"/>
  <c r="T182" i="35"/>
  <c r="U182" i="35" s="1"/>
  <c r="V182" i="35" s="1"/>
  <c r="T181" i="35"/>
  <c r="U181" i="35" s="1"/>
  <c r="V181" i="35" s="1"/>
  <c r="T180" i="35"/>
  <c r="U180" i="35" s="1"/>
  <c r="V180" i="35" s="1"/>
  <c r="T179" i="35"/>
  <c r="U179" i="35" s="1"/>
  <c r="V179" i="35" s="1"/>
  <c r="T178" i="35"/>
  <c r="U178" i="35" s="1"/>
  <c r="V178" i="35" s="1"/>
  <c r="U177" i="35"/>
  <c r="V177" i="35" s="1"/>
  <c r="W177" i="35" s="1"/>
  <c r="T177" i="35"/>
  <c r="T176" i="35"/>
  <c r="U176" i="35" s="1"/>
  <c r="V176" i="35" s="1"/>
  <c r="T175" i="35"/>
  <c r="U175" i="35" s="1"/>
  <c r="V175" i="35" s="1"/>
  <c r="T174" i="35"/>
  <c r="U174" i="35" s="1"/>
  <c r="V174" i="35" s="1"/>
  <c r="T173" i="35"/>
  <c r="U173" i="35" s="1"/>
  <c r="V173" i="35" s="1"/>
  <c r="T172" i="35"/>
  <c r="U172" i="35" s="1"/>
  <c r="V172" i="35" s="1"/>
  <c r="T171" i="35"/>
  <c r="U171" i="35" s="1"/>
  <c r="V171" i="35" s="1"/>
  <c r="T170" i="35"/>
  <c r="U170" i="35" s="1"/>
  <c r="V170" i="35" s="1"/>
  <c r="T169" i="35"/>
  <c r="U169" i="35" s="1"/>
  <c r="V169" i="35" s="1"/>
  <c r="W169" i="35" s="1"/>
  <c r="T168" i="35"/>
  <c r="U168" i="35" s="1"/>
  <c r="V168" i="35" s="1"/>
  <c r="W168" i="35" s="1"/>
  <c r="T167" i="35"/>
  <c r="U167" i="35" s="1"/>
  <c r="V167" i="35" s="1"/>
  <c r="U166" i="35"/>
  <c r="Y166" i="35" s="1"/>
  <c r="Z166" i="35" s="1"/>
  <c r="AC165" i="35" s="1"/>
  <c r="T166" i="35"/>
  <c r="T165" i="35"/>
  <c r="U165" i="35" s="1"/>
  <c r="V165" i="35" s="1"/>
  <c r="T164" i="35"/>
  <c r="U164" i="35" s="1"/>
  <c r="V164" i="35" s="1"/>
  <c r="W164" i="35" s="1"/>
  <c r="T163" i="35"/>
  <c r="U163" i="35" s="1"/>
  <c r="V163" i="35" s="1"/>
  <c r="W163" i="35" s="1"/>
  <c r="T162" i="35"/>
  <c r="U162" i="35" s="1"/>
  <c r="V162" i="35" s="1"/>
  <c r="T161" i="35"/>
  <c r="U161" i="35" s="1"/>
  <c r="V161" i="35" s="1"/>
  <c r="W161" i="35" s="1"/>
  <c r="T160" i="35"/>
  <c r="U160" i="35" s="1"/>
  <c r="V160" i="35" s="1"/>
  <c r="W160" i="35" s="1"/>
  <c r="T159" i="35"/>
  <c r="U159" i="35" s="1"/>
  <c r="V159" i="35" s="1"/>
  <c r="T158" i="35"/>
  <c r="U158" i="35" s="1"/>
  <c r="V158" i="35" s="1"/>
  <c r="T157" i="35"/>
  <c r="U157" i="35" s="1"/>
  <c r="Y157" i="35" s="1"/>
  <c r="Z157" i="35" s="1"/>
  <c r="AC156" i="35" s="1"/>
  <c r="T156" i="35"/>
  <c r="U156" i="35" s="1"/>
  <c r="V156" i="35" s="1"/>
  <c r="T155" i="35"/>
  <c r="U155" i="35" s="1"/>
  <c r="V155" i="35" s="1"/>
  <c r="W155" i="35" s="1"/>
  <c r="T154" i="35"/>
  <c r="U154" i="35" s="1"/>
  <c r="V154" i="35" s="1"/>
  <c r="T153" i="35"/>
  <c r="U153" i="35" s="1"/>
  <c r="V153" i="35" s="1"/>
  <c r="W153" i="35" s="1"/>
  <c r="T152" i="35"/>
  <c r="U152" i="35" s="1"/>
  <c r="V152" i="35" s="1"/>
  <c r="W152" i="35" s="1"/>
  <c r="T151" i="35"/>
  <c r="U151" i="35" s="1"/>
  <c r="V151" i="35" s="1"/>
  <c r="U150" i="35"/>
  <c r="V150" i="35" s="1"/>
  <c r="T150" i="35"/>
  <c r="T149" i="35"/>
  <c r="U149" i="35" s="1"/>
  <c r="Y149" i="35" s="1"/>
  <c r="Z149" i="35" s="1"/>
  <c r="AC148" i="35" s="1"/>
  <c r="T148" i="35"/>
  <c r="U148" i="35" s="1"/>
  <c r="V148" i="35" s="1"/>
  <c r="T147" i="35"/>
  <c r="U147" i="35" s="1"/>
  <c r="V147" i="35" s="1"/>
  <c r="W147" i="35" s="1"/>
  <c r="T146" i="35"/>
  <c r="U146" i="35" s="1"/>
  <c r="V146" i="35" s="1"/>
  <c r="T145" i="35"/>
  <c r="U145" i="35" s="1"/>
  <c r="V145" i="35" s="1"/>
  <c r="W145" i="35" s="1"/>
  <c r="T144" i="35"/>
  <c r="U144" i="35" s="1"/>
  <c r="V144" i="35" s="1"/>
  <c r="W144" i="35" s="1"/>
  <c r="T143" i="35"/>
  <c r="U143" i="35" s="1"/>
  <c r="V143" i="35" s="1"/>
  <c r="T142" i="35"/>
  <c r="U142" i="35" s="1"/>
  <c r="V142" i="35" s="1"/>
  <c r="T141" i="35"/>
  <c r="U141" i="35" s="1"/>
  <c r="Y141" i="35" s="1"/>
  <c r="Z141" i="35" s="1"/>
  <c r="AC140" i="35" s="1"/>
  <c r="T140" i="35"/>
  <c r="U140" i="35" s="1"/>
  <c r="V140" i="35" s="1"/>
  <c r="T139" i="35"/>
  <c r="U139" i="35" s="1"/>
  <c r="V139" i="35" s="1"/>
  <c r="W139" i="35" s="1"/>
  <c r="T138" i="35"/>
  <c r="U138" i="35" s="1"/>
  <c r="V138" i="35" s="1"/>
  <c r="W138" i="35" s="1"/>
  <c r="T137" i="35"/>
  <c r="U137" i="35" s="1"/>
  <c r="V137" i="35" s="1"/>
  <c r="T136" i="35"/>
  <c r="U136" i="35" s="1"/>
  <c r="V136" i="35" s="1"/>
  <c r="T135" i="35"/>
  <c r="U135" i="35" s="1"/>
  <c r="V135" i="35" s="1"/>
  <c r="T134" i="35"/>
  <c r="U134" i="35" s="1"/>
  <c r="Y134" i="35" s="1"/>
  <c r="Z134" i="35" s="1"/>
  <c r="AC133" i="35" s="1"/>
  <c r="T133" i="35"/>
  <c r="U133" i="35" s="1"/>
  <c r="T132" i="35"/>
  <c r="U132" i="35" s="1"/>
  <c r="T131" i="35"/>
  <c r="U131" i="35" s="1"/>
  <c r="V131" i="35" s="1"/>
  <c r="W131" i="35" s="1"/>
  <c r="T130" i="35"/>
  <c r="U130" i="35" s="1"/>
  <c r="V130" i="35" s="1"/>
  <c r="W130" i="35" s="1"/>
  <c r="U129" i="35"/>
  <c r="V129" i="35" s="1"/>
  <c r="T129" i="35"/>
  <c r="T128" i="35"/>
  <c r="U128" i="35" s="1"/>
  <c r="V128" i="35" s="1"/>
  <c r="T127" i="35"/>
  <c r="U127" i="35" s="1"/>
  <c r="Y127" i="35" s="1"/>
  <c r="Z127" i="35" s="1"/>
  <c r="AC126" i="35" s="1"/>
  <c r="U126" i="35"/>
  <c r="Y126" i="35" s="1"/>
  <c r="Z126" i="35" s="1"/>
  <c r="AC125" i="35" s="1"/>
  <c r="T126" i="35"/>
  <c r="U125" i="35"/>
  <c r="Y125" i="35" s="1"/>
  <c r="Z125" i="35" s="1"/>
  <c r="AC124" i="35" s="1"/>
  <c r="T125" i="35"/>
  <c r="T124" i="35"/>
  <c r="U124" i="35" s="1"/>
  <c r="T123" i="35"/>
  <c r="U123" i="35" s="1"/>
  <c r="V123" i="35" s="1"/>
  <c r="W123" i="35" s="1"/>
  <c r="T122" i="35"/>
  <c r="U122" i="35" s="1"/>
  <c r="V122" i="35" s="1"/>
  <c r="W122" i="35" s="1"/>
  <c r="V121" i="35"/>
  <c r="U121" i="35"/>
  <c r="T121" i="35"/>
  <c r="T120" i="35"/>
  <c r="U120" i="35" s="1"/>
  <c r="V120" i="35" s="1"/>
  <c r="T119" i="35"/>
  <c r="U119" i="35" s="1"/>
  <c r="T118" i="35"/>
  <c r="U118" i="35" s="1"/>
  <c r="Y117" i="35"/>
  <c r="Z117" i="35" s="1"/>
  <c r="AC116" i="35" s="1"/>
  <c r="U117" i="35"/>
  <c r="V117" i="35" s="1"/>
  <c r="W117" i="35" s="1"/>
  <c r="T117" i="35"/>
  <c r="T116" i="35"/>
  <c r="U116" i="35" s="1"/>
  <c r="V116" i="35" s="1"/>
  <c r="W116" i="35" s="1"/>
  <c r="T115" i="35"/>
  <c r="U115" i="35" s="1"/>
  <c r="T114" i="35"/>
  <c r="U114" i="35" s="1"/>
  <c r="V114" i="35" s="1"/>
  <c r="W114" i="35" s="1"/>
  <c r="T113" i="35"/>
  <c r="U113" i="35" s="1"/>
  <c r="V113" i="35" s="1"/>
  <c r="W113" i="35" s="1"/>
  <c r="U112" i="35"/>
  <c r="V112" i="35" s="1"/>
  <c r="T112" i="35"/>
  <c r="T111" i="35"/>
  <c r="U111" i="35" s="1"/>
  <c r="U110" i="35"/>
  <c r="Y110" i="35" s="1"/>
  <c r="Z110" i="35" s="1"/>
  <c r="AC109" i="35" s="1"/>
  <c r="T110" i="35"/>
  <c r="T109" i="35"/>
  <c r="U109" i="35" s="1"/>
  <c r="Y109" i="35" s="1"/>
  <c r="Z109" i="35" s="1"/>
  <c r="AC108" i="35" s="1"/>
  <c r="Y108" i="35"/>
  <c r="W108" i="35"/>
  <c r="T108" i="35"/>
  <c r="U108" i="35" s="1"/>
  <c r="V108" i="35" s="1"/>
  <c r="T107" i="35"/>
  <c r="U107" i="35" s="1"/>
  <c r="V107" i="35" s="1"/>
  <c r="W107" i="35" s="1"/>
  <c r="T106" i="35"/>
  <c r="U106" i="35" s="1"/>
  <c r="V106" i="35" s="1"/>
  <c r="T105" i="35"/>
  <c r="U105" i="35" s="1"/>
  <c r="V105" i="35" s="1"/>
  <c r="W105" i="35" s="1"/>
  <c r="T104" i="35"/>
  <c r="U104" i="35" s="1"/>
  <c r="V104" i="35" s="1"/>
  <c r="W104" i="35" s="1"/>
  <c r="T103" i="35"/>
  <c r="U103" i="35" s="1"/>
  <c r="Y103" i="35" s="1"/>
  <c r="Z103" i="35" s="1"/>
  <c r="AC102" i="35" s="1"/>
  <c r="U102" i="35"/>
  <c r="Y102" i="35" s="1"/>
  <c r="Z102" i="35" s="1"/>
  <c r="AC101" i="35" s="1"/>
  <c r="T102" i="35"/>
  <c r="T101" i="35"/>
  <c r="U101" i="35" s="1"/>
  <c r="Y101" i="35" s="1"/>
  <c r="Z101" i="35" s="1"/>
  <c r="AC100" i="35" s="1"/>
  <c r="T100" i="35"/>
  <c r="U100" i="35" s="1"/>
  <c r="Y100" i="35" s="1"/>
  <c r="Z100" i="35" s="1"/>
  <c r="AC99" i="35" s="1"/>
  <c r="T99" i="35"/>
  <c r="U99" i="35" s="1"/>
  <c r="Y98" i="35"/>
  <c r="Z98" i="35" s="1"/>
  <c r="AC97" i="35" s="1"/>
  <c r="V98" i="35"/>
  <c r="AA98" i="35" s="1"/>
  <c r="U98" i="35"/>
  <c r="T98" i="35"/>
  <c r="T97" i="35"/>
  <c r="U97" i="35" s="1"/>
  <c r="V97" i="35" s="1"/>
  <c r="W97" i="35" s="1"/>
  <c r="T96" i="35"/>
  <c r="U96" i="35" s="1"/>
  <c r="V96" i="35" s="1"/>
  <c r="T95" i="35"/>
  <c r="U95" i="35" s="1"/>
  <c r="T94" i="35"/>
  <c r="U94" i="35" s="1"/>
  <c r="Y94" i="35" s="1"/>
  <c r="Z94" i="35" s="1"/>
  <c r="AC93" i="35" s="1"/>
  <c r="T93" i="35"/>
  <c r="U93" i="35" s="1"/>
  <c r="U92" i="35"/>
  <c r="T92" i="35"/>
  <c r="T91" i="35"/>
  <c r="U91" i="35" s="1"/>
  <c r="Y91" i="35" s="1"/>
  <c r="Z91" i="35" s="1"/>
  <c r="AC90" i="35" s="1"/>
  <c r="T90" i="35"/>
  <c r="U90" i="35" s="1"/>
  <c r="T89" i="35"/>
  <c r="U89" i="35" s="1"/>
  <c r="V89" i="35" s="1"/>
  <c r="W89" i="35" s="1"/>
  <c r="T88" i="35"/>
  <c r="U88" i="35" s="1"/>
  <c r="V88" i="35" s="1"/>
  <c r="U87" i="35"/>
  <c r="T87" i="35"/>
  <c r="T86" i="35"/>
  <c r="U86" i="35" s="1"/>
  <c r="Y86" i="35" s="1"/>
  <c r="Z86" i="35" s="1"/>
  <c r="AC85" i="35" s="1"/>
  <c r="T85" i="35"/>
  <c r="U85" i="35" s="1"/>
  <c r="T84" i="35"/>
  <c r="U84" i="35" s="1"/>
  <c r="U83" i="35"/>
  <c r="Y83" i="35" s="1"/>
  <c r="Z83" i="35" s="1"/>
  <c r="AC82" i="35" s="1"/>
  <c r="T83" i="35"/>
  <c r="T82" i="35"/>
  <c r="U82" i="35" s="1"/>
  <c r="T81" i="35"/>
  <c r="U81" i="35" s="1"/>
  <c r="V81" i="35" s="1"/>
  <c r="W81" i="35" s="1"/>
  <c r="T80" i="35"/>
  <c r="U80" i="35" s="1"/>
  <c r="U79" i="35"/>
  <c r="Y79" i="35" s="1"/>
  <c r="Z79" i="35" s="1"/>
  <c r="AC78" i="35" s="1"/>
  <c r="T79" i="35"/>
  <c r="T78" i="35"/>
  <c r="U78" i="35" s="1"/>
  <c r="Y78" i="35" s="1"/>
  <c r="Z78" i="35" s="1"/>
  <c r="AC77" i="35" s="1"/>
  <c r="T77" i="35"/>
  <c r="U77" i="35" s="1"/>
  <c r="V77" i="35" s="1"/>
  <c r="W77" i="35" s="1"/>
  <c r="T76" i="35"/>
  <c r="U76" i="35" s="1"/>
  <c r="T75" i="35"/>
  <c r="U75" i="35" s="1"/>
  <c r="Y75" i="35" s="1"/>
  <c r="Z75" i="35" s="1"/>
  <c r="AC74" i="35" s="1"/>
  <c r="U74" i="35"/>
  <c r="Y74" i="35" s="1"/>
  <c r="Z74" i="35" s="1"/>
  <c r="AC73" i="35" s="1"/>
  <c r="T74" i="35"/>
  <c r="T73" i="35"/>
  <c r="U73" i="35" s="1"/>
  <c r="T72" i="35"/>
  <c r="U72" i="35" s="1"/>
  <c r="V72" i="35" s="1"/>
  <c r="T71" i="35"/>
  <c r="U71" i="35" s="1"/>
  <c r="Y71" i="35" s="1"/>
  <c r="Z71" i="35" s="1"/>
  <c r="AC70" i="35" s="1"/>
  <c r="T70" i="35"/>
  <c r="U70" i="35" s="1"/>
  <c r="Y70" i="35" s="1"/>
  <c r="Z70" i="35" s="1"/>
  <c r="AC69" i="35" s="1"/>
  <c r="U69" i="35"/>
  <c r="T69" i="35"/>
  <c r="T68" i="35"/>
  <c r="U68" i="35" s="1"/>
  <c r="V68" i="35" s="1"/>
  <c r="T67" i="35"/>
  <c r="U67" i="35" s="1"/>
  <c r="Y67" i="35" s="1"/>
  <c r="Z67" i="35" s="1"/>
  <c r="AC66" i="35" s="1"/>
  <c r="U66" i="35"/>
  <c r="V66" i="35" s="1"/>
  <c r="T66" i="35"/>
  <c r="T65" i="35"/>
  <c r="U65" i="35" s="1"/>
  <c r="V65" i="35" s="1"/>
  <c r="W65" i="35" s="1"/>
  <c r="T64" i="35"/>
  <c r="U64" i="35" s="1"/>
  <c r="T63" i="35"/>
  <c r="U63" i="35" s="1"/>
  <c r="Y63" i="35" s="1"/>
  <c r="Z63" i="35" s="1"/>
  <c r="AC62" i="35" s="1"/>
  <c r="T62" i="35"/>
  <c r="U62" i="35" s="1"/>
  <c r="Y62" i="35" s="1"/>
  <c r="Z62" i="35" s="1"/>
  <c r="AC61" i="35" s="1"/>
  <c r="T61" i="35"/>
  <c r="U61" i="35" s="1"/>
  <c r="T60" i="35"/>
  <c r="U60" i="35" s="1"/>
  <c r="V60" i="35" s="1"/>
  <c r="T59" i="35"/>
  <c r="U59" i="35" s="1"/>
  <c r="Y59" i="35" s="1"/>
  <c r="Z59" i="35" s="1"/>
  <c r="AC58" i="35" s="1"/>
  <c r="T58" i="35"/>
  <c r="U58" i="35" s="1"/>
  <c r="Y58" i="35" s="1"/>
  <c r="Z58" i="35" s="1"/>
  <c r="AC57" i="35" s="1"/>
  <c r="T57" i="35"/>
  <c r="U57" i="35" s="1"/>
  <c r="V57" i="35" s="1"/>
  <c r="T56" i="35"/>
  <c r="U56" i="35" s="1"/>
  <c r="V55" i="35"/>
  <c r="W55" i="35" s="1"/>
  <c r="T55" i="35"/>
  <c r="U55" i="35" s="1"/>
  <c r="Y55" i="35" s="1"/>
  <c r="Z55" i="35" s="1"/>
  <c r="AC54" i="35" s="1"/>
  <c r="T54" i="35"/>
  <c r="U54" i="35" s="1"/>
  <c r="Y54" i="35" s="1"/>
  <c r="Z54" i="35" s="1"/>
  <c r="AC53" i="35" s="1"/>
  <c r="T53" i="35"/>
  <c r="U53" i="35" s="1"/>
  <c r="T52" i="35"/>
  <c r="U52" i="35" s="1"/>
  <c r="T51" i="35"/>
  <c r="U51" i="35" s="1"/>
  <c r="T50" i="35"/>
  <c r="U50" i="35" s="1"/>
  <c r="Y50" i="35" s="1"/>
  <c r="Z50" i="35" s="1"/>
  <c r="AC49" i="35" s="1"/>
  <c r="T49" i="35"/>
  <c r="U49" i="35" s="1"/>
  <c r="Y49" i="35" s="1"/>
  <c r="Z49" i="35" s="1"/>
  <c r="AC48" i="35" s="1"/>
  <c r="T48" i="35"/>
  <c r="U48" i="35" s="1"/>
  <c r="T47" i="35"/>
  <c r="U47" i="35" s="1"/>
  <c r="T46" i="35"/>
  <c r="U46" i="35" s="1"/>
  <c r="T45" i="35"/>
  <c r="U45" i="35" s="1"/>
  <c r="T44" i="35"/>
  <c r="U44" i="35" s="1"/>
  <c r="T43" i="35"/>
  <c r="U43" i="35" s="1"/>
  <c r="U42" i="35"/>
  <c r="Y42" i="35" s="1"/>
  <c r="Z42" i="35" s="1"/>
  <c r="AC41" i="35" s="1"/>
  <c r="T42" i="35"/>
  <c r="T41" i="35"/>
  <c r="U41" i="35" s="1"/>
  <c r="Y41" i="35" s="1"/>
  <c r="Z41" i="35" s="1"/>
  <c r="AC40" i="35" s="1"/>
  <c r="T40" i="35"/>
  <c r="U40" i="35" s="1"/>
  <c r="T39" i="35"/>
  <c r="U39" i="35" s="1"/>
  <c r="V39" i="35" s="1"/>
  <c r="T38" i="35"/>
  <c r="U38" i="35" s="1"/>
  <c r="T37" i="35"/>
  <c r="U37" i="35" s="1"/>
  <c r="Y37" i="35" s="1"/>
  <c r="Z37" i="35" s="1"/>
  <c r="AC36" i="35" s="1"/>
  <c r="T36" i="35"/>
  <c r="U36" i="35" s="1"/>
  <c r="Y36" i="35" s="1"/>
  <c r="Z36" i="35" s="1"/>
  <c r="AC35" i="35" s="1"/>
  <c r="T35" i="35"/>
  <c r="U35" i="35" s="1"/>
  <c r="V35" i="35" s="1"/>
  <c r="W35" i="35" s="1"/>
  <c r="T34" i="35"/>
  <c r="U34" i="35" s="1"/>
  <c r="T33" i="35"/>
  <c r="U33" i="35" s="1"/>
  <c r="T32" i="35"/>
  <c r="U32" i="35" s="1"/>
  <c r="T31" i="35"/>
  <c r="U31" i="35" s="1"/>
  <c r="V31" i="35" s="1"/>
  <c r="T30" i="35"/>
  <c r="U30" i="35" s="1"/>
  <c r="T29" i="35"/>
  <c r="U29" i="35" s="1"/>
  <c r="Y29" i="35" s="1"/>
  <c r="Z29" i="35" s="1"/>
  <c r="AC28" i="35" s="1"/>
  <c r="T28" i="35"/>
  <c r="U28" i="35" s="1"/>
  <c r="Y28" i="35" s="1"/>
  <c r="Z28" i="35" s="1"/>
  <c r="AC27" i="35" s="1"/>
  <c r="T27" i="35"/>
  <c r="U27" i="35" s="1"/>
  <c r="E27" i="35"/>
  <c r="T26" i="35"/>
  <c r="U26" i="35" s="1"/>
  <c r="T25" i="35"/>
  <c r="U25" i="35" s="1"/>
  <c r="T24" i="35"/>
  <c r="U24" i="35" s="1"/>
  <c r="T23" i="35"/>
  <c r="U23" i="35" s="1"/>
  <c r="U22" i="35"/>
  <c r="Y22" i="35" s="1"/>
  <c r="Z22" i="35" s="1"/>
  <c r="AC21" i="35" s="1"/>
  <c r="T22" i="35"/>
  <c r="E22" i="35"/>
  <c r="T21" i="35"/>
  <c r="U21" i="35" s="1"/>
  <c r="V21" i="35" s="1"/>
  <c r="U20" i="35"/>
  <c r="Y20" i="35" s="1"/>
  <c r="Z20" i="35" s="1"/>
  <c r="AC19" i="35" s="1"/>
  <c r="T20" i="35"/>
  <c r="T19" i="35"/>
  <c r="U19" i="35" s="1"/>
  <c r="Y19" i="35" s="1"/>
  <c r="Z19" i="35" s="1"/>
  <c r="AC18" i="35" s="1"/>
  <c r="T18" i="35"/>
  <c r="U18" i="35" s="1"/>
  <c r="Y18" i="35" s="1"/>
  <c r="Z18" i="35" s="1"/>
  <c r="AC17" i="35" s="1"/>
  <c r="T17" i="35"/>
  <c r="U17" i="35" s="1"/>
  <c r="Y17" i="35" s="1"/>
  <c r="Z17" i="35" s="1"/>
  <c r="AC16" i="35" s="1"/>
  <c r="U16" i="35"/>
  <c r="V16" i="35" s="1"/>
  <c r="T16" i="35"/>
  <c r="T15" i="35"/>
  <c r="U15" i="35" s="1"/>
  <c r="V15" i="35" s="1"/>
  <c r="T14" i="35"/>
  <c r="U14" i="35" s="1"/>
  <c r="Y14" i="35" s="1"/>
  <c r="Z14" i="35" s="1"/>
  <c r="AC13" i="35" s="1"/>
  <c r="T13" i="35"/>
  <c r="U13" i="35" s="1"/>
  <c r="V13" i="35" s="1"/>
  <c r="T12" i="35"/>
  <c r="U12" i="35" s="1"/>
  <c r="V12" i="35" s="1"/>
  <c r="U11" i="35"/>
  <c r="Y11" i="35" s="1"/>
  <c r="Z11" i="35" s="1"/>
  <c r="AC10" i="35" s="1"/>
  <c r="T11" i="35"/>
  <c r="U10" i="35"/>
  <c r="Y10" i="35" s="1"/>
  <c r="Z10" i="35" s="1"/>
  <c r="AC9" i="35" s="1"/>
  <c r="T10" i="35"/>
  <c r="T9" i="35"/>
  <c r="U9" i="35" s="1"/>
  <c r="Y9" i="35" s="1"/>
  <c r="Z9" i="35" s="1"/>
  <c r="AC8" i="35" s="1"/>
  <c r="T8" i="35"/>
  <c r="U8" i="35" s="1"/>
  <c r="V8" i="35" s="1"/>
  <c r="U7" i="35"/>
  <c r="V7" i="35" s="1"/>
  <c r="T7" i="35"/>
  <c r="Y6" i="35"/>
  <c r="Z6" i="35" s="1"/>
  <c r="AC5" i="35" s="1"/>
  <c r="T6" i="35"/>
  <c r="U6" i="35" s="1"/>
  <c r="V6" i="35" s="1"/>
  <c r="AA6" i="35" s="1"/>
  <c r="T5" i="35"/>
  <c r="U5" i="35" s="1"/>
  <c r="V5" i="35" s="1"/>
  <c r="W5" i="35" s="1"/>
  <c r="T4" i="35"/>
  <c r="U4" i="35" s="1"/>
  <c r="T4" i="34"/>
  <c r="AB4" i="34" a="1"/>
  <c r="AB4" i="34" s="1"/>
  <c r="X5" i="34"/>
  <c r="X6" i="34"/>
  <c r="X7" i="34"/>
  <c r="X8" i="34"/>
  <c r="X9" i="34"/>
  <c r="X10" i="34"/>
  <c r="X11" i="34"/>
  <c r="X12" i="34"/>
  <c r="X13" i="34"/>
  <c r="X14" i="34"/>
  <c r="X15" i="34"/>
  <c r="X16" i="34"/>
  <c r="X17" i="34"/>
  <c r="X18" i="34"/>
  <c r="X19" i="34"/>
  <c r="X20" i="34"/>
  <c r="X21" i="34"/>
  <c r="X22" i="34"/>
  <c r="X23" i="34"/>
  <c r="X24" i="34"/>
  <c r="X25" i="34"/>
  <c r="X26" i="34"/>
  <c r="X27" i="34"/>
  <c r="X28" i="34"/>
  <c r="X29" i="34"/>
  <c r="X30" i="34"/>
  <c r="X31" i="34"/>
  <c r="X32" i="34"/>
  <c r="X33" i="34"/>
  <c r="X34" i="34"/>
  <c r="X35" i="34"/>
  <c r="X36" i="34"/>
  <c r="X37" i="34"/>
  <c r="X38" i="34"/>
  <c r="X39" i="34"/>
  <c r="X40" i="34"/>
  <c r="X41" i="34"/>
  <c r="X42" i="34"/>
  <c r="X43" i="34"/>
  <c r="X44" i="34"/>
  <c r="X45" i="34"/>
  <c r="X46" i="34"/>
  <c r="X47" i="34"/>
  <c r="X48" i="34"/>
  <c r="X49" i="34"/>
  <c r="X50" i="34"/>
  <c r="X51" i="34"/>
  <c r="X52" i="34"/>
  <c r="X53" i="34"/>
  <c r="X54" i="34"/>
  <c r="X55" i="34"/>
  <c r="X56" i="34"/>
  <c r="X57" i="34"/>
  <c r="X58" i="34"/>
  <c r="X59" i="34"/>
  <c r="X60" i="34"/>
  <c r="X61" i="34"/>
  <c r="X62" i="34"/>
  <c r="X63" i="34"/>
  <c r="X64" i="34"/>
  <c r="X65" i="34"/>
  <c r="X66" i="34"/>
  <c r="X67" i="34"/>
  <c r="X68" i="34"/>
  <c r="X69" i="34"/>
  <c r="X70" i="34"/>
  <c r="X71" i="34"/>
  <c r="X72" i="34"/>
  <c r="X73" i="34"/>
  <c r="X74" i="34"/>
  <c r="X75" i="34"/>
  <c r="X76" i="34"/>
  <c r="X77" i="34"/>
  <c r="X78" i="34"/>
  <c r="X79" i="34"/>
  <c r="X80" i="34"/>
  <c r="X81" i="34"/>
  <c r="X82" i="34"/>
  <c r="X83" i="34"/>
  <c r="X84" i="34"/>
  <c r="X85" i="34"/>
  <c r="X86" i="34"/>
  <c r="X87" i="34"/>
  <c r="X88" i="34"/>
  <c r="X89" i="34"/>
  <c r="X90" i="34"/>
  <c r="X91" i="34"/>
  <c r="X92" i="34"/>
  <c r="X93" i="34"/>
  <c r="X94" i="34"/>
  <c r="X95" i="34"/>
  <c r="X96" i="34"/>
  <c r="X97" i="34"/>
  <c r="X98" i="34"/>
  <c r="X99" i="34"/>
  <c r="X100" i="34"/>
  <c r="X101" i="34"/>
  <c r="X102" i="34"/>
  <c r="X103" i="34"/>
  <c r="X104" i="34"/>
  <c r="X105" i="34"/>
  <c r="X106" i="34"/>
  <c r="X107" i="34"/>
  <c r="X108" i="34"/>
  <c r="X109" i="34"/>
  <c r="X110" i="34"/>
  <c r="X111" i="34"/>
  <c r="X112" i="34"/>
  <c r="X113" i="34"/>
  <c r="X114" i="34"/>
  <c r="X115" i="34"/>
  <c r="X116" i="34"/>
  <c r="X117" i="34"/>
  <c r="X118" i="34"/>
  <c r="X119" i="34"/>
  <c r="X120" i="34"/>
  <c r="X121" i="34"/>
  <c r="X122" i="34"/>
  <c r="X123" i="34"/>
  <c r="X124" i="34"/>
  <c r="X125" i="34"/>
  <c r="X126" i="34"/>
  <c r="X127" i="34"/>
  <c r="X128" i="34"/>
  <c r="X129" i="34"/>
  <c r="X130" i="34"/>
  <c r="X131" i="34"/>
  <c r="X132" i="34"/>
  <c r="X133" i="34"/>
  <c r="X134" i="34"/>
  <c r="X135" i="34"/>
  <c r="X136" i="34"/>
  <c r="X137" i="34"/>
  <c r="X138" i="34"/>
  <c r="X139" i="34"/>
  <c r="X140" i="34"/>
  <c r="X141" i="34"/>
  <c r="X142" i="34"/>
  <c r="X143" i="34"/>
  <c r="X144" i="34"/>
  <c r="X145" i="34"/>
  <c r="X146" i="34"/>
  <c r="X147" i="34"/>
  <c r="X148" i="34"/>
  <c r="X149" i="34"/>
  <c r="X150" i="34"/>
  <c r="X151" i="34"/>
  <c r="X152" i="34"/>
  <c r="X153" i="34"/>
  <c r="X154" i="34"/>
  <c r="X155" i="34"/>
  <c r="X156" i="34"/>
  <c r="X157" i="34"/>
  <c r="X158" i="34"/>
  <c r="X159" i="34"/>
  <c r="X160" i="34"/>
  <c r="X161" i="34"/>
  <c r="X162" i="34"/>
  <c r="X163" i="34"/>
  <c r="X164" i="34"/>
  <c r="X165" i="34"/>
  <c r="X166" i="34"/>
  <c r="X167" i="34"/>
  <c r="X168" i="34"/>
  <c r="X169" i="34"/>
  <c r="X170" i="34"/>
  <c r="X171" i="34"/>
  <c r="X172" i="34"/>
  <c r="X173" i="34"/>
  <c r="X174" i="34"/>
  <c r="X175" i="34"/>
  <c r="X176" i="34"/>
  <c r="X177" i="34"/>
  <c r="X178" i="34"/>
  <c r="X179" i="34"/>
  <c r="X180" i="34"/>
  <c r="X181" i="34"/>
  <c r="X182" i="34"/>
  <c r="X183" i="34"/>
  <c r="Y133" i="35" l="1"/>
  <c r="Z133" i="35" s="1"/>
  <c r="AC132" i="35" s="1"/>
  <c r="V133" i="35"/>
  <c r="V76" i="35"/>
  <c r="Y76" i="35"/>
  <c r="Z76" i="35" s="1"/>
  <c r="AC75" i="35" s="1"/>
  <c r="V118" i="35"/>
  <c r="Y118" i="35"/>
  <c r="Z118" i="35" s="1"/>
  <c r="AC117" i="35" s="1"/>
  <c r="Y82" i="35"/>
  <c r="Z82" i="35" s="1"/>
  <c r="AC81" i="35" s="1"/>
  <c r="V82" i="35"/>
  <c r="V90" i="35"/>
  <c r="Y90" i="35"/>
  <c r="Z90" i="35" s="1"/>
  <c r="AC89" i="35" s="1"/>
  <c r="V157" i="35"/>
  <c r="Y66" i="35"/>
  <c r="Z66" i="35" s="1"/>
  <c r="AC65" i="35" s="1"/>
  <c r="Y148" i="35"/>
  <c r="Z148" i="35" s="1"/>
  <c r="AC147" i="35" s="1"/>
  <c r="V86" i="35"/>
  <c r="W86" i="35" s="1"/>
  <c r="Y163" i="35"/>
  <c r="Z163" i="35" s="1"/>
  <c r="AC162" i="35" s="1"/>
  <c r="Y65" i="35"/>
  <c r="Z65" i="35" s="1"/>
  <c r="AC64" i="35" s="1"/>
  <c r="Y68" i="35"/>
  <c r="Z68" i="35" s="1"/>
  <c r="AC67" i="35" s="1"/>
  <c r="V125" i="35"/>
  <c r="Y140" i="35"/>
  <c r="Z140" i="35" s="1"/>
  <c r="AC139" i="35" s="1"/>
  <c r="Y150" i="35"/>
  <c r="Z150" i="35" s="1"/>
  <c r="AC149" i="35" s="1"/>
  <c r="V14" i="35"/>
  <c r="AA14" i="35" s="1"/>
  <c r="V50" i="35"/>
  <c r="AA50" i="35" s="1"/>
  <c r="V70" i="35"/>
  <c r="AA70" i="35" s="1"/>
  <c r="V103" i="35"/>
  <c r="AA103" i="35" s="1"/>
  <c r="Y156" i="35"/>
  <c r="Z156" i="35" s="1"/>
  <c r="AC155" i="35" s="1"/>
  <c r="V59" i="35"/>
  <c r="W59" i="35" s="1"/>
  <c r="V74" i="35"/>
  <c r="AA74" i="35" s="1"/>
  <c r="Y96" i="35"/>
  <c r="Z96" i="35" s="1"/>
  <c r="AC95" i="35" s="1"/>
  <c r="V101" i="35"/>
  <c r="AA101" i="35" s="1"/>
  <c r="V126" i="35"/>
  <c r="W126" i="35" s="1"/>
  <c r="V141" i="35"/>
  <c r="AA141" i="35" s="1"/>
  <c r="V149" i="35"/>
  <c r="Y77" i="35"/>
  <c r="Z77" i="35" s="1"/>
  <c r="AC76" i="35" s="1"/>
  <c r="Y116" i="35"/>
  <c r="AA116" i="35" s="1"/>
  <c r="Y164" i="35"/>
  <c r="Z164" i="35" s="1"/>
  <c r="AC163" i="35" s="1"/>
  <c r="Y180" i="35"/>
  <c r="Z180" i="35" s="1"/>
  <c r="AC179" i="35" s="1"/>
  <c r="V109" i="35"/>
  <c r="W109" i="35" s="1"/>
  <c r="Y131" i="35"/>
  <c r="Z131" i="35" s="1"/>
  <c r="AC130" i="35" s="1"/>
  <c r="Y97" i="35"/>
  <c r="Z97" i="35" s="1"/>
  <c r="AC96" i="35" s="1"/>
  <c r="V102" i="35"/>
  <c r="V134" i="35"/>
  <c r="V58" i="35"/>
  <c r="V78" i="35"/>
  <c r="AA78" i="35" s="1"/>
  <c r="V94" i="35"/>
  <c r="W94" i="35" s="1"/>
  <c r="V100" i="35"/>
  <c r="AA100" i="35" s="1"/>
  <c r="Y142" i="35"/>
  <c r="Z142" i="35" s="1"/>
  <c r="AC141" i="35" s="1"/>
  <c r="V42" i="35"/>
  <c r="AA42" i="35" s="1"/>
  <c r="Y158" i="35"/>
  <c r="Z158" i="35" s="1"/>
  <c r="AC157" i="35" s="1"/>
  <c r="Y32" i="35"/>
  <c r="Z32" i="35" s="1"/>
  <c r="AC31" i="35" s="1"/>
  <c r="V32" i="35"/>
  <c r="Y33" i="35"/>
  <c r="Z33" i="35" s="1"/>
  <c r="AC32" i="35" s="1"/>
  <c r="V33" i="35"/>
  <c r="Y43" i="35"/>
  <c r="Z43" i="35" s="1"/>
  <c r="AC42" i="35" s="1"/>
  <c r="V43" i="35"/>
  <c r="V34" i="35"/>
  <c r="Y34" i="35"/>
  <c r="Z34" i="35" s="1"/>
  <c r="AC33" i="35" s="1"/>
  <c r="Y51" i="35"/>
  <c r="Z51" i="35" s="1"/>
  <c r="AC50" i="35" s="1"/>
  <c r="V51" i="35"/>
  <c r="V84" i="35"/>
  <c r="Y84" i="35"/>
  <c r="Z84" i="35" s="1"/>
  <c r="AC83" i="35" s="1"/>
  <c r="V4" i="35"/>
  <c r="Y4" i="35"/>
  <c r="Z4" i="35" s="1"/>
  <c r="W7" i="35"/>
  <c r="V40" i="35"/>
  <c r="Y40" i="35"/>
  <c r="Z40" i="35" s="1"/>
  <c r="AC39" i="35" s="1"/>
  <c r="Y46" i="35"/>
  <c r="Z46" i="35" s="1"/>
  <c r="AC45" i="35" s="1"/>
  <c r="V46" i="35"/>
  <c r="V52" i="35"/>
  <c r="Y52" i="35"/>
  <c r="Z52" i="35" s="1"/>
  <c r="AC51" i="35" s="1"/>
  <c r="V27" i="35"/>
  <c r="Y27" i="35"/>
  <c r="Z27" i="35" s="1"/>
  <c r="AC26" i="35" s="1"/>
  <c r="V56" i="35"/>
  <c r="Y56" i="35"/>
  <c r="Z56" i="35" s="1"/>
  <c r="AC55" i="35" s="1"/>
  <c r="Y47" i="35"/>
  <c r="Z47" i="35" s="1"/>
  <c r="AC46" i="35" s="1"/>
  <c r="V47" i="35"/>
  <c r="Y53" i="35"/>
  <c r="Z53" i="35" s="1"/>
  <c r="AC52" i="35" s="1"/>
  <c r="V53" i="35"/>
  <c r="V61" i="35"/>
  <c r="Y61" i="35"/>
  <c r="Z61" i="35" s="1"/>
  <c r="AC60" i="35" s="1"/>
  <c r="W120" i="35"/>
  <c r="Y38" i="35"/>
  <c r="Z38" i="35" s="1"/>
  <c r="AC37" i="35" s="1"/>
  <c r="V38" i="35"/>
  <c r="Y44" i="35"/>
  <c r="Z44" i="35" s="1"/>
  <c r="AC43" i="35" s="1"/>
  <c r="V44" i="35"/>
  <c r="W39" i="35"/>
  <c r="W15" i="35"/>
  <c r="Y23" i="35"/>
  <c r="Z23" i="35" s="1"/>
  <c r="AC22" i="35" s="1"/>
  <c r="V23" i="35"/>
  <c r="W8" i="35"/>
  <c r="V48" i="35"/>
  <c r="Y48" i="35"/>
  <c r="Z48" i="35" s="1"/>
  <c r="AC47" i="35" s="1"/>
  <c r="W16" i="35"/>
  <c r="Y25" i="35"/>
  <c r="Z25" i="35" s="1"/>
  <c r="AC24" i="35" s="1"/>
  <c r="V25" i="35"/>
  <c r="Y45" i="35"/>
  <c r="Z45" i="35" s="1"/>
  <c r="AC44" i="35" s="1"/>
  <c r="V45" i="35"/>
  <c r="AA68" i="35"/>
  <c r="W68" i="35"/>
  <c r="W12" i="35"/>
  <c r="Y24" i="35"/>
  <c r="Z24" i="35" s="1"/>
  <c r="AC23" i="35" s="1"/>
  <c r="V24" i="35"/>
  <c r="Y30" i="35"/>
  <c r="Z30" i="35" s="1"/>
  <c r="AC29" i="35" s="1"/>
  <c r="V30" i="35"/>
  <c r="Y26" i="35"/>
  <c r="Z26" i="35" s="1"/>
  <c r="AC25" i="35" s="1"/>
  <c r="V26" i="35"/>
  <c r="W31" i="35"/>
  <c r="W76" i="35"/>
  <c r="W6" i="35"/>
  <c r="V10" i="35"/>
  <c r="V17" i="35"/>
  <c r="V20" i="35"/>
  <c r="Y60" i="35"/>
  <c r="Z60" i="35" s="1"/>
  <c r="AC59" i="35" s="1"/>
  <c r="Y12" i="35"/>
  <c r="Z12" i="35" s="1"/>
  <c r="AC11" i="35" s="1"/>
  <c r="Y21" i="35"/>
  <c r="Z21" i="35" s="1"/>
  <c r="AC20" i="35" s="1"/>
  <c r="V54" i="35"/>
  <c r="Y57" i="35"/>
  <c r="Z57" i="35" s="1"/>
  <c r="AC56" i="35" s="1"/>
  <c r="V67" i="35"/>
  <c r="Y72" i="35"/>
  <c r="Z72" i="35" s="1"/>
  <c r="AC71" i="35" s="1"/>
  <c r="V75" i="35"/>
  <c r="W88" i="35"/>
  <c r="V92" i="35"/>
  <c r="Y92" i="35"/>
  <c r="Z92" i="35" s="1"/>
  <c r="AC91" i="35" s="1"/>
  <c r="Y95" i="35"/>
  <c r="Z95" i="35" s="1"/>
  <c r="AC94" i="35" s="1"/>
  <c r="V95" i="35"/>
  <c r="W137" i="35"/>
  <c r="W151" i="35"/>
  <c r="W174" i="35"/>
  <c r="W60" i="35"/>
  <c r="V124" i="35"/>
  <c r="Y124" i="35"/>
  <c r="Z124" i="35" s="1"/>
  <c r="AC123" i="35" s="1"/>
  <c r="V9" i="35"/>
  <c r="W13" i="35"/>
  <c r="V18" i="35"/>
  <c r="W21" i="35"/>
  <c r="V62" i="35"/>
  <c r="Y13" i="35"/>
  <c r="Z13" i="35" s="1"/>
  <c r="AC12" i="35" s="1"/>
  <c r="V22" i="35"/>
  <c r="V28" i="35"/>
  <c r="Y7" i="35"/>
  <c r="Z7" i="35" s="1"/>
  <c r="AC6" i="35" s="1"/>
  <c r="Y8" i="35"/>
  <c r="Z8" i="35" s="1"/>
  <c r="AC7" i="35" s="1"/>
  <c r="Y15" i="35"/>
  <c r="Z15" i="35" s="1"/>
  <c r="AC14" i="35" s="1"/>
  <c r="Y16" i="35"/>
  <c r="Z16" i="35" s="1"/>
  <c r="AC15" i="35" s="1"/>
  <c r="V29" i="35"/>
  <c r="Y31" i="35"/>
  <c r="Z31" i="35" s="1"/>
  <c r="AC30" i="35" s="1"/>
  <c r="V36" i="35"/>
  <c r="V37" i="35"/>
  <c r="Y39" i="35"/>
  <c r="Z39" i="35" s="1"/>
  <c r="AC38" i="35" s="1"/>
  <c r="AA55" i="35"/>
  <c r="V64" i="35"/>
  <c r="Y64" i="35"/>
  <c r="Z64" i="35" s="1"/>
  <c r="AC63" i="35" s="1"/>
  <c r="V79" i="35"/>
  <c r="Y81" i="35"/>
  <c r="Z81" i="35" s="1"/>
  <c r="AC80" i="35" s="1"/>
  <c r="Y88" i="35"/>
  <c r="Z88" i="35" s="1"/>
  <c r="AC87" i="35" s="1"/>
  <c r="W90" i="35"/>
  <c r="AA102" i="35"/>
  <c r="W102" i="35"/>
  <c r="Y104" i="35"/>
  <c r="Z104" i="35" s="1"/>
  <c r="AC103" i="35" s="1"/>
  <c r="AA108" i="35"/>
  <c r="Z108" i="35"/>
  <c r="AC107" i="35" s="1"/>
  <c r="V115" i="35"/>
  <c r="Y115" i="35"/>
  <c r="Z115" i="35" s="1"/>
  <c r="AC114" i="35" s="1"/>
  <c r="W175" i="35"/>
  <c r="W173" i="35"/>
  <c r="V11" i="35"/>
  <c r="V99" i="35"/>
  <c r="Y99" i="35"/>
  <c r="Z99" i="35" s="1"/>
  <c r="AC98" i="35" s="1"/>
  <c r="V69" i="35"/>
  <c r="Y69" i="35"/>
  <c r="Z69" i="35" s="1"/>
  <c r="AC68" i="35" s="1"/>
  <c r="Y111" i="35"/>
  <c r="Z111" i="35" s="1"/>
  <c r="AC110" i="35" s="1"/>
  <c r="V111" i="35"/>
  <c r="V19" i="35"/>
  <c r="W72" i="35"/>
  <c r="Y5" i="35"/>
  <c r="Z5" i="35" s="1"/>
  <c r="AC4" i="35" s="1"/>
  <c r="AA5" i="35"/>
  <c r="Y35" i="35"/>
  <c r="V41" i="35"/>
  <c r="V49" i="35"/>
  <c r="W50" i="35"/>
  <c r="V71" i="35"/>
  <c r="AA77" i="35"/>
  <c r="W128" i="35"/>
  <c r="V166" i="35"/>
  <c r="W154" i="35"/>
  <c r="W57" i="35"/>
  <c r="W136" i="35"/>
  <c r="AA58" i="35"/>
  <c r="W66" i="35"/>
  <c r="V73" i="35"/>
  <c r="Y73" i="35"/>
  <c r="Z73" i="35" s="1"/>
  <c r="AC72" i="35" s="1"/>
  <c r="V80" i="35"/>
  <c r="Y80" i="35"/>
  <c r="Z80" i="35" s="1"/>
  <c r="AC79" i="35" s="1"/>
  <c r="AA86" i="35"/>
  <c r="W112" i="35"/>
  <c r="W142" i="35"/>
  <c r="AA157" i="35"/>
  <c r="W58" i="35"/>
  <c r="V63" i="35"/>
  <c r="AA65" i="35"/>
  <c r="W82" i="35"/>
  <c r="V91" i="35"/>
  <c r="Y107" i="35"/>
  <c r="W129" i="35"/>
  <c r="W157" i="35"/>
  <c r="W96" i="35"/>
  <c r="V132" i="35"/>
  <c r="Y132" i="35"/>
  <c r="Z132" i="35" s="1"/>
  <c r="AC131" i="35" s="1"/>
  <c r="W146" i="35"/>
  <c r="W118" i="35"/>
  <c r="W121" i="35"/>
  <c r="W143" i="35"/>
  <c r="W158" i="35"/>
  <c r="W176" i="35"/>
  <c r="W181" i="35"/>
  <c r="Y85" i="35"/>
  <c r="Z85" i="35" s="1"/>
  <c r="AC84" i="35" s="1"/>
  <c r="V85" i="35"/>
  <c r="W103" i="35"/>
  <c r="Y87" i="35"/>
  <c r="Z87" i="35" s="1"/>
  <c r="AC86" i="35" s="1"/>
  <c r="V87" i="35"/>
  <c r="W98" i="35"/>
  <c r="W106" i="35"/>
  <c r="AA125" i="35"/>
  <c r="AA133" i="35"/>
  <c r="W133" i="35"/>
  <c r="W135" i="35"/>
  <c r="W159" i="35"/>
  <c r="W182" i="35"/>
  <c r="V83" i="35"/>
  <c r="Y89" i="35"/>
  <c r="Y93" i="35"/>
  <c r="Z93" i="35" s="1"/>
  <c r="AC92" i="35" s="1"/>
  <c r="V93" i="35"/>
  <c r="Y119" i="35"/>
  <c r="Z119" i="35" s="1"/>
  <c r="AC118" i="35" s="1"/>
  <c r="V119" i="35"/>
  <c r="W125" i="35"/>
  <c r="Y135" i="35"/>
  <c r="Z135" i="35" s="1"/>
  <c r="AC134" i="35" s="1"/>
  <c r="W141" i="35"/>
  <c r="W150" i="35"/>
  <c r="W178" i="35"/>
  <c r="AA140" i="35"/>
  <c r="AA156" i="35"/>
  <c r="W171" i="35"/>
  <c r="Y123" i="35"/>
  <c r="Z123" i="35" s="1"/>
  <c r="AC122" i="35" s="1"/>
  <c r="W140" i="35"/>
  <c r="W148" i="35"/>
  <c r="W156" i="35"/>
  <c r="Y171" i="35"/>
  <c r="Z171" i="35" s="1"/>
  <c r="AC170" i="35" s="1"/>
  <c r="W179" i="35"/>
  <c r="Y179" i="35"/>
  <c r="Z179" i="35" s="1"/>
  <c r="AC178" i="35" s="1"/>
  <c r="V110" i="35"/>
  <c r="V127" i="35"/>
  <c r="Y139" i="35"/>
  <c r="W165" i="35"/>
  <c r="W167" i="35"/>
  <c r="Y147" i="35"/>
  <c r="Y155" i="35"/>
  <c r="W172" i="35"/>
  <c r="AA117" i="35"/>
  <c r="W162" i="35"/>
  <c r="W170" i="35"/>
  <c r="Y172" i="35"/>
  <c r="Z172" i="35" s="1"/>
  <c r="AC171" i="35" s="1"/>
  <c r="W180" i="35"/>
  <c r="Y178" i="35"/>
  <c r="Z178" i="35" s="1"/>
  <c r="AC177" i="35" s="1"/>
  <c r="Y170" i="35"/>
  <c r="Z170" i="35" s="1"/>
  <c r="AC169" i="35" s="1"/>
  <c r="Y162" i="35"/>
  <c r="Z162" i="35" s="1"/>
  <c r="AC161" i="35" s="1"/>
  <c r="Y154" i="35"/>
  <c r="Z154" i="35" s="1"/>
  <c r="AC153" i="35" s="1"/>
  <c r="Y146" i="35"/>
  <c r="Z146" i="35" s="1"/>
  <c r="AC145" i="35" s="1"/>
  <c r="Y138" i="35"/>
  <c r="Y130" i="35"/>
  <c r="Z130" i="35" s="1"/>
  <c r="AC129" i="35" s="1"/>
  <c r="Y122" i="35"/>
  <c r="Z122" i="35" s="1"/>
  <c r="AC121" i="35" s="1"/>
  <c r="Y114" i="35"/>
  <c r="Z114" i="35" s="1"/>
  <c r="AC113" i="35" s="1"/>
  <c r="Y106" i="35"/>
  <c r="Z106" i="35" s="1"/>
  <c r="AC105" i="35" s="1"/>
  <c r="Y177" i="35"/>
  <c r="Z177" i="35" s="1"/>
  <c r="AC176" i="35" s="1"/>
  <c r="Y169" i="35"/>
  <c r="Z169" i="35" s="1"/>
  <c r="AC168" i="35" s="1"/>
  <c r="Y161" i="35"/>
  <c r="Z161" i="35" s="1"/>
  <c r="AC160" i="35" s="1"/>
  <c r="Y153" i="35"/>
  <c r="Z153" i="35" s="1"/>
  <c r="AC152" i="35" s="1"/>
  <c r="Y145" i="35"/>
  <c r="Z145" i="35" s="1"/>
  <c r="AC144" i="35" s="1"/>
  <c r="Y137" i="35"/>
  <c r="Z137" i="35" s="1"/>
  <c r="AC136" i="35" s="1"/>
  <c r="Y129" i="35"/>
  <c r="Z129" i="35" s="1"/>
  <c r="AC128" i="35" s="1"/>
  <c r="Y121" i="35"/>
  <c r="Z121" i="35" s="1"/>
  <c r="AC120" i="35" s="1"/>
  <c r="Y113" i="35"/>
  <c r="Z113" i="35" s="1"/>
  <c r="AC112" i="35" s="1"/>
  <c r="Y105" i="35"/>
  <c r="Y176" i="35"/>
  <c r="Z176" i="35" s="1"/>
  <c r="AC175" i="35" s="1"/>
  <c r="Y168" i="35"/>
  <c r="Z168" i="35" s="1"/>
  <c r="AC167" i="35" s="1"/>
  <c r="Y160" i="35"/>
  <c r="Y152" i="35"/>
  <c r="Z152" i="35" s="1"/>
  <c r="AC151" i="35" s="1"/>
  <c r="Y144" i="35"/>
  <c r="Y136" i="35"/>
  <c r="Z136" i="35" s="1"/>
  <c r="AC135" i="35" s="1"/>
  <c r="Y128" i="35"/>
  <c r="Z128" i="35" s="1"/>
  <c r="AC127" i="35" s="1"/>
  <c r="Y120" i="35"/>
  <c r="Z120" i="35" s="1"/>
  <c r="AC119" i="35" s="1"/>
  <c r="Y112" i="35"/>
  <c r="Z112" i="35" s="1"/>
  <c r="AC111" i="35" s="1"/>
  <c r="Y183" i="35"/>
  <c r="Z183" i="35" s="1"/>
  <c r="AC182" i="35" s="1"/>
  <c r="Y175" i="35"/>
  <c r="Z175" i="35" s="1"/>
  <c r="AC174" i="35" s="1"/>
  <c r="Y167" i="35"/>
  <c r="Z167" i="35" s="1"/>
  <c r="AC166" i="35" s="1"/>
  <c r="Y159" i="35"/>
  <c r="Z159" i="35" s="1"/>
  <c r="AC158" i="35" s="1"/>
  <c r="Y151" i="35"/>
  <c r="Z151" i="35" s="1"/>
  <c r="AC150" i="35" s="1"/>
  <c r="Y143" i="35"/>
  <c r="Z143" i="35" s="1"/>
  <c r="AC142" i="35" s="1"/>
  <c r="Y182" i="35"/>
  <c r="Z182" i="35" s="1"/>
  <c r="AC181" i="35" s="1"/>
  <c r="Y174" i="35"/>
  <c r="Z174" i="35" s="1"/>
  <c r="AC173" i="35" s="1"/>
  <c r="V183" i="35"/>
  <c r="Y181" i="35"/>
  <c r="Z181" i="35" s="1"/>
  <c r="AC180" i="35" s="1"/>
  <c r="Y173" i="35"/>
  <c r="Z173" i="35" s="1"/>
  <c r="AC172" i="35" s="1"/>
  <c r="Y165" i="35"/>
  <c r="Z165" i="35" s="1"/>
  <c r="AC164" i="35" s="1"/>
  <c r="AA148" i="35" l="1"/>
  <c r="AA158" i="35"/>
  <c r="AA163" i="35"/>
  <c r="AA97" i="35"/>
  <c r="AA142" i="35"/>
  <c r="AA178" i="35"/>
  <c r="AA118" i="35"/>
  <c r="AA181" i="35"/>
  <c r="AA145" i="35"/>
  <c r="W42" i="35"/>
  <c r="AA76" i="35"/>
  <c r="AA131" i="35"/>
  <c r="W70" i="35"/>
  <c r="AA122" i="35"/>
  <c r="AA82" i="35"/>
  <c r="AA126" i="35"/>
  <c r="AA121" i="35"/>
  <c r="AA90" i="35"/>
  <c r="AA150" i="35"/>
  <c r="AA66" i="35"/>
  <c r="AA13" i="35"/>
  <c r="AA135" i="35"/>
  <c r="AA171" i="35"/>
  <c r="AA175" i="35"/>
  <c r="Z116" i="35"/>
  <c r="AC115" i="35" s="1"/>
  <c r="AA143" i="35"/>
  <c r="AA57" i="35"/>
  <c r="W14" i="35"/>
  <c r="AA8" i="35"/>
  <c r="W78" i="35"/>
  <c r="AA154" i="35"/>
  <c r="W74" i="35"/>
  <c r="AA134" i="35"/>
  <c r="W134" i="35"/>
  <c r="AA96" i="35"/>
  <c r="W100" i="35"/>
  <c r="AA114" i="35"/>
  <c r="W101" i="35"/>
  <c r="AA59" i="35"/>
  <c r="AA149" i="35"/>
  <c r="W149" i="35"/>
  <c r="AA109" i="35"/>
  <c r="AA170" i="35"/>
  <c r="AA180" i="35"/>
  <c r="AA172" i="35"/>
  <c r="AA130" i="35"/>
  <c r="AA94" i="35"/>
  <c r="AA72" i="35"/>
  <c r="AA104" i="35"/>
  <c r="AA123" i="35"/>
  <c r="AA21" i="35"/>
  <c r="AA164" i="35"/>
  <c r="AA147" i="35"/>
  <c r="Z147" i="35"/>
  <c r="AC146" i="35" s="1"/>
  <c r="Z35" i="35"/>
  <c r="AC34" i="35" s="1"/>
  <c r="AA35" i="35"/>
  <c r="W48" i="35"/>
  <c r="AA48" i="35"/>
  <c r="W87" i="35"/>
  <c r="AA87" i="35"/>
  <c r="AA91" i="35"/>
  <c r="W91" i="35"/>
  <c r="AA28" i="35"/>
  <c r="W28" i="35"/>
  <c r="W45" i="35"/>
  <c r="AA45" i="35"/>
  <c r="AA7" i="35"/>
  <c r="AA182" i="35"/>
  <c r="AA132" i="35"/>
  <c r="W132" i="35"/>
  <c r="W73" i="35"/>
  <c r="AA73" i="35"/>
  <c r="W71" i="35"/>
  <c r="AA71" i="35"/>
  <c r="AA36" i="35"/>
  <c r="W36" i="35"/>
  <c r="AA22" i="35"/>
  <c r="W22" i="35"/>
  <c r="AA9" i="35"/>
  <c r="W9" i="35"/>
  <c r="AA151" i="35"/>
  <c r="AA88" i="35"/>
  <c r="AA43" i="35"/>
  <c r="W43" i="35"/>
  <c r="Z107" i="35"/>
  <c r="AC106" i="35" s="1"/>
  <c r="AA107" i="35"/>
  <c r="Z105" i="35"/>
  <c r="AC104" i="35" s="1"/>
  <c r="AA105" i="35"/>
  <c r="AA110" i="35"/>
  <c r="W110" i="35"/>
  <c r="W34" i="35"/>
  <c r="AA34" i="35"/>
  <c r="AA162" i="35"/>
  <c r="AA169" i="35"/>
  <c r="AA167" i="35"/>
  <c r="AA168" i="35"/>
  <c r="AA152" i="35"/>
  <c r="AA176" i="35"/>
  <c r="W115" i="35"/>
  <c r="AA115" i="35"/>
  <c r="AA137" i="35"/>
  <c r="AA24" i="35"/>
  <c r="W24" i="35"/>
  <c r="AA25" i="35"/>
  <c r="W25" i="35"/>
  <c r="AA23" i="35"/>
  <c r="W23" i="35"/>
  <c r="AA38" i="35"/>
  <c r="W38" i="35"/>
  <c r="W47" i="35"/>
  <c r="AA47" i="35"/>
  <c r="AA52" i="35"/>
  <c r="W52" i="35"/>
  <c r="W4" i="35"/>
  <c r="AA4" i="35"/>
  <c r="AA127" i="35"/>
  <c r="W127" i="35"/>
  <c r="AA174" i="35"/>
  <c r="AA30" i="35"/>
  <c r="W30" i="35"/>
  <c r="AA113" i="35"/>
  <c r="W63" i="35"/>
  <c r="AA63" i="35"/>
  <c r="AA112" i="35"/>
  <c r="AA99" i="35"/>
  <c r="W99" i="35"/>
  <c r="W79" i="35"/>
  <c r="AA79" i="35"/>
  <c r="AA29" i="35"/>
  <c r="W29" i="35"/>
  <c r="AA124" i="35"/>
  <c r="W124" i="35"/>
  <c r="AA75" i="35"/>
  <c r="W75" i="35"/>
  <c r="AA46" i="35"/>
  <c r="W46" i="35"/>
  <c r="W33" i="35"/>
  <c r="AA33" i="35"/>
  <c r="AA18" i="35"/>
  <c r="W18" i="35"/>
  <c r="AA10" i="35"/>
  <c r="W10" i="35"/>
  <c r="AA39" i="35"/>
  <c r="W44" i="35"/>
  <c r="AA44" i="35"/>
  <c r="AA119" i="35"/>
  <c r="W119" i="35"/>
  <c r="AA165" i="35"/>
  <c r="AA161" i="35"/>
  <c r="AA179" i="35"/>
  <c r="AA93" i="35"/>
  <c r="W93" i="35"/>
  <c r="AA159" i="35"/>
  <c r="AA106" i="35"/>
  <c r="AA166" i="35"/>
  <c r="W166" i="35"/>
  <c r="W49" i="35"/>
  <c r="AA49" i="35"/>
  <c r="AA19" i="35"/>
  <c r="W19" i="35"/>
  <c r="AA11" i="35"/>
  <c r="W11" i="35"/>
  <c r="AA81" i="35"/>
  <c r="W20" i="35"/>
  <c r="AA20" i="35"/>
  <c r="AA31" i="35"/>
  <c r="AA12" i="35"/>
  <c r="AA84" i="35"/>
  <c r="W84" i="35"/>
  <c r="AA83" i="35"/>
  <c r="W83" i="35"/>
  <c r="AA54" i="35"/>
  <c r="W54" i="35"/>
  <c r="AA61" i="35"/>
  <c r="W61" i="35"/>
  <c r="W69" i="35"/>
  <c r="AA69" i="35"/>
  <c r="AA37" i="35"/>
  <c r="W37" i="35"/>
  <c r="AA92" i="35"/>
  <c r="W92" i="35"/>
  <c r="AA53" i="35"/>
  <c r="W53" i="35"/>
  <c r="Z160" i="35"/>
  <c r="AC159" i="35" s="1"/>
  <c r="AA160" i="35"/>
  <c r="AA177" i="35"/>
  <c r="AA155" i="35"/>
  <c r="Z155" i="35"/>
  <c r="AC154" i="35" s="1"/>
  <c r="AA129" i="35"/>
  <c r="AA136" i="35"/>
  <c r="AA111" i="35"/>
  <c r="W111" i="35"/>
  <c r="W64" i="35"/>
  <c r="AA64" i="35"/>
  <c r="AA62" i="35"/>
  <c r="W62" i="35"/>
  <c r="AA60" i="35"/>
  <c r="W95" i="35"/>
  <c r="AA95" i="35"/>
  <c r="AA67" i="35"/>
  <c r="W67" i="35"/>
  <c r="AA17" i="35"/>
  <c r="W17" i="35"/>
  <c r="AA26" i="35"/>
  <c r="W26" i="35"/>
  <c r="AA16" i="35"/>
  <c r="AA15" i="35"/>
  <c r="AA120" i="35"/>
  <c r="W56" i="35"/>
  <c r="AA56" i="35"/>
  <c r="AA51" i="35"/>
  <c r="W51" i="35"/>
  <c r="AA32" i="35"/>
  <c r="W32" i="35"/>
  <c r="W80" i="35"/>
  <c r="AA80" i="35"/>
  <c r="AA27" i="35"/>
  <c r="W27" i="35"/>
  <c r="Z144" i="35"/>
  <c r="AC143" i="35" s="1"/>
  <c r="AA144" i="35"/>
  <c r="AA183" i="35"/>
  <c r="W183" i="35"/>
  <c r="AA138" i="35"/>
  <c r="Z138" i="35"/>
  <c r="AC137" i="35" s="1"/>
  <c r="AA153" i="35"/>
  <c r="Z139" i="35"/>
  <c r="AC138" i="35" s="1"/>
  <c r="AA139" i="35"/>
  <c r="Z89" i="35"/>
  <c r="AC88" i="35" s="1"/>
  <c r="AA89" i="35"/>
  <c r="AA85" i="35"/>
  <c r="W85" i="35"/>
  <c r="AA146" i="35"/>
  <c r="AA128" i="35"/>
  <c r="W41" i="35"/>
  <c r="AA41" i="35"/>
  <c r="AA173" i="35"/>
  <c r="AA40" i="35"/>
  <c r="W40" i="35"/>
  <c r="T183" i="34" l="1"/>
  <c r="U183" i="34" s="1"/>
  <c r="V183" i="34" s="1"/>
  <c r="T182" i="34"/>
  <c r="U182" i="34" s="1"/>
  <c r="V182" i="34" s="1"/>
  <c r="T181" i="34"/>
  <c r="U181" i="34" s="1"/>
  <c r="V181" i="34" s="1"/>
  <c r="W181" i="34" s="1"/>
  <c r="T180" i="34"/>
  <c r="U180" i="34" s="1"/>
  <c r="V180" i="34" s="1"/>
  <c r="T179" i="34"/>
  <c r="U179" i="34" s="1"/>
  <c r="T178" i="34"/>
  <c r="U178" i="34" s="1"/>
  <c r="V178" i="34" s="1"/>
  <c r="T177" i="34"/>
  <c r="U177" i="34" s="1"/>
  <c r="V177" i="34" s="1"/>
  <c r="T176" i="34"/>
  <c r="U176" i="34" s="1"/>
  <c r="V176" i="34" s="1"/>
  <c r="W176" i="34" s="1"/>
  <c r="T175" i="34"/>
  <c r="U175" i="34" s="1"/>
  <c r="V175" i="34" s="1"/>
  <c r="T174" i="34"/>
  <c r="U174" i="34" s="1"/>
  <c r="V174" i="34" s="1"/>
  <c r="U173" i="34"/>
  <c r="V173" i="34" s="1"/>
  <c r="T173" i="34"/>
  <c r="T172" i="34"/>
  <c r="U172" i="34" s="1"/>
  <c r="V172" i="34" s="1"/>
  <c r="T171" i="34"/>
  <c r="U171" i="34" s="1"/>
  <c r="T170" i="34"/>
  <c r="U170" i="34" s="1"/>
  <c r="V170" i="34" s="1"/>
  <c r="T169" i="34"/>
  <c r="U169" i="34" s="1"/>
  <c r="V169" i="34" s="1"/>
  <c r="W169" i="34" s="1"/>
  <c r="W168" i="34"/>
  <c r="T168" i="34"/>
  <c r="U168" i="34" s="1"/>
  <c r="V168" i="34" s="1"/>
  <c r="T167" i="34"/>
  <c r="U167" i="34" s="1"/>
  <c r="V167" i="34" s="1"/>
  <c r="U166" i="34"/>
  <c r="V166" i="34" s="1"/>
  <c r="T166" i="34"/>
  <c r="U165" i="34"/>
  <c r="V165" i="34" s="1"/>
  <c r="W165" i="34" s="1"/>
  <c r="T165" i="34"/>
  <c r="T164" i="34"/>
  <c r="U164" i="34" s="1"/>
  <c r="V164" i="34" s="1"/>
  <c r="U163" i="34"/>
  <c r="V163" i="34" s="1"/>
  <c r="T163" i="34"/>
  <c r="T162" i="34"/>
  <c r="U162" i="34" s="1"/>
  <c r="V162" i="34" s="1"/>
  <c r="T161" i="34"/>
  <c r="U161" i="34" s="1"/>
  <c r="V161" i="34" s="1"/>
  <c r="W161" i="34" s="1"/>
  <c r="T160" i="34"/>
  <c r="U160" i="34" s="1"/>
  <c r="V160" i="34" s="1"/>
  <c r="W160" i="34" s="1"/>
  <c r="T159" i="34"/>
  <c r="U159" i="34" s="1"/>
  <c r="V159" i="34" s="1"/>
  <c r="T158" i="34"/>
  <c r="U158" i="34" s="1"/>
  <c r="V158" i="34" s="1"/>
  <c r="U157" i="34"/>
  <c r="V157" i="34" s="1"/>
  <c r="W157" i="34" s="1"/>
  <c r="T157" i="34"/>
  <c r="T156" i="34"/>
  <c r="U156" i="34" s="1"/>
  <c r="V156" i="34" s="1"/>
  <c r="T155" i="34"/>
  <c r="U155" i="34" s="1"/>
  <c r="U154" i="34"/>
  <c r="V154" i="34" s="1"/>
  <c r="T154" i="34"/>
  <c r="T153" i="34"/>
  <c r="U153" i="34" s="1"/>
  <c r="V153" i="34" s="1"/>
  <c r="T152" i="34"/>
  <c r="U152" i="34" s="1"/>
  <c r="V152" i="34" s="1"/>
  <c r="W152" i="34" s="1"/>
  <c r="T151" i="34"/>
  <c r="U151" i="34" s="1"/>
  <c r="T150" i="34"/>
  <c r="U150" i="34" s="1"/>
  <c r="V150" i="34" s="1"/>
  <c r="T149" i="34"/>
  <c r="U149" i="34" s="1"/>
  <c r="V149" i="34" s="1"/>
  <c r="V148" i="34"/>
  <c r="T148" i="34"/>
  <c r="U148" i="34" s="1"/>
  <c r="Y148" i="34" s="1"/>
  <c r="Z148" i="34" s="1"/>
  <c r="AC147" i="34" s="1"/>
  <c r="T147" i="34"/>
  <c r="U147" i="34" s="1"/>
  <c r="U146" i="34"/>
  <c r="T146" i="34"/>
  <c r="T145" i="34"/>
  <c r="U145" i="34" s="1"/>
  <c r="Y145" i="34" s="1"/>
  <c r="Z145" i="34" s="1"/>
  <c r="AC144" i="34" s="1"/>
  <c r="T144" i="34"/>
  <c r="U144" i="34" s="1"/>
  <c r="T143" i="34"/>
  <c r="U143" i="34" s="1"/>
  <c r="T142" i="34"/>
  <c r="U142" i="34" s="1"/>
  <c r="U141" i="34"/>
  <c r="V141" i="34" s="1"/>
  <c r="T141" i="34"/>
  <c r="T140" i="34"/>
  <c r="U140" i="34" s="1"/>
  <c r="T139" i="34"/>
  <c r="U139" i="34" s="1"/>
  <c r="U138" i="34"/>
  <c r="T138" i="34"/>
  <c r="T137" i="34"/>
  <c r="U137" i="34" s="1"/>
  <c r="T136" i="34"/>
  <c r="U136" i="34" s="1"/>
  <c r="T135" i="34"/>
  <c r="U135" i="34" s="1"/>
  <c r="Y135" i="34" s="1"/>
  <c r="Z135" i="34" s="1"/>
  <c r="AC134" i="34" s="1"/>
  <c r="T134" i="34"/>
  <c r="U134" i="34" s="1"/>
  <c r="T133" i="34"/>
  <c r="U133" i="34" s="1"/>
  <c r="T132" i="34"/>
  <c r="U132" i="34" s="1"/>
  <c r="Y132" i="34" s="1"/>
  <c r="T131" i="34"/>
  <c r="U131" i="34" s="1"/>
  <c r="U130" i="34"/>
  <c r="T130" i="34"/>
  <c r="T129" i="34"/>
  <c r="U129" i="34" s="1"/>
  <c r="Y129" i="34" s="1"/>
  <c r="Z129" i="34" s="1"/>
  <c r="AC128" i="34" s="1"/>
  <c r="T128" i="34"/>
  <c r="U128" i="34" s="1"/>
  <c r="U127" i="34"/>
  <c r="V127" i="34" s="1"/>
  <c r="T127" i="34"/>
  <c r="T126" i="34"/>
  <c r="U126" i="34" s="1"/>
  <c r="T125" i="34"/>
  <c r="U125" i="34" s="1"/>
  <c r="V125" i="34" s="1"/>
  <c r="U124" i="34"/>
  <c r="Y124" i="34" s="1"/>
  <c r="Z124" i="34" s="1"/>
  <c r="AC123" i="34" s="1"/>
  <c r="T124" i="34"/>
  <c r="T123" i="34"/>
  <c r="U123" i="34" s="1"/>
  <c r="T122" i="34"/>
  <c r="U122" i="34" s="1"/>
  <c r="T121" i="34"/>
  <c r="U121" i="34" s="1"/>
  <c r="Y121" i="34" s="1"/>
  <c r="Z121" i="34" s="1"/>
  <c r="AC120" i="34" s="1"/>
  <c r="U120" i="34"/>
  <c r="T120" i="34"/>
  <c r="U119" i="34"/>
  <c r="Y119" i="34" s="1"/>
  <c r="Z119" i="34" s="1"/>
  <c r="AC118" i="34" s="1"/>
  <c r="T119" i="34"/>
  <c r="T118" i="34"/>
  <c r="U118" i="34" s="1"/>
  <c r="T117" i="34"/>
  <c r="U117" i="34" s="1"/>
  <c r="U116" i="34"/>
  <c r="Y116" i="34" s="1"/>
  <c r="Z116" i="34" s="1"/>
  <c r="AC115" i="34" s="1"/>
  <c r="T116" i="34"/>
  <c r="T115" i="34"/>
  <c r="U115" i="34" s="1"/>
  <c r="T114" i="34"/>
  <c r="U114" i="34" s="1"/>
  <c r="T113" i="34"/>
  <c r="U113" i="34" s="1"/>
  <c r="Y113" i="34" s="1"/>
  <c r="Z113" i="34" s="1"/>
  <c r="AC112" i="34" s="1"/>
  <c r="T112" i="34"/>
  <c r="U112" i="34" s="1"/>
  <c r="T111" i="34"/>
  <c r="U111" i="34" s="1"/>
  <c r="T110" i="34"/>
  <c r="U110" i="34" s="1"/>
  <c r="U109" i="34"/>
  <c r="V109" i="34" s="1"/>
  <c r="T109" i="34"/>
  <c r="T108" i="34"/>
  <c r="U108" i="34" s="1"/>
  <c r="T107" i="34"/>
  <c r="U107" i="34" s="1"/>
  <c r="U106" i="34"/>
  <c r="T106" i="34"/>
  <c r="T105" i="34"/>
  <c r="U105" i="34" s="1"/>
  <c r="Y105" i="34" s="1"/>
  <c r="Z105" i="34" s="1"/>
  <c r="AC104" i="34" s="1"/>
  <c r="U104" i="34"/>
  <c r="T104" i="34"/>
  <c r="U103" i="34"/>
  <c r="Y103" i="34" s="1"/>
  <c r="Z103" i="34" s="1"/>
  <c r="AC102" i="34" s="1"/>
  <c r="T103" i="34"/>
  <c r="T102" i="34"/>
  <c r="U102" i="34" s="1"/>
  <c r="U101" i="34"/>
  <c r="V101" i="34" s="1"/>
  <c r="T101" i="34"/>
  <c r="T100" i="34"/>
  <c r="U100" i="34" s="1"/>
  <c r="T99" i="34"/>
  <c r="U99" i="34" s="1"/>
  <c r="U98" i="34"/>
  <c r="V98" i="34" s="1"/>
  <c r="W98" i="34" s="1"/>
  <c r="T98" i="34"/>
  <c r="T97" i="34"/>
  <c r="U97" i="34" s="1"/>
  <c r="Y97" i="34" s="1"/>
  <c r="Z97" i="34" s="1"/>
  <c r="AC96" i="34" s="1"/>
  <c r="T96" i="34"/>
  <c r="U96" i="34" s="1"/>
  <c r="U95" i="34"/>
  <c r="Y95" i="34" s="1"/>
  <c r="Z95" i="34" s="1"/>
  <c r="AC94" i="34" s="1"/>
  <c r="T95" i="34"/>
  <c r="T94" i="34"/>
  <c r="U94" i="34" s="1"/>
  <c r="T93" i="34"/>
  <c r="U93" i="34" s="1"/>
  <c r="V93" i="34" s="1"/>
  <c r="U92" i="34"/>
  <c r="Y92" i="34" s="1"/>
  <c r="Z92" i="34" s="1"/>
  <c r="AC91" i="34" s="1"/>
  <c r="T92" i="34"/>
  <c r="T91" i="34"/>
  <c r="U91" i="34" s="1"/>
  <c r="T90" i="34"/>
  <c r="U90" i="34" s="1"/>
  <c r="V90" i="34" s="1"/>
  <c r="W90" i="34" s="1"/>
  <c r="T89" i="34"/>
  <c r="U89" i="34" s="1"/>
  <c r="Y89" i="34" s="1"/>
  <c r="Z89" i="34" s="1"/>
  <c r="AC88" i="34" s="1"/>
  <c r="T88" i="34"/>
  <c r="U88" i="34" s="1"/>
  <c r="U87" i="34"/>
  <c r="Y87" i="34" s="1"/>
  <c r="Z87" i="34" s="1"/>
  <c r="T87" i="34"/>
  <c r="AC86" i="34"/>
  <c r="T86" i="34"/>
  <c r="U86" i="34" s="1"/>
  <c r="Y86" i="34" s="1"/>
  <c r="Z86" i="34" s="1"/>
  <c r="AC85" i="34" s="1"/>
  <c r="T85" i="34"/>
  <c r="U85" i="34" s="1"/>
  <c r="T84" i="34"/>
  <c r="U84" i="34" s="1"/>
  <c r="T83" i="34"/>
  <c r="U83" i="34" s="1"/>
  <c r="T82" i="34"/>
  <c r="U82" i="34" s="1"/>
  <c r="T81" i="34"/>
  <c r="U81" i="34" s="1"/>
  <c r="T80" i="34"/>
  <c r="U80" i="34" s="1"/>
  <c r="T79" i="34"/>
  <c r="U79" i="34" s="1"/>
  <c r="Y79" i="34" s="1"/>
  <c r="Z79" i="34" s="1"/>
  <c r="AC78" i="34" s="1"/>
  <c r="T78" i="34"/>
  <c r="U78" i="34" s="1"/>
  <c r="V77" i="34"/>
  <c r="T77" i="34"/>
  <c r="U77" i="34" s="1"/>
  <c r="Y77" i="34" s="1"/>
  <c r="Z77" i="34" s="1"/>
  <c r="AC76" i="34" s="1"/>
  <c r="T76" i="34"/>
  <c r="U76" i="34" s="1"/>
  <c r="T75" i="34"/>
  <c r="U75" i="34" s="1"/>
  <c r="Y75" i="34" s="1"/>
  <c r="Z75" i="34" s="1"/>
  <c r="AC74" i="34" s="1"/>
  <c r="T74" i="34"/>
  <c r="U74" i="34" s="1"/>
  <c r="Y74" i="34" s="1"/>
  <c r="Z74" i="34" s="1"/>
  <c r="AC73" i="34" s="1"/>
  <c r="U73" i="34"/>
  <c r="V73" i="34" s="1"/>
  <c r="W73" i="34" s="1"/>
  <c r="T73" i="34"/>
  <c r="Y72" i="34"/>
  <c r="T72" i="34"/>
  <c r="U72" i="34" s="1"/>
  <c r="V72" i="34" s="1"/>
  <c r="W72" i="34" s="1"/>
  <c r="T71" i="34"/>
  <c r="U71" i="34" s="1"/>
  <c r="T70" i="34"/>
  <c r="U70" i="34" s="1"/>
  <c r="U69" i="34"/>
  <c r="Y69" i="34" s="1"/>
  <c r="Z69" i="34" s="1"/>
  <c r="AC68" i="34" s="1"/>
  <c r="T69" i="34"/>
  <c r="U68" i="34"/>
  <c r="T68" i="34"/>
  <c r="U67" i="34"/>
  <c r="Y67" i="34" s="1"/>
  <c r="Z67" i="34" s="1"/>
  <c r="AC66" i="34" s="1"/>
  <c r="T67" i="34"/>
  <c r="T66" i="34"/>
  <c r="U66" i="34" s="1"/>
  <c r="Y66" i="34" s="1"/>
  <c r="Z66" i="34" s="1"/>
  <c r="AC65" i="34" s="1"/>
  <c r="U65" i="34"/>
  <c r="V65" i="34" s="1"/>
  <c r="W65" i="34" s="1"/>
  <c r="T65" i="34"/>
  <c r="T64" i="34"/>
  <c r="U64" i="34" s="1"/>
  <c r="V64" i="34" s="1"/>
  <c r="W64" i="34" s="1"/>
  <c r="T63" i="34"/>
  <c r="U63" i="34" s="1"/>
  <c r="T62" i="34"/>
  <c r="U62" i="34" s="1"/>
  <c r="T61" i="34"/>
  <c r="U61" i="34" s="1"/>
  <c r="T60" i="34"/>
  <c r="U60" i="34" s="1"/>
  <c r="Y60" i="34" s="1"/>
  <c r="Z60" i="34" s="1"/>
  <c r="AC59" i="34" s="1"/>
  <c r="T59" i="34"/>
  <c r="U59" i="34" s="1"/>
  <c r="Y59" i="34" s="1"/>
  <c r="Z59" i="34" s="1"/>
  <c r="AC58" i="34" s="1"/>
  <c r="T58" i="34"/>
  <c r="U58" i="34" s="1"/>
  <c r="Y58" i="34" s="1"/>
  <c r="Z58" i="34" s="1"/>
  <c r="AC57" i="34" s="1"/>
  <c r="T57" i="34"/>
  <c r="U57" i="34" s="1"/>
  <c r="T56" i="34"/>
  <c r="U56" i="34" s="1"/>
  <c r="V56" i="34" s="1"/>
  <c r="W56" i="34" s="1"/>
  <c r="U55" i="34"/>
  <c r="T55" i="34"/>
  <c r="T54" i="34"/>
  <c r="U54" i="34" s="1"/>
  <c r="T53" i="34"/>
  <c r="U53" i="34" s="1"/>
  <c r="U52" i="34"/>
  <c r="V52" i="34" s="1"/>
  <c r="T52" i="34"/>
  <c r="U51" i="34"/>
  <c r="T51" i="34"/>
  <c r="T50" i="34"/>
  <c r="U50" i="34" s="1"/>
  <c r="Y50" i="34" s="1"/>
  <c r="Z50" i="34" s="1"/>
  <c r="AC49" i="34" s="1"/>
  <c r="T49" i="34"/>
  <c r="U49" i="34" s="1"/>
  <c r="V49" i="34" s="1"/>
  <c r="W49" i="34" s="1"/>
  <c r="T48" i="34"/>
  <c r="U48" i="34" s="1"/>
  <c r="V48" i="34" s="1"/>
  <c r="W48" i="34" s="1"/>
  <c r="T47" i="34"/>
  <c r="U47" i="34" s="1"/>
  <c r="T46" i="34"/>
  <c r="U46" i="34" s="1"/>
  <c r="T45" i="34"/>
  <c r="U45" i="34" s="1"/>
  <c r="T44" i="34"/>
  <c r="U44" i="34" s="1"/>
  <c r="V44" i="34" s="1"/>
  <c r="U43" i="34"/>
  <c r="Y43" i="34" s="1"/>
  <c r="Z43" i="34" s="1"/>
  <c r="AC42" i="34" s="1"/>
  <c r="T43" i="34"/>
  <c r="T42" i="34"/>
  <c r="U42" i="34" s="1"/>
  <c r="T41" i="34"/>
  <c r="U41" i="34" s="1"/>
  <c r="V41" i="34" s="1"/>
  <c r="T40" i="34"/>
  <c r="U40" i="34" s="1"/>
  <c r="V40" i="34" s="1"/>
  <c r="W40" i="34" s="1"/>
  <c r="U39" i="34"/>
  <c r="T39" i="34"/>
  <c r="U38" i="34"/>
  <c r="T38" i="34"/>
  <c r="T37" i="34"/>
  <c r="U37" i="34" s="1"/>
  <c r="T36" i="34"/>
  <c r="U36" i="34" s="1"/>
  <c r="U35" i="34"/>
  <c r="Y35" i="34" s="1"/>
  <c r="Z35" i="34" s="1"/>
  <c r="AC34" i="34" s="1"/>
  <c r="T35" i="34"/>
  <c r="T34" i="34"/>
  <c r="U34" i="34" s="1"/>
  <c r="Y34" i="34" s="1"/>
  <c r="Z34" i="34" s="1"/>
  <c r="AC33" i="34" s="1"/>
  <c r="U33" i="34"/>
  <c r="V33" i="34" s="1"/>
  <c r="W33" i="34" s="1"/>
  <c r="T33" i="34"/>
  <c r="T32" i="34"/>
  <c r="U32" i="34" s="1"/>
  <c r="V32" i="34" s="1"/>
  <c r="T31" i="34"/>
  <c r="U31" i="34" s="1"/>
  <c r="T30" i="34"/>
  <c r="U30" i="34" s="1"/>
  <c r="T29" i="34"/>
  <c r="U29" i="34" s="1"/>
  <c r="T28" i="34"/>
  <c r="U28" i="34" s="1"/>
  <c r="U27" i="34"/>
  <c r="Y27" i="34" s="1"/>
  <c r="Z27" i="34" s="1"/>
  <c r="AC26" i="34" s="1"/>
  <c r="T27" i="34"/>
  <c r="E27" i="34"/>
  <c r="T26" i="34"/>
  <c r="U26" i="34" s="1"/>
  <c r="V26" i="34" s="1"/>
  <c r="W26" i="34" s="1"/>
  <c r="T25" i="34"/>
  <c r="U25" i="34" s="1"/>
  <c r="Y25" i="34" s="1"/>
  <c r="Z25" i="34" s="1"/>
  <c r="AC24" i="34" s="1"/>
  <c r="T24" i="34"/>
  <c r="U24" i="34" s="1"/>
  <c r="T23" i="34"/>
  <c r="U23" i="34" s="1"/>
  <c r="Y23" i="34" s="1"/>
  <c r="Z23" i="34" s="1"/>
  <c r="AC22" i="34" s="1"/>
  <c r="U22" i="34"/>
  <c r="Y22" i="34" s="1"/>
  <c r="Z22" i="34" s="1"/>
  <c r="AC21" i="34" s="1"/>
  <c r="T22" i="34"/>
  <c r="E22" i="34"/>
  <c r="T21" i="34"/>
  <c r="U21" i="34" s="1"/>
  <c r="Y21" i="34" s="1"/>
  <c r="Z21" i="34" s="1"/>
  <c r="AC20" i="34" s="1"/>
  <c r="T20" i="34"/>
  <c r="U20" i="34" s="1"/>
  <c r="Y20" i="34" s="1"/>
  <c r="Z20" i="34" s="1"/>
  <c r="AC19" i="34" s="1"/>
  <c r="T19" i="34"/>
  <c r="U19" i="34" s="1"/>
  <c r="T18" i="34"/>
  <c r="U18" i="34" s="1"/>
  <c r="V18" i="34" s="1"/>
  <c r="T17" i="34"/>
  <c r="U17" i="34" s="1"/>
  <c r="T16" i="34"/>
  <c r="U16" i="34" s="1"/>
  <c r="T15" i="34"/>
  <c r="U15" i="34" s="1"/>
  <c r="T14" i="34"/>
  <c r="U14" i="34" s="1"/>
  <c r="T13" i="34"/>
  <c r="U13" i="34" s="1"/>
  <c r="Y13" i="34" s="1"/>
  <c r="Z13" i="34" s="1"/>
  <c r="AC12" i="34" s="1"/>
  <c r="T12" i="34"/>
  <c r="U12" i="34" s="1"/>
  <c r="Y12" i="34" s="1"/>
  <c r="Z12" i="34" s="1"/>
  <c r="AC11" i="34" s="1"/>
  <c r="T11" i="34"/>
  <c r="U11" i="34" s="1"/>
  <c r="T10" i="34"/>
  <c r="U10" i="34" s="1"/>
  <c r="V10" i="34" s="1"/>
  <c r="T9" i="34"/>
  <c r="U9" i="34" s="1"/>
  <c r="T8" i="34"/>
  <c r="U8" i="34" s="1"/>
  <c r="T7" i="34"/>
  <c r="U7" i="34" s="1"/>
  <c r="T6" i="34"/>
  <c r="U6" i="34" s="1"/>
  <c r="U5" i="34"/>
  <c r="Y5" i="34" s="1"/>
  <c r="Z5" i="34" s="1"/>
  <c r="AC4" i="34" s="1"/>
  <c r="T5" i="34"/>
  <c r="U4" i="34"/>
  <c r="AB4" i="32" a="1"/>
  <c r="AB4" i="32" s="1"/>
  <c r="X5" i="32"/>
  <c r="X6" i="32"/>
  <c r="X7" i="32"/>
  <c r="X8" i="32"/>
  <c r="X9" i="32"/>
  <c r="X10" i="32"/>
  <c r="X11" i="32"/>
  <c r="X12" i="32"/>
  <c r="X13" i="32"/>
  <c r="X14" i="32"/>
  <c r="X15" i="32"/>
  <c r="X16" i="32"/>
  <c r="X17" i="32"/>
  <c r="X18" i="32"/>
  <c r="X19" i="32"/>
  <c r="X20" i="32"/>
  <c r="X21" i="32"/>
  <c r="X22" i="32"/>
  <c r="X23" i="32"/>
  <c r="X24" i="32"/>
  <c r="X25" i="32"/>
  <c r="X26" i="32"/>
  <c r="X27" i="32"/>
  <c r="X28" i="32"/>
  <c r="X29" i="32"/>
  <c r="X30" i="32"/>
  <c r="X31" i="32"/>
  <c r="X32" i="32"/>
  <c r="X33" i="32"/>
  <c r="X34" i="32"/>
  <c r="X35" i="32"/>
  <c r="X36" i="32"/>
  <c r="X37" i="32"/>
  <c r="X38" i="32"/>
  <c r="X39" i="32"/>
  <c r="X40" i="32"/>
  <c r="X41" i="32"/>
  <c r="X42" i="32"/>
  <c r="X43" i="32"/>
  <c r="X44" i="32"/>
  <c r="X45" i="32"/>
  <c r="X46" i="32"/>
  <c r="X47" i="32"/>
  <c r="X48" i="32"/>
  <c r="X49" i="32"/>
  <c r="X50" i="32"/>
  <c r="X51" i="32"/>
  <c r="X52" i="32"/>
  <c r="X53" i="32"/>
  <c r="X54" i="32"/>
  <c r="X55" i="32"/>
  <c r="X56" i="32"/>
  <c r="X57" i="32"/>
  <c r="X58" i="32"/>
  <c r="X59" i="32"/>
  <c r="X60" i="32"/>
  <c r="X61" i="32"/>
  <c r="X62" i="32"/>
  <c r="X63" i="32"/>
  <c r="X64" i="32"/>
  <c r="X65" i="32"/>
  <c r="X66" i="32"/>
  <c r="X67" i="32"/>
  <c r="X68" i="32"/>
  <c r="X69" i="32"/>
  <c r="X70" i="32"/>
  <c r="X71" i="32"/>
  <c r="X72" i="32"/>
  <c r="X73" i="32"/>
  <c r="X74" i="32"/>
  <c r="X75" i="32"/>
  <c r="X76" i="32"/>
  <c r="X77" i="32"/>
  <c r="X78" i="32"/>
  <c r="X79" i="32"/>
  <c r="X80" i="32"/>
  <c r="X81" i="32"/>
  <c r="X82" i="32"/>
  <c r="X83" i="32"/>
  <c r="X84" i="32"/>
  <c r="X85" i="32"/>
  <c r="X86" i="32"/>
  <c r="X87" i="32"/>
  <c r="X88" i="32"/>
  <c r="X89" i="32"/>
  <c r="X90" i="32"/>
  <c r="X91" i="32"/>
  <c r="X92" i="32"/>
  <c r="X93" i="32"/>
  <c r="X94" i="32"/>
  <c r="X95" i="32"/>
  <c r="X96" i="32"/>
  <c r="X97" i="32"/>
  <c r="X98" i="32"/>
  <c r="X99" i="32"/>
  <c r="X100" i="32"/>
  <c r="X101" i="32"/>
  <c r="X102" i="32"/>
  <c r="X103" i="32"/>
  <c r="X104" i="32"/>
  <c r="X105" i="32"/>
  <c r="X106" i="32"/>
  <c r="X107" i="32"/>
  <c r="X108" i="32"/>
  <c r="X109" i="32"/>
  <c r="X110" i="32"/>
  <c r="X111" i="32"/>
  <c r="X112" i="32"/>
  <c r="X113" i="32"/>
  <c r="X114" i="32"/>
  <c r="X115" i="32"/>
  <c r="X116" i="32"/>
  <c r="X117" i="32"/>
  <c r="X118" i="32"/>
  <c r="X119" i="32"/>
  <c r="X120" i="32"/>
  <c r="X121" i="32"/>
  <c r="X122" i="32"/>
  <c r="X123" i="32"/>
  <c r="X124" i="32"/>
  <c r="X125" i="32"/>
  <c r="X126" i="32"/>
  <c r="X127" i="32"/>
  <c r="X128" i="32"/>
  <c r="X129" i="32"/>
  <c r="X130" i="32"/>
  <c r="X131" i="32"/>
  <c r="X132" i="32"/>
  <c r="X133" i="32"/>
  <c r="X134" i="32"/>
  <c r="X135" i="32"/>
  <c r="X136" i="32"/>
  <c r="X137" i="32"/>
  <c r="X138" i="32"/>
  <c r="X139" i="32"/>
  <c r="X140" i="32"/>
  <c r="X141" i="32"/>
  <c r="X142" i="32"/>
  <c r="X143" i="32"/>
  <c r="X144" i="32"/>
  <c r="X145" i="32"/>
  <c r="X146" i="32"/>
  <c r="X147" i="32"/>
  <c r="X148" i="32"/>
  <c r="X149" i="32"/>
  <c r="X150" i="32"/>
  <c r="X151" i="32"/>
  <c r="X152" i="32"/>
  <c r="X153" i="32"/>
  <c r="X154" i="32"/>
  <c r="X155" i="32"/>
  <c r="X156" i="32"/>
  <c r="X157" i="32"/>
  <c r="X158" i="32"/>
  <c r="X159" i="32"/>
  <c r="X160" i="32"/>
  <c r="X161" i="32"/>
  <c r="X162" i="32"/>
  <c r="X163" i="32"/>
  <c r="X164" i="32"/>
  <c r="X165" i="32"/>
  <c r="X166" i="32"/>
  <c r="X167" i="32"/>
  <c r="X168" i="32"/>
  <c r="X169" i="32"/>
  <c r="X170" i="32"/>
  <c r="X171" i="32"/>
  <c r="X172" i="32"/>
  <c r="X173" i="32"/>
  <c r="X174" i="32"/>
  <c r="X175" i="32"/>
  <c r="X176" i="32"/>
  <c r="X177" i="32"/>
  <c r="X178" i="32"/>
  <c r="X179" i="32"/>
  <c r="X180" i="32"/>
  <c r="X181" i="32"/>
  <c r="X182" i="32"/>
  <c r="X183" i="32"/>
  <c r="X184" i="32"/>
  <c r="X185" i="32"/>
  <c r="X186" i="32"/>
  <c r="X187" i="32"/>
  <c r="X188" i="32"/>
  <c r="X189" i="32"/>
  <c r="X190" i="32"/>
  <c r="X191" i="32"/>
  <c r="X192" i="32"/>
  <c r="X193" i="32"/>
  <c r="X194" i="32"/>
  <c r="X195" i="32"/>
  <c r="X196" i="32"/>
  <c r="X197" i="32"/>
  <c r="X198" i="32"/>
  <c r="X199" i="32"/>
  <c r="X200" i="32"/>
  <c r="X201" i="32"/>
  <c r="X202" i="32"/>
  <c r="X203" i="32"/>
  <c r="X204" i="32"/>
  <c r="X205" i="32"/>
  <c r="X206" i="32"/>
  <c r="X207" i="32"/>
  <c r="X208" i="32"/>
  <c r="X209" i="32"/>
  <c r="X210" i="32"/>
  <c r="X211" i="32"/>
  <c r="X212" i="32"/>
  <c r="X213" i="32"/>
  <c r="X214" i="32"/>
  <c r="X215" i="32"/>
  <c r="X216" i="32"/>
  <c r="X217" i="32"/>
  <c r="X218" i="32"/>
  <c r="X219" i="32"/>
  <c r="X220" i="32"/>
  <c r="X221" i="32"/>
  <c r="X222" i="32"/>
  <c r="X223" i="32"/>
  <c r="X224" i="32"/>
  <c r="X225" i="32"/>
  <c r="X226" i="32"/>
  <c r="X227" i="32"/>
  <c r="X228" i="32"/>
  <c r="X229" i="32"/>
  <c r="X230" i="32"/>
  <c r="X231" i="32"/>
  <c r="X4" i="32"/>
  <c r="T231" i="32"/>
  <c r="U231" i="32" s="1"/>
  <c r="V231" i="32" s="1"/>
  <c r="T230" i="32"/>
  <c r="U230" i="32" s="1"/>
  <c r="V230" i="32" s="1"/>
  <c r="U229" i="32"/>
  <c r="V229" i="32" s="1"/>
  <c r="T229" i="32"/>
  <c r="T228" i="32"/>
  <c r="U228" i="32" s="1"/>
  <c r="V228" i="32" s="1"/>
  <c r="W228" i="32" s="1"/>
  <c r="T227" i="32"/>
  <c r="U227" i="32" s="1"/>
  <c r="V227" i="32" s="1"/>
  <c r="W227" i="32" s="1"/>
  <c r="T226" i="32"/>
  <c r="U226" i="32" s="1"/>
  <c r="V226" i="32" s="1"/>
  <c r="T225" i="32"/>
  <c r="U225" i="32" s="1"/>
  <c r="V225" i="32" s="1"/>
  <c r="T224" i="32"/>
  <c r="U224" i="32" s="1"/>
  <c r="V224" i="32" s="1"/>
  <c r="W224" i="32" s="1"/>
  <c r="T223" i="32"/>
  <c r="U223" i="32" s="1"/>
  <c r="V223" i="32" s="1"/>
  <c r="T222" i="32"/>
  <c r="U222" i="32" s="1"/>
  <c r="T221" i="32"/>
  <c r="U221" i="32" s="1"/>
  <c r="V221" i="32" s="1"/>
  <c r="T220" i="32"/>
  <c r="U220" i="32" s="1"/>
  <c r="V220" i="32" s="1"/>
  <c r="T219" i="32"/>
  <c r="U219" i="32" s="1"/>
  <c r="V219" i="32" s="1"/>
  <c r="T218" i="32"/>
  <c r="U218" i="32" s="1"/>
  <c r="V218" i="32" s="1"/>
  <c r="T217" i="32"/>
  <c r="U217" i="32" s="1"/>
  <c r="V217" i="32" s="1"/>
  <c r="T216" i="32"/>
  <c r="U216" i="32" s="1"/>
  <c r="V216" i="32" s="1"/>
  <c r="T215" i="32"/>
  <c r="U215" i="32" s="1"/>
  <c r="V215" i="32" s="1"/>
  <c r="T214" i="32"/>
  <c r="U214" i="32" s="1"/>
  <c r="V214" i="32" s="1"/>
  <c r="T213" i="32"/>
  <c r="U213" i="32" s="1"/>
  <c r="V213" i="32" s="1"/>
  <c r="T212" i="32"/>
  <c r="U212" i="32" s="1"/>
  <c r="T211" i="32"/>
  <c r="U211" i="32" s="1"/>
  <c r="T210" i="32"/>
  <c r="U210" i="32" s="1"/>
  <c r="V210" i="32" s="1"/>
  <c r="T209" i="32"/>
  <c r="U209" i="32" s="1"/>
  <c r="V209" i="32" s="1"/>
  <c r="T208" i="32"/>
  <c r="U208" i="32" s="1"/>
  <c r="V208" i="32" s="1"/>
  <c r="T207" i="32"/>
  <c r="U207" i="32" s="1"/>
  <c r="V207" i="32" s="1"/>
  <c r="T206" i="32"/>
  <c r="U206" i="32" s="1"/>
  <c r="V206" i="32" s="1"/>
  <c r="T205" i="32"/>
  <c r="U205" i="32" s="1"/>
  <c r="V205" i="32" s="1"/>
  <c r="W205" i="32" s="1"/>
  <c r="T204" i="32"/>
  <c r="U204" i="32" s="1"/>
  <c r="T203" i="32"/>
  <c r="U203" i="32" s="1"/>
  <c r="T202" i="32"/>
  <c r="U202" i="32" s="1"/>
  <c r="V202" i="32" s="1"/>
  <c r="T201" i="32"/>
  <c r="U201" i="32" s="1"/>
  <c r="V201" i="32" s="1"/>
  <c r="W201" i="32" s="1"/>
  <c r="T200" i="32"/>
  <c r="U200" i="32" s="1"/>
  <c r="V200" i="32" s="1"/>
  <c r="W200" i="32" s="1"/>
  <c r="T199" i="32"/>
  <c r="U199" i="32" s="1"/>
  <c r="U198" i="32"/>
  <c r="Y198" i="32" s="1"/>
  <c r="Z198" i="32" s="1"/>
  <c r="AC197" i="32" s="1"/>
  <c r="T198" i="32"/>
  <c r="T197" i="32"/>
  <c r="U197" i="32" s="1"/>
  <c r="V197" i="32" s="1"/>
  <c r="W197" i="32" s="1"/>
  <c r="T196" i="32"/>
  <c r="U196" i="32" s="1"/>
  <c r="V196" i="32" s="1"/>
  <c r="W196" i="32" s="1"/>
  <c r="T195" i="32"/>
  <c r="U195" i="32" s="1"/>
  <c r="T194" i="32"/>
  <c r="U194" i="32" s="1"/>
  <c r="V194" i="32" s="1"/>
  <c r="T193" i="32"/>
  <c r="U193" i="32" s="1"/>
  <c r="V193" i="32" s="1"/>
  <c r="T192" i="32"/>
  <c r="U192" i="32" s="1"/>
  <c r="V192" i="32" s="1"/>
  <c r="W192" i="32" s="1"/>
  <c r="T191" i="32"/>
  <c r="U191" i="32" s="1"/>
  <c r="Y191" i="32" s="1"/>
  <c r="Z191" i="32" s="1"/>
  <c r="AC190" i="32" s="1"/>
  <c r="T190" i="32"/>
  <c r="U190" i="32" s="1"/>
  <c r="U189" i="32"/>
  <c r="Y189" i="32" s="1"/>
  <c r="Z189" i="32" s="1"/>
  <c r="AC188" i="32" s="1"/>
  <c r="T189" i="32"/>
  <c r="T188" i="32"/>
  <c r="U188" i="32" s="1"/>
  <c r="T187" i="32"/>
  <c r="U187" i="32" s="1"/>
  <c r="T186" i="32"/>
  <c r="U186" i="32" s="1"/>
  <c r="T185" i="32"/>
  <c r="U185" i="32" s="1"/>
  <c r="V185" i="32" s="1"/>
  <c r="T184" i="32"/>
  <c r="U184" i="32" s="1"/>
  <c r="V184" i="32" s="1"/>
  <c r="W184" i="32" s="1"/>
  <c r="T183" i="32"/>
  <c r="U183" i="32" s="1"/>
  <c r="T182" i="32"/>
  <c r="U182" i="32" s="1"/>
  <c r="Y182" i="32" s="1"/>
  <c r="Z182" i="32" s="1"/>
  <c r="AC181" i="32" s="1"/>
  <c r="T181" i="32"/>
  <c r="U181" i="32" s="1"/>
  <c r="V181" i="32" s="1"/>
  <c r="T180" i="32"/>
  <c r="U180" i="32" s="1"/>
  <c r="T179" i="32"/>
  <c r="U179" i="32" s="1"/>
  <c r="T178" i="32"/>
  <c r="U178" i="32" s="1"/>
  <c r="V178" i="32" s="1"/>
  <c r="T177" i="32"/>
  <c r="U177" i="32" s="1"/>
  <c r="Y177" i="32" s="1"/>
  <c r="Z177" i="32" s="1"/>
  <c r="AC176" i="32" s="1"/>
  <c r="T176" i="32"/>
  <c r="U176" i="32" s="1"/>
  <c r="V176" i="32" s="1"/>
  <c r="W176" i="32" s="1"/>
  <c r="T175" i="32"/>
  <c r="U175" i="32" s="1"/>
  <c r="T174" i="32"/>
  <c r="U174" i="32" s="1"/>
  <c r="V174" i="32" s="1"/>
  <c r="T173" i="32"/>
  <c r="U173" i="32" s="1"/>
  <c r="V173" i="32" s="1"/>
  <c r="W173" i="32" s="1"/>
  <c r="T172" i="32"/>
  <c r="U172" i="32" s="1"/>
  <c r="V172" i="32" s="1"/>
  <c r="T171" i="32"/>
  <c r="U171" i="32" s="1"/>
  <c r="T170" i="32"/>
  <c r="U170" i="32" s="1"/>
  <c r="T169" i="32"/>
  <c r="U169" i="32" s="1"/>
  <c r="Y169" i="32" s="1"/>
  <c r="Z169" i="32" s="1"/>
  <c r="AC168" i="32" s="1"/>
  <c r="T168" i="32"/>
  <c r="U168" i="32" s="1"/>
  <c r="V168" i="32" s="1"/>
  <c r="W168" i="32" s="1"/>
  <c r="T167" i="32"/>
  <c r="U167" i="32" s="1"/>
  <c r="T166" i="32"/>
  <c r="U166" i="32" s="1"/>
  <c r="V166" i="32" s="1"/>
  <c r="T165" i="32"/>
  <c r="U165" i="32" s="1"/>
  <c r="V165" i="32" s="1"/>
  <c r="W165" i="32" s="1"/>
  <c r="T164" i="32"/>
  <c r="U164" i="32" s="1"/>
  <c r="V164" i="32" s="1"/>
  <c r="W164" i="32" s="1"/>
  <c r="T163" i="32"/>
  <c r="U163" i="32" s="1"/>
  <c r="U162" i="32"/>
  <c r="T162" i="32"/>
  <c r="T161" i="32"/>
  <c r="U161" i="32" s="1"/>
  <c r="T160" i="32"/>
  <c r="U160" i="32" s="1"/>
  <c r="V160" i="32" s="1"/>
  <c r="W160" i="32" s="1"/>
  <c r="Y159" i="32"/>
  <c r="T159" i="32"/>
  <c r="U159" i="32" s="1"/>
  <c r="V159" i="32" s="1"/>
  <c r="W159" i="32" s="1"/>
  <c r="T158" i="32"/>
  <c r="U158" i="32" s="1"/>
  <c r="V158" i="32" s="1"/>
  <c r="T157" i="32"/>
  <c r="U157" i="32" s="1"/>
  <c r="V157" i="32" s="1"/>
  <c r="T156" i="32"/>
  <c r="U156" i="32" s="1"/>
  <c r="V156" i="32" s="1"/>
  <c r="T155" i="32"/>
  <c r="U155" i="32" s="1"/>
  <c r="T154" i="32"/>
  <c r="U154" i="32" s="1"/>
  <c r="T153" i="32"/>
  <c r="U153" i="32" s="1"/>
  <c r="T152" i="32"/>
  <c r="U152" i="32" s="1"/>
  <c r="T151" i="32"/>
  <c r="U151" i="32" s="1"/>
  <c r="V151" i="32" s="1"/>
  <c r="W151" i="32" s="1"/>
  <c r="T150" i="32"/>
  <c r="U150" i="32" s="1"/>
  <c r="V150" i="32" s="1"/>
  <c r="T149" i="32"/>
  <c r="U149" i="32" s="1"/>
  <c r="V149" i="32" s="1"/>
  <c r="T148" i="32"/>
  <c r="U148" i="32" s="1"/>
  <c r="V148" i="32" s="1"/>
  <c r="W148" i="32" s="1"/>
  <c r="T147" i="32"/>
  <c r="U147" i="32" s="1"/>
  <c r="T146" i="32"/>
  <c r="U146" i="32" s="1"/>
  <c r="T145" i="32"/>
  <c r="U145" i="32" s="1"/>
  <c r="Y145" i="32" s="1"/>
  <c r="Z145" i="32" s="1"/>
  <c r="AC144" i="32" s="1"/>
  <c r="T144" i="32"/>
  <c r="U144" i="32" s="1"/>
  <c r="T143" i="32"/>
  <c r="U143" i="32" s="1"/>
  <c r="T142" i="32"/>
  <c r="U142" i="32" s="1"/>
  <c r="V142" i="32" s="1"/>
  <c r="W142" i="32" s="1"/>
  <c r="T141" i="32"/>
  <c r="U141" i="32" s="1"/>
  <c r="V141" i="32" s="1"/>
  <c r="W141" i="32" s="1"/>
  <c r="T140" i="32"/>
  <c r="U140" i="32" s="1"/>
  <c r="T139" i="32"/>
  <c r="U139" i="32" s="1"/>
  <c r="T138" i="32"/>
  <c r="U138" i="32" s="1"/>
  <c r="Y138" i="32" s="1"/>
  <c r="Z138" i="32" s="1"/>
  <c r="AC137" i="32" s="1"/>
  <c r="T137" i="32"/>
  <c r="U137" i="32" s="1"/>
  <c r="Y137" i="32" s="1"/>
  <c r="Z137" i="32" s="1"/>
  <c r="AC136" i="32" s="1"/>
  <c r="T136" i="32"/>
  <c r="U136" i="32" s="1"/>
  <c r="T135" i="32"/>
  <c r="U135" i="32" s="1"/>
  <c r="T134" i="32"/>
  <c r="U134" i="32" s="1"/>
  <c r="V134" i="32" s="1"/>
  <c r="W134" i="32" s="1"/>
  <c r="T133" i="32"/>
  <c r="U133" i="32" s="1"/>
  <c r="V133" i="32" s="1"/>
  <c r="W133" i="32" s="1"/>
  <c r="T132" i="32"/>
  <c r="U132" i="32" s="1"/>
  <c r="T131" i="32"/>
  <c r="U131" i="32" s="1"/>
  <c r="V131" i="32" s="1"/>
  <c r="U130" i="32"/>
  <c r="Y130" i="32" s="1"/>
  <c r="Z130" i="32" s="1"/>
  <c r="AC129" i="32" s="1"/>
  <c r="T130" i="32"/>
  <c r="T129" i="32"/>
  <c r="U129" i="32" s="1"/>
  <c r="T128" i="32"/>
  <c r="U128" i="32" s="1"/>
  <c r="T127" i="32"/>
  <c r="U127" i="32" s="1"/>
  <c r="T126" i="32"/>
  <c r="U126" i="32" s="1"/>
  <c r="V126" i="32" s="1"/>
  <c r="W126" i="32" s="1"/>
  <c r="T125" i="32"/>
  <c r="U125" i="32" s="1"/>
  <c r="V125" i="32" s="1"/>
  <c r="U124" i="32"/>
  <c r="T124" i="32"/>
  <c r="T123" i="32"/>
  <c r="U123" i="32" s="1"/>
  <c r="T122" i="32"/>
  <c r="U122" i="32" s="1"/>
  <c r="Y122" i="32" s="1"/>
  <c r="Z122" i="32" s="1"/>
  <c r="AC121" i="32" s="1"/>
  <c r="T121" i="32"/>
  <c r="U121" i="32" s="1"/>
  <c r="V121" i="32" s="1"/>
  <c r="W121" i="32" s="1"/>
  <c r="T120" i="32"/>
  <c r="U120" i="32" s="1"/>
  <c r="V120" i="32" s="1"/>
  <c r="U119" i="32"/>
  <c r="T119" i="32"/>
  <c r="T118" i="32"/>
  <c r="U118" i="32" s="1"/>
  <c r="T117" i="32"/>
  <c r="U117" i="32" s="1"/>
  <c r="Y117" i="32" s="1"/>
  <c r="Z117" i="32" s="1"/>
  <c r="AC116" i="32" s="1"/>
  <c r="T116" i="32"/>
  <c r="U116" i="32" s="1"/>
  <c r="U115" i="32"/>
  <c r="T115" i="32"/>
  <c r="T114" i="32"/>
  <c r="U114" i="32" s="1"/>
  <c r="T113" i="32"/>
  <c r="U113" i="32" s="1"/>
  <c r="V113" i="32" s="1"/>
  <c r="W113" i="32" s="1"/>
  <c r="T112" i="32"/>
  <c r="U112" i="32" s="1"/>
  <c r="V112" i="32" s="1"/>
  <c r="W112" i="32" s="1"/>
  <c r="T111" i="32"/>
  <c r="U111" i="32" s="1"/>
  <c r="T110" i="32"/>
  <c r="U110" i="32" s="1"/>
  <c r="T109" i="32"/>
  <c r="U109" i="32" s="1"/>
  <c r="Y109" i="32" s="1"/>
  <c r="Z109" i="32" s="1"/>
  <c r="AC108" i="32" s="1"/>
  <c r="T108" i="32"/>
  <c r="U108" i="32" s="1"/>
  <c r="T107" i="32"/>
  <c r="U107" i="32" s="1"/>
  <c r="U106" i="32"/>
  <c r="Y106" i="32" s="1"/>
  <c r="Z106" i="32" s="1"/>
  <c r="AC105" i="32" s="1"/>
  <c r="T106" i="32"/>
  <c r="T105" i="32"/>
  <c r="U105" i="32" s="1"/>
  <c r="V105" i="32" s="1"/>
  <c r="W105" i="32" s="1"/>
  <c r="T104" i="32"/>
  <c r="U104" i="32" s="1"/>
  <c r="V104" i="32" s="1"/>
  <c r="W104" i="32" s="1"/>
  <c r="T103" i="32"/>
  <c r="U103" i="32" s="1"/>
  <c r="T102" i="32"/>
  <c r="U102" i="32" s="1"/>
  <c r="T101" i="32"/>
  <c r="U101" i="32" s="1"/>
  <c r="U100" i="32"/>
  <c r="T100" i="32"/>
  <c r="T99" i="32"/>
  <c r="U99" i="32" s="1"/>
  <c r="T98" i="32"/>
  <c r="U98" i="32" s="1"/>
  <c r="Y98" i="32" s="1"/>
  <c r="Z98" i="32" s="1"/>
  <c r="AC97" i="32" s="1"/>
  <c r="T97" i="32"/>
  <c r="U97" i="32" s="1"/>
  <c r="T96" i="32"/>
  <c r="U96" i="32" s="1"/>
  <c r="V96" i="32" s="1"/>
  <c r="U95" i="32"/>
  <c r="Y95" i="32" s="1"/>
  <c r="Z95" i="32" s="1"/>
  <c r="AC94" i="32" s="1"/>
  <c r="T95" i="32"/>
  <c r="T94" i="32"/>
  <c r="U94" i="32" s="1"/>
  <c r="T93" i="32"/>
  <c r="U93" i="32" s="1"/>
  <c r="V93" i="32" s="1"/>
  <c r="W93" i="32" s="1"/>
  <c r="T92" i="32"/>
  <c r="U92" i="32" s="1"/>
  <c r="T91" i="32"/>
  <c r="U91" i="32" s="1"/>
  <c r="T90" i="32"/>
  <c r="U90" i="32" s="1"/>
  <c r="Y90" i="32" s="1"/>
  <c r="Z90" i="32" s="1"/>
  <c r="AC89" i="32" s="1"/>
  <c r="T89" i="32"/>
  <c r="U89" i="32" s="1"/>
  <c r="T88" i="32"/>
  <c r="U88" i="32" s="1"/>
  <c r="V88" i="32" s="1"/>
  <c r="T87" i="32"/>
  <c r="U87" i="32" s="1"/>
  <c r="Y87" i="32" s="1"/>
  <c r="Z87" i="32" s="1"/>
  <c r="AC86" i="32" s="1"/>
  <c r="T86" i="32"/>
  <c r="U86" i="32" s="1"/>
  <c r="T85" i="32"/>
  <c r="U85" i="32" s="1"/>
  <c r="V85" i="32" s="1"/>
  <c r="W85" i="32" s="1"/>
  <c r="T84" i="32"/>
  <c r="U84" i="32" s="1"/>
  <c r="T83" i="32"/>
  <c r="U83" i="32" s="1"/>
  <c r="T82" i="32"/>
  <c r="U82" i="32" s="1"/>
  <c r="Y82" i="32" s="1"/>
  <c r="Z82" i="32" s="1"/>
  <c r="AC81" i="32" s="1"/>
  <c r="T81" i="32"/>
  <c r="U81" i="32" s="1"/>
  <c r="T80" i="32"/>
  <c r="U80" i="32" s="1"/>
  <c r="V80" i="32" s="1"/>
  <c r="T79" i="32"/>
  <c r="U79" i="32" s="1"/>
  <c r="Y79" i="32" s="1"/>
  <c r="Z79" i="32" s="1"/>
  <c r="AC78" i="32" s="1"/>
  <c r="T78" i="32"/>
  <c r="U78" i="32" s="1"/>
  <c r="T77" i="32"/>
  <c r="U77" i="32" s="1"/>
  <c r="T76" i="32"/>
  <c r="U76" i="32" s="1"/>
  <c r="T75" i="32"/>
  <c r="U75" i="32" s="1"/>
  <c r="T74" i="32"/>
  <c r="U74" i="32" s="1"/>
  <c r="Y74" i="32" s="1"/>
  <c r="Z74" i="32" s="1"/>
  <c r="AC73" i="32" s="1"/>
  <c r="T73" i="32"/>
  <c r="U73" i="32" s="1"/>
  <c r="T72" i="32"/>
  <c r="U72" i="32" s="1"/>
  <c r="V72" i="32" s="1"/>
  <c r="U71" i="32"/>
  <c r="Y71" i="32" s="1"/>
  <c r="Z71" i="32" s="1"/>
  <c r="AC70" i="32" s="1"/>
  <c r="T71" i="32"/>
  <c r="T70" i="32"/>
  <c r="U70" i="32" s="1"/>
  <c r="T69" i="32"/>
  <c r="U69" i="32" s="1"/>
  <c r="V69" i="32" s="1"/>
  <c r="T68" i="32"/>
  <c r="U68" i="32" s="1"/>
  <c r="U67" i="32"/>
  <c r="T67" i="32"/>
  <c r="T66" i="32"/>
  <c r="U66" i="32" s="1"/>
  <c r="Y66" i="32" s="1"/>
  <c r="Z66" i="32" s="1"/>
  <c r="AC65" i="32" s="1"/>
  <c r="T65" i="32"/>
  <c r="U65" i="32" s="1"/>
  <c r="T64" i="32"/>
  <c r="U64" i="32" s="1"/>
  <c r="V64" i="32" s="1"/>
  <c r="T63" i="32"/>
  <c r="U63" i="32" s="1"/>
  <c r="T62" i="32"/>
  <c r="U62" i="32" s="1"/>
  <c r="T61" i="32"/>
  <c r="U61" i="32" s="1"/>
  <c r="V61" i="32" s="1"/>
  <c r="W61" i="32" s="1"/>
  <c r="T60" i="32"/>
  <c r="U60" i="32" s="1"/>
  <c r="T59" i="32"/>
  <c r="U59" i="32" s="1"/>
  <c r="Y59" i="32" s="1"/>
  <c r="Z59" i="32" s="1"/>
  <c r="AC58" i="32" s="1"/>
  <c r="T58" i="32"/>
  <c r="U58" i="32" s="1"/>
  <c r="Y58" i="32" s="1"/>
  <c r="Z58" i="32" s="1"/>
  <c r="AC57" i="32" s="1"/>
  <c r="T57" i="32"/>
  <c r="U57" i="32" s="1"/>
  <c r="T56" i="32"/>
  <c r="U56" i="32" s="1"/>
  <c r="V56" i="32" s="1"/>
  <c r="U55" i="32"/>
  <c r="Y55" i="32" s="1"/>
  <c r="Z55" i="32" s="1"/>
  <c r="AC54" i="32" s="1"/>
  <c r="T55" i="32"/>
  <c r="T54" i="32"/>
  <c r="U54" i="32" s="1"/>
  <c r="T53" i="32"/>
  <c r="U53" i="32" s="1"/>
  <c r="V53" i="32" s="1"/>
  <c r="W53" i="32" s="1"/>
  <c r="T52" i="32"/>
  <c r="U52" i="32" s="1"/>
  <c r="T51" i="32"/>
  <c r="U51" i="32" s="1"/>
  <c r="V51" i="32" s="1"/>
  <c r="T50" i="32"/>
  <c r="U50" i="32" s="1"/>
  <c r="Y50" i="32" s="1"/>
  <c r="Z50" i="32" s="1"/>
  <c r="AC49" i="32" s="1"/>
  <c r="T49" i="32"/>
  <c r="U49" i="32" s="1"/>
  <c r="V49" i="32" s="1"/>
  <c r="W49" i="32" s="1"/>
  <c r="T48" i="32"/>
  <c r="U48" i="32" s="1"/>
  <c r="T47" i="32"/>
  <c r="U47" i="32" s="1"/>
  <c r="T46" i="32"/>
  <c r="U46" i="32" s="1"/>
  <c r="T45" i="32"/>
  <c r="U45" i="32" s="1"/>
  <c r="V45" i="32" s="1"/>
  <c r="T44" i="32"/>
  <c r="U44" i="32" s="1"/>
  <c r="V44" i="32" s="1"/>
  <c r="T43" i="32"/>
  <c r="U43" i="32" s="1"/>
  <c r="Y43" i="32" s="1"/>
  <c r="Z43" i="32" s="1"/>
  <c r="AC42" i="32" s="1"/>
  <c r="T42" i="32"/>
  <c r="U42" i="32" s="1"/>
  <c r="Y42" i="32" s="1"/>
  <c r="Z42" i="32" s="1"/>
  <c r="AC41" i="32" s="1"/>
  <c r="T41" i="32"/>
  <c r="U41" i="32" s="1"/>
  <c r="V41" i="32" s="1"/>
  <c r="T40" i="32"/>
  <c r="U40" i="32" s="1"/>
  <c r="T39" i="32"/>
  <c r="U39" i="32" s="1"/>
  <c r="T38" i="32"/>
  <c r="U38" i="32" s="1"/>
  <c r="T37" i="32"/>
  <c r="U37" i="32" s="1"/>
  <c r="V37" i="32" s="1"/>
  <c r="W37" i="32" s="1"/>
  <c r="T36" i="32"/>
  <c r="U36" i="32" s="1"/>
  <c r="T35" i="32"/>
  <c r="U35" i="32" s="1"/>
  <c r="V35" i="32" s="1"/>
  <c r="W35" i="32" s="1"/>
  <c r="T34" i="32"/>
  <c r="U34" i="32" s="1"/>
  <c r="V34" i="32" s="1"/>
  <c r="W34" i="32" s="1"/>
  <c r="T33" i="32"/>
  <c r="U33" i="32" s="1"/>
  <c r="V33" i="32" s="1"/>
  <c r="W33" i="32" s="1"/>
  <c r="T32" i="32"/>
  <c r="U32" i="32" s="1"/>
  <c r="V32" i="32" s="1"/>
  <c r="T31" i="32"/>
  <c r="U31" i="32" s="1"/>
  <c r="T30" i="32"/>
  <c r="U30" i="32" s="1"/>
  <c r="V30" i="32" s="1"/>
  <c r="W30" i="32" s="1"/>
  <c r="T29" i="32"/>
  <c r="U29" i="32" s="1"/>
  <c r="V29" i="32" s="1"/>
  <c r="W29" i="32" s="1"/>
  <c r="T28" i="32"/>
  <c r="U28" i="32" s="1"/>
  <c r="V28" i="32" s="1"/>
  <c r="W28" i="32" s="1"/>
  <c r="T27" i="32"/>
  <c r="U27" i="32" s="1"/>
  <c r="V27" i="32" s="1"/>
  <c r="E27" i="32"/>
  <c r="T26" i="32"/>
  <c r="U26" i="32" s="1"/>
  <c r="T25" i="32"/>
  <c r="U25" i="32" s="1"/>
  <c r="U24" i="32"/>
  <c r="T24" i="32"/>
  <c r="T23" i="32"/>
  <c r="U23" i="32" s="1"/>
  <c r="T22" i="32"/>
  <c r="U22" i="32" s="1"/>
  <c r="E22" i="32"/>
  <c r="T21" i="32"/>
  <c r="U21" i="32" s="1"/>
  <c r="Y21" i="32" s="1"/>
  <c r="Z21" i="32" s="1"/>
  <c r="AC20" i="32" s="1"/>
  <c r="T20" i="32"/>
  <c r="U20" i="32" s="1"/>
  <c r="T19" i="32"/>
  <c r="U19" i="32" s="1"/>
  <c r="T18" i="32"/>
  <c r="U18" i="32" s="1"/>
  <c r="T17" i="32"/>
  <c r="U17" i="32" s="1"/>
  <c r="T16" i="32"/>
  <c r="U16" i="32" s="1"/>
  <c r="T15" i="32"/>
  <c r="U15" i="32" s="1"/>
  <c r="Y15" i="32" s="1"/>
  <c r="Z15" i="32" s="1"/>
  <c r="AC14" i="32" s="1"/>
  <c r="U14" i="32"/>
  <c r="Y14" i="32" s="1"/>
  <c r="Z14" i="32" s="1"/>
  <c r="AC13" i="32" s="1"/>
  <c r="T14" i="32"/>
  <c r="T13" i="32"/>
  <c r="U13" i="32" s="1"/>
  <c r="T12" i="32"/>
  <c r="U12" i="32" s="1"/>
  <c r="T11" i="32"/>
  <c r="U11" i="32" s="1"/>
  <c r="T10" i="32"/>
  <c r="U10" i="32" s="1"/>
  <c r="T9" i="32"/>
  <c r="U9" i="32" s="1"/>
  <c r="T8" i="32"/>
  <c r="U8" i="32" s="1"/>
  <c r="T7" i="32"/>
  <c r="U7" i="32" s="1"/>
  <c r="T6" i="32"/>
  <c r="U6" i="32" s="1"/>
  <c r="T5" i="32"/>
  <c r="U5" i="32" s="1"/>
  <c r="T4" i="32"/>
  <c r="U4" i="32" s="1"/>
  <c r="V4" i="34" l="1"/>
  <c r="V84" i="34"/>
  <c r="W84" i="34" s="1"/>
  <c r="Y84" i="34"/>
  <c r="Z84" i="34" s="1"/>
  <c r="AC83" i="34" s="1"/>
  <c r="Y108" i="34"/>
  <c r="Z108" i="34" s="1"/>
  <c r="AC107" i="34" s="1"/>
  <c r="V108" i="34"/>
  <c r="W108" i="34" s="1"/>
  <c r="V140" i="34"/>
  <c r="W140" i="34" s="1"/>
  <c r="Y140" i="34"/>
  <c r="Z140" i="34" s="1"/>
  <c r="AC139" i="34" s="1"/>
  <c r="V133" i="34"/>
  <c r="Y133" i="34"/>
  <c r="Z133" i="34" s="1"/>
  <c r="AC132" i="34" s="1"/>
  <c r="V117" i="34"/>
  <c r="Y117" i="34"/>
  <c r="Z117" i="34" s="1"/>
  <c r="AC116" i="34" s="1"/>
  <c r="Y100" i="34"/>
  <c r="Z100" i="34" s="1"/>
  <c r="AC99" i="34" s="1"/>
  <c r="V100" i="34"/>
  <c r="V111" i="34"/>
  <c r="Y111" i="34"/>
  <c r="Z111" i="34" s="1"/>
  <c r="AC110" i="34" s="1"/>
  <c r="Y143" i="34"/>
  <c r="Z143" i="34" s="1"/>
  <c r="AC142" i="34" s="1"/>
  <c r="V143" i="34"/>
  <c r="W143" i="34" s="1"/>
  <c r="V11" i="34"/>
  <c r="Y11" i="34"/>
  <c r="Z11" i="34" s="1"/>
  <c r="AC10" i="34" s="1"/>
  <c r="V19" i="34"/>
  <c r="Y19" i="34"/>
  <c r="Z19" i="34" s="1"/>
  <c r="AC18" i="34" s="1"/>
  <c r="V57" i="34"/>
  <c r="W57" i="34" s="1"/>
  <c r="Y57" i="34"/>
  <c r="AA57" i="34" s="1"/>
  <c r="Y18" i="34"/>
  <c r="Z18" i="34" s="1"/>
  <c r="AC17" i="34" s="1"/>
  <c r="Y127" i="34"/>
  <c r="Z127" i="34" s="1"/>
  <c r="AC126" i="34" s="1"/>
  <c r="V92" i="34"/>
  <c r="W92" i="34" s="1"/>
  <c r="V95" i="34"/>
  <c r="W95" i="34" s="1"/>
  <c r="V124" i="34"/>
  <c r="W124" i="34" s="1"/>
  <c r="Y33" i="34"/>
  <c r="Z33" i="34" s="1"/>
  <c r="AC32" i="34" s="1"/>
  <c r="V43" i="34"/>
  <c r="W43" i="34" s="1"/>
  <c r="V105" i="34"/>
  <c r="W105" i="34" s="1"/>
  <c r="V86" i="34"/>
  <c r="Y56" i="34"/>
  <c r="Y65" i="34"/>
  <c r="AA65" i="34" s="1"/>
  <c r="Y73" i="34"/>
  <c r="AA73" i="34" s="1"/>
  <c r="AA92" i="34"/>
  <c r="V116" i="34"/>
  <c r="W116" i="34" s="1"/>
  <c r="V132" i="34"/>
  <c r="W132" i="34" s="1"/>
  <c r="Y163" i="34"/>
  <c r="Z163" i="34" s="1"/>
  <c r="AC162" i="34" s="1"/>
  <c r="Y167" i="34"/>
  <c r="Z167" i="34" s="1"/>
  <c r="AC166" i="34" s="1"/>
  <c r="Y49" i="34"/>
  <c r="Z49" i="34" s="1"/>
  <c r="AC48" i="34" s="1"/>
  <c r="Y52" i="34"/>
  <c r="Z52" i="34" s="1"/>
  <c r="AC51" i="34" s="1"/>
  <c r="V103" i="34"/>
  <c r="W103" i="34" s="1"/>
  <c r="Y109" i="34"/>
  <c r="Z109" i="34" s="1"/>
  <c r="AC108" i="34" s="1"/>
  <c r="V119" i="34"/>
  <c r="AA119" i="34" s="1"/>
  <c r="Y125" i="34"/>
  <c r="Z125" i="34" s="1"/>
  <c r="AC124" i="34" s="1"/>
  <c r="V135" i="34"/>
  <c r="Y141" i="34"/>
  <c r="Z141" i="34" s="1"/>
  <c r="AC140" i="34" s="1"/>
  <c r="Y175" i="34"/>
  <c r="Z175" i="34" s="1"/>
  <c r="AC174" i="34" s="1"/>
  <c r="V13" i="34"/>
  <c r="AA13" i="34" s="1"/>
  <c r="Y32" i="34"/>
  <c r="Z32" i="34" s="1"/>
  <c r="AC31" i="34" s="1"/>
  <c r="V87" i="34"/>
  <c r="W87" i="34" s="1"/>
  <c r="Y41" i="34"/>
  <c r="Z41" i="34" s="1"/>
  <c r="AC40" i="34" s="1"/>
  <c r="Y176" i="34"/>
  <c r="Z176" i="34" s="1"/>
  <c r="AC175" i="34" s="1"/>
  <c r="AA11" i="34"/>
  <c r="Y101" i="34"/>
  <c r="Z101" i="34" s="1"/>
  <c r="AC100" i="34" s="1"/>
  <c r="Y152" i="34"/>
  <c r="Y14" i="34"/>
  <c r="Z14" i="34" s="1"/>
  <c r="AC13" i="34" s="1"/>
  <c r="V14" i="34"/>
  <c r="V30" i="34"/>
  <c r="Y30" i="34"/>
  <c r="Z30" i="34" s="1"/>
  <c r="AC29" i="34" s="1"/>
  <c r="V6" i="34"/>
  <c r="Y6" i="34"/>
  <c r="Z6" i="34" s="1"/>
  <c r="AC5" i="34" s="1"/>
  <c r="Y8" i="34"/>
  <c r="Z8" i="34" s="1"/>
  <c r="AC7" i="34" s="1"/>
  <c r="V8" i="34"/>
  <c r="Y54" i="34"/>
  <c r="Z54" i="34" s="1"/>
  <c r="AC53" i="34" s="1"/>
  <c r="V54" i="34"/>
  <c r="AA72" i="34"/>
  <c r="Z72" i="34"/>
  <c r="AC71" i="34" s="1"/>
  <c r="V134" i="34"/>
  <c r="Y134" i="34"/>
  <c r="Z134" i="34" s="1"/>
  <c r="AC133" i="34" s="1"/>
  <c r="V5" i="34"/>
  <c r="Y16" i="34"/>
  <c r="Z16" i="34" s="1"/>
  <c r="AC15" i="34" s="1"/>
  <c r="V16" i="34"/>
  <c r="V23" i="34"/>
  <c r="Y31" i="34"/>
  <c r="Z31" i="34" s="1"/>
  <c r="AC30" i="34" s="1"/>
  <c r="V31" i="34"/>
  <c r="Y51" i="34"/>
  <c r="Z51" i="34" s="1"/>
  <c r="AC50" i="34" s="1"/>
  <c r="V51" i="34"/>
  <c r="Y62" i="34"/>
  <c r="Z62" i="34" s="1"/>
  <c r="AC61" i="34" s="1"/>
  <c r="V62" i="34"/>
  <c r="Y81" i="34"/>
  <c r="Z81" i="34" s="1"/>
  <c r="AC80" i="34" s="1"/>
  <c r="V81" i="34"/>
  <c r="Y36" i="34"/>
  <c r="Z36" i="34" s="1"/>
  <c r="AC35" i="34" s="1"/>
  <c r="V36" i="34"/>
  <c r="Y88" i="34"/>
  <c r="Z88" i="34" s="1"/>
  <c r="AC87" i="34" s="1"/>
  <c r="V88" i="34"/>
  <c r="Y28" i="34"/>
  <c r="Z28" i="34" s="1"/>
  <c r="AC27" i="34" s="1"/>
  <c r="V28" i="34"/>
  <c r="Y44" i="34"/>
  <c r="Z44" i="34" s="1"/>
  <c r="AC43" i="34" s="1"/>
  <c r="Y78" i="34"/>
  <c r="Z78" i="34" s="1"/>
  <c r="AC77" i="34" s="1"/>
  <c r="V78" i="34"/>
  <c r="AA43" i="34"/>
  <c r="W44" i="34"/>
  <c r="Y55" i="34"/>
  <c r="Z55" i="34" s="1"/>
  <c r="AC54" i="34" s="1"/>
  <c r="V55" i="34"/>
  <c r="V82" i="34"/>
  <c r="Y82" i="34"/>
  <c r="Z82" i="34" s="1"/>
  <c r="AC81" i="34" s="1"/>
  <c r="W4" i="34"/>
  <c r="W11" i="34"/>
  <c r="W32" i="34"/>
  <c r="Z4" i="34"/>
  <c r="Y17" i="34"/>
  <c r="Z17" i="34" s="1"/>
  <c r="AC16" i="34" s="1"/>
  <c r="V17" i="34"/>
  <c r="W19" i="34"/>
  <c r="Y38" i="34"/>
  <c r="Z38" i="34" s="1"/>
  <c r="AC37" i="34" s="1"/>
  <c r="V38" i="34"/>
  <c r="Y45" i="34"/>
  <c r="Z45" i="34" s="1"/>
  <c r="AC44" i="34" s="1"/>
  <c r="V45" i="34"/>
  <c r="W52" i="34"/>
  <c r="Y70" i="34"/>
  <c r="Z70" i="34" s="1"/>
  <c r="AC69" i="34" s="1"/>
  <c r="V70" i="34"/>
  <c r="Y76" i="34"/>
  <c r="Z76" i="34" s="1"/>
  <c r="AC75" i="34" s="1"/>
  <c r="V76" i="34"/>
  <c r="Y37" i="34"/>
  <c r="Z37" i="34" s="1"/>
  <c r="AC36" i="34" s="1"/>
  <c r="V37" i="34"/>
  <c r="Y63" i="34"/>
  <c r="Z63" i="34" s="1"/>
  <c r="AC62" i="34" s="1"/>
  <c r="V63" i="34"/>
  <c r="W77" i="34"/>
  <c r="AA77" i="34"/>
  <c r="W141" i="34"/>
  <c r="V42" i="34"/>
  <c r="Y42" i="34"/>
  <c r="Z42" i="34" s="1"/>
  <c r="AC41" i="34" s="1"/>
  <c r="V21" i="34"/>
  <c r="Y7" i="34"/>
  <c r="Z7" i="34" s="1"/>
  <c r="AC6" i="34" s="1"/>
  <c r="V7" i="34"/>
  <c r="W10" i="34"/>
  <c r="V12" i="34"/>
  <c r="Y47" i="34"/>
  <c r="Z47" i="34" s="1"/>
  <c r="AC46" i="34" s="1"/>
  <c r="V47" i="34"/>
  <c r="Y53" i="34"/>
  <c r="Z53" i="34" s="1"/>
  <c r="AC52" i="34" s="1"/>
  <c r="V53" i="34"/>
  <c r="V60" i="34"/>
  <c r="Y71" i="34"/>
  <c r="Z71" i="34" s="1"/>
  <c r="AC70" i="34" s="1"/>
  <c r="V71" i="34"/>
  <c r="Y136" i="34"/>
  <c r="Z136" i="34" s="1"/>
  <c r="AC135" i="34" s="1"/>
  <c r="V136" i="34"/>
  <c r="Y9" i="34"/>
  <c r="Z9" i="34" s="1"/>
  <c r="AC8" i="34" s="1"/>
  <c r="V9" i="34"/>
  <c r="Y29" i="34"/>
  <c r="Z29" i="34" s="1"/>
  <c r="AC28" i="34" s="1"/>
  <c r="V29" i="34"/>
  <c r="Y46" i="34"/>
  <c r="Z46" i="34" s="1"/>
  <c r="AC45" i="34" s="1"/>
  <c r="V46" i="34"/>
  <c r="Y15" i="34"/>
  <c r="Z15" i="34" s="1"/>
  <c r="AC14" i="34" s="1"/>
  <c r="V15" i="34"/>
  <c r="Y10" i="34"/>
  <c r="Z10" i="34" s="1"/>
  <c r="AC9" i="34" s="1"/>
  <c r="W18" i="34"/>
  <c r="V20" i="34"/>
  <c r="V22" i="34"/>
  <c r="Y61" i="34"/>
  <c r="Z61" i="34" s="1"/>
  <c r="AC60" i="34" s="1"/>
  <c r="V61" i="34"/>
  <c r="V68" i="34"/>
  <c r="Y68" i="34"/>
  <c r="Z68" i="34" s="1"/>
  <c r="AC67" i="34" s="1"/>
  <c r="Y80" i="34"/>
  <c r="Z80" i="34" s="1"/>
  <c r="AC79" i="34" s="1"/>
  <c r="V80" i="34"/>
  <c r="V155" i="34"/>
  <c r="Y155" i="34"/>
  <c r="Z155" i="34" s="1"/>
  <c r="AC154" i="34" s="1"/>
  <c r="W156" i="34"/>
  <c r="V50" i="34"/>
  <c r="V59" i="34"/>
  <c r="AA84" i="34"/>
  <c r="Y98" i="34"/>
  <c r="Z98" i="34" s="1"/>
  <c r="AC97" i="34" s="1"/>
  <c r="AA116" i="34"/>
  <c r="V121" i="34"/>
  <c r="Y137" i="34"/>
  <c r="Z137" i="34" s="1"/>
  <c r="AC136" i="34" s="1"/>
  <c r="V137" i="34"/>
  <c r="W173" i="34"/>
  <c r="W41" i="34"/>
  <c r="V58" i="34"/>
  <c r="V67" i="34"/>
  <c r="Y106" i="34"/>
  <c r="Z106" i="34" s="1"/>
  <c r="AC105" i="34" s="1"/>
  <c r="V106" i="34"/>
  <c r="Y115" i="34"/>
  <c r="Z115" i="34" s="1"/>
  <c r="AC114" i="34" s="1"/>
  <c r="V115" i="34"/>
  <c r="Z132" i="34"/>
  <c r="AC131" i="34" s="1"/>
  <c r="AA132" i="34"/>
  <c r="V145" i="34"/>
  <c r="W149" i="34"/>
  <c r="Y40" i="34"/>
  <c r="Z40" i="34" s="1"/>
  <c r="AC39" i="34" s="1"/>
  <c r="V66" i="34"/>
  <c r="V75" i="34"/>
  <c r="V85" i="34"/>
  <c r="Y85" i="34"/>
  <c r="Z85" i="34" s="1"/>
  <c r="AC84" i="34" s="1"/>
  <c r="Y96" i="34"/>
  <c r="Z96" i="34" s="1"/>
  <c r="AC95" i="34" s="1"/>
  <c r="V96" i="34"/>
  <c r="AA103" i="34"/>
  <c r="Y130" i="34"/>
  <c r="Z130" i="34" s="1"/>
  <c r="AC129" i="34" s="1"/>
  <c r="V130" i="34"/>
  <c r="V25" i="34"/>
  <c r="V27" i="34"/>
  <c r="V34" i="34"/>
  <c r="V35" i="34"/>
  <c r="Y48" i="34"/>
  <c r="V74" i="34"/>
  <c r="Y112" i="34"/>
  <c r="Z112" i="34" s="1"/>
  <c r="AC111" i="34" s="1"/>
  <c r="V112" i="34"/>
  <c r="W127" i="34"/>
  <c r="W170" i="34"/>
  <c r="W177" i="34"/>
  <c r="Y114" i="34"/>
  <c r="Z114" i="34" s="1"/>
  <c r="AC113" i="34" s="1"/>
  <c r="V114" i="34"/>
  <c r="Y24" i="34"/>
  <c r="Z24" i="34" s="1"/>
  <c r="AC23" i="34" s="1"/>
  <c r="V24" i="34"/>
  <c r="Y26" i="34"/>
  <c r="Y39" i="34"/>
  <c r="Z39" i="34" s="1"/>
  <c r="AC38" i="34" s="1"/>
  <c r="V39" i="34"/>
  <c r="AA86" i="34"/>
  <c r="V102" i="34"/>
  <c r="Y102" i="34"/>
  <c r="Z102" i="34" s="1"/>
  <c r="AC101" i="34" s="1"/>
  <c r="V110" i="34"/>
  <c r="Y110" i="34"/>
  <c r="Z110" i="34" s="1"/>
  <c r="AC109" i="34" s="1"/>
  <c r="Y139" i="34"/>
  <c r="Z139" i="34" s="1"/>
  <c r="AC138" i="34" s="1"/>
  <c r="V139" i="34"/>
  <c r="V171" i="34"/>
  <c r="Y171" i="34"/>
  <c r="Z171" i="34" s="1"/>
  <c r="AC170" i="34" s="1"/>
  <c r="Y64" i="34"/>
  <c r="V69" i="34"/>
  <c r="W86" i="34"/>
  <c r="Y91" i="34"/>
  <c r="Z91" i="34" s="1"/>
  <c r="AC90" i="34" s="1"/>
  <c r="V91" i="34"/>
  <c r="W100" i="34"/>
  <c r="AA100" i="34"/>
  <c r="W125" i="34"/>
  <c r="W158" i="34"/>
  <c r="AA148" i="34"/>
  <c r="W148" i="34"/>
  <c r="W154" i="34"/>
  <c r="W164" i="34"/>
  <c r="V179" i="34"/>
  <c r="Y179" i="34"/>
  <c r="Z179" i="34" s="1"/>
  <c r="AC178" i="34" s="1"/>
  <c r="W93" i="34"/>
  <c r="Y99" i="34"/>
  <c r="Z99" i="34" s="1"/>
  <c r="AC98" i="34" s="1"/>
  <c r="V99" i="34"/>
  <c r="Y104" i="34"/>
  <c r="Z104" i="34" s="1"/>
  <c r="AC103" i="34" s="1"/>
  <c r="V104" i="34"/>
  <c r="W117" i="34"/>
  <c r="AA117" i="34"/>
  <c r="V126" i="34"/>
  <c r="Y126" i="34"/>
  <c r="Z126" i="34" s="1"/>
  <c r="AC125" i="34" s="1"/>
  <c r="Y128" i="34"/>
  <c r="Z128" i="34" s="1"/>
  <c r="AC127" i="34" s="1"/>
  <c r="V128" i="34"/>
  <c r="Y131" i="34"/>
  <c r="Z131" i="34" s="1"/>
  <c r="AC130" i="34" s="1"/>
  <c r="V131" i="34"/>
  <c r="Y146" i="34"/>
  <c r="Z146" i="34" s="1"/>
  <c r="AC145" i="34" s="1"/>
  <c r="V146" i="34"/>
  <c r="V79" i="34"/>
  <c r="Y90" i="34"/>
  <c r="Z90" i="34" s="1"/>
  <c r="AC89" i="34" s="1"/>
  <c r="Y93" i="34"/>
  <c r="Z93" i="34" s="1"/>
  <c r="AC92" i="34" s="1"/>
  <c r="V97" i="34"/>
  <c r="Y107" i="34"/>
  <c r="Z107" i="34" s="1"/>
  <c r="AC106" i="34" s="1"/>
  <c r="V107" i="34"/>
  <c r="AA108" i="34"/>
  <c r="V113" i="34"/>
  <c r="Y122" i="34"/>
  <c r="Z122" i="34" s="1"/>
  <c r="AC121" i="34" s="1"/>
  <c r="V122" i="34"/>
  <c r="W150" i="34"/>
  <c r="W133" i="34"/>
  <c r="AA135" i="34"/>
  <c r="W135" i="34"/>
  <c r="V142" i="34"/>
  <c r="Y142" i="34"/>
  <c r="Z142" i="34" s="1"/>
  <c r="AC141" i="34" s="1"/>
  <c r="Y144" i="34"/>
  <c r="Z144" i="34" s="1"/>
  <c r="AC143" i="34" s="1"/>
  <c r="V144" i="34"/>
  <c r="V147" i="34"/>
  <c r="Y147" i="34"/>
  <c r="Z147" i="34" s="1"/>
  <c r="AC146" i="34" s="1"/>
  <c r="Y83" i="34"/>
  <c r="Z83" i="34" s="1"/>
  <c r="AC82" i="34" s="1"/>
  <c r="V83" i="34"/>
  <c r="V89" i="34"/>
  <c r="V94" i="34"/>
  <c r="Y94" i="34"/>
  <c r="Z94" i="34" s="1"/>
  <c r="AC93" i="34" s="1"/>
  <c r="AA95" i="34"/>
  <c r="W101" i="34"/>
  <c r="W109" i="34"/>
  <c r="W111" i="34"/>
  <c r="V118" i="34"/>
  <c r="Y118" i="34"/>
  <c r="Z118" i="34" s="1"/>
  <c r="AC117" i="34" s="1"/>
  <c r="Y120" i="34"/>
  <c r="Z120" i="34" s="1"/>
  <c r="AC119" i="34" s="1"/>
  <c r="V120" i="34"/>
  <c r="Y123" i="34"/>
  <c r="Z123" i="34" s="1"/>
  <c r="AC122" i="34" s="1"/>
  <c r="V123" i="34"/>
  <c r="AA124" i="34"/>
  <c r="V129" i="34"/>
  <c r="Y138" i="34"/>
  <c r="Z138" i="34" s="1"/>
  <c r="AC137" i="34" s="1"/>
  <c r="V138" i="34"/>
  <c r="V151" i="34"/>
  <c r="Y151" i="34"/>
  <c r="Z151" i="34" s="1"/>
  <c r="AC150" i="34" s="1"/>
  <c r="W175" i="34"/>
  <c r="Y160" i="34"/>
  <c r="Z160" i="34" s="1"/>
  <c r="AC159" i="34" s="1"/>
  <c r="W162" i="34"/>
  <c r="W166" i="34"/>
  <c r="W182" i="34"/>
  <c r="W159" i="34"/>
  <c r="Y168" i="34"/>
  <c r="Z168" i="34" s="1"/>
  <c r="AC167" i="34" s="1"/>
  <c r="W172" i="34"/>
  <c r="W180" i="34"/>
  <c r="W153" i="34"/>
  <c r="Y159" i="34"/>
  <c r="Z159" i="34" s="1"/>
  <c r="AC158" i="34" s="1"/>
  <c r="W174" i="34"/>
  <c r="W183" i="34"/>
  <c r="W163" i="34"/>
  <c r="AA167" i="34"/>
  <c r="W167" i="34"/>
  <c r="W178" i="34"/>
  <c r="Y178" i="34"/>
  <c r="Z178" i="34" s="1"/>
  <c r="AC177" i="34" s="1"/>
  <c r="Y170" i="34"/>
  <c r="Z170" i="34" s="1"/>
  <c r="AC169" i="34" s="1"/>
  <c r="Y162" i="34"/>
  <c r="Z162" i="34" s="1"/>
  <c r="AC161" i="34" s="1"/>
  <c r="Y154" i="34"/>
  <c r="Z154" i="34" s="1"/>
  <c r="AC153" i="34" s="1"/>
  <c r="Y177" i="34"/>
  <c r="Z177" i="34" s="1"/>
  <c r="AC176" i="34" s="1"/>
  <c r="Y169" i="34"/>
  <c r="Z169" i="34" s="1"/>
  <c r="AC168" i="34" s="1"/>
  <c r="Y161" i="34"/>
  <c r="Z161" i="34" s="1"/>
  <c r="AC160" i="34" s="1"/>
  <c r="Y153" i="34"/>
  <c r="Z153" i="34" s="1"/>
  <c r="AC152" i="34" s="1"/>
  <c r="Z183" i="34"/>
  <c r="AC182" i="34" s="1"/>
  <c r="Y182" i="34"/>
  <c r="Z182" i="34" s="1"/>
  <c r="AC181" i="34" s="1"/>
  <c r="Y174" i="34"/>
  <c r="Z174" i="34" s="1"/>
  <c r="AC173" i="34" s="1"/>
  <c r="Y166" i="34"/>
  <c r="Z166" i="34" s="1"/>
  <c r="AC165" i="34" s="1"/>
  <c r="Y158" i="34"/>
  <c r="Z158" i="34" s="1"/>
  <c r="AC157" i="34" s="1"/>
  <c r="Y150" i="34"/>
  <c r="Z150" i="34" s="1"/>
  <c r="AC149" i="34" s="1"/>
  <c r="Y181" i="34"/>
  <c r="Y173" i="34"/>
  <c r="Z173" i="34" s="1"/>
  <c r="AC172" i="34" s="1"/>
  <c r="Y165" i="34"/>
  <c r="Z165" i="34" s="1"/>
  <c r="AC164" i="34" s="1"/>
  <c r="Y157" i="34"/>
  <c r="Y149" i="34"/>
  <c r="Z149" i="34" s="1"/>
  <c r="AC148" i="34" s="1"/>
  <c r="Y180" i="34"/>
  <c r="Z180" i="34" s="1"/>
  <c r="AC179" i="34" s="1"/>
  <c r="Y172" i="34"/>
  <c r="Z172" i="34" s="1"/>
  <c r="AC171" i="34" s="1"/>
  <c r="Y164" i="34"/>
  <c r="Z164" i="34" s="1"/>
  <c r="AC163" i="34" s="1"/>
  <c r="Y156" i="34"/>
  <c r="Z156" i="34" s="1"/>
  <c r="AC155" i="34" s="1"/>
  <c r="Y60" i="32"/>
  <c r="Z60" i="32" s="1"/>
  <c r="AC59" i="32" s="1"/>
  <c r="Y67" i="32"/>
  <c r="Z67" i="32" s="1"/>
  <c r="AC66" i="32" s="1"/>
  <c r="Y124" i="32"/>
  <c r="Z124" i="32" s="1"/>
  <c r="AC123" i="32" s="1"/>
  <c r="Y147" i="32"/>
  <c r="Z147" i="32" s="1"/>
  <c r="AC146" i="32" s="1"/>
  <c r="Y155" i="32"/>
  <c r="Z155" i="32" s="1"/>
  <c r="AC154" i="32" s="1"/>
  <c r="Y52" i="32"/>
  <c r="Z52" i="32" s="1"/>
  <c r="AC51" i="32" s="1"/>
  <c r="Y68" i="32"/>
  <c r="Z68" i="32" s="1"/>
  <c r="AC67" i="32" s="1"/>
  <c r="Y75" i="32"/>
  <c r="Z75" i="32" s="1"/>
  <c r="AC74" i="32" s="1"/>
  <c r="Y83" i="32"/>
  <c r="Z83" i="32" s="1"/>
  <c r="AC82" i="32" s="1"/>
  <c r="Y91" i="32"/>
  <c r="Z91" i="32" s="1"/>
  <c r="AC90" i="32" s="1"/>
  <c r="Y140" i="32"/>
  <c r="Z140" i="32" s="1"/>
  <c r="AC139" i="32" s="1"/>
  <c r="Y76" i="32"/>
  <c r="Z76" i="32" s="1"/>
  <c r="AC75" i="32" s="1"/>
  <c r="Y92" i="32"/>
  <c r="Z92" i="32" s="1"/>
  <c r="AC91" i="32" s="1"/>
  <c r="Y179" i="32"/>
  <c r="Z179" i="32" s="1"/>
  <c r="AC178" i="32" s="1"/>
  <c r="Y20" i="32"/>
  <c r="Z20" i="32" s="1"/>
  <c r="AC19" i="32" s="1"/>
  <c r="Y100" i="32"/>
  <c r="Z100" i="32" s="1"/>
  <c r="AC99" i="32" s="1"/>
  <c r="Y107" i="32"/>
  <c r="Z107" i="32" s="1"/>
  <c r="AC106" i="32" s="1"/>
  <c r="Y108" i="32"/>
  <c r="Z108" i="32" s="1"/>
  <c r="AC107" i="32" s="1"/>
  <c r="Y204" i="32"/>
  <c r="Z204" i="32" s="1"/>
  <c r="AC203" i="32" s="1"/>
  <c r="V204" i="32"/>
  <c r="Y212" i="32"/>
  <c r="Z212" i="32" s="1"/>
  <c r="AC211" i="32" s="1"/>
  <c r="V212" i="32"/>
  <c r="W212" i="32" s="1"/>
  <c r="V188" i="32"/>
  <c r="W188" i="32" s="1"/>
  <c r="Y188" i="32"/>
  <c r="Z188" i="32" s="1"/>
  <c r="AC187" i="32" s="1"/>
  <c r="V123" i="32"/>
  <c r="W123" i="32" s="1"/>
  <c r="Y123" i="32"/>
  <c r="Z123" i="32" s="1"/>
  <c r="AC122" i="32" s="1"/>
  <c r="Y153" i="32"/>
  <c r="Z153" i="32" s="1"/>
  <c r="AC152" i="32" s="1"/>
  <c r="V153" i="32"/>
  <c r="Y199" i="32"/>
  <c r="Z199" i="32" s="1"/>
  <c r="AC198" i="32" s="1"/>
  <c r="V199" i="32"/>
  <c r="W199" i="32" s="1"/>
  <c r="V40" i="32"/>
  <c r="W40" i="32" s="1"/>
  <c r="Y40" i="32"/>
  <c r="Z40" i="32" s="1"/>
  <c r="AC39" i="32" s="1"/>
  <c r="Y63" i="32"/>
  <c r="Z63" i="32" s="1"/>
  <c r="AC62" i="32" s="1"/>
  <c r="V63" i="32"/>
  <c r="W63" i="32" s="1"/>
  <c r="Y114" i="32"/>
  <c r="Z114" i="32" s="1"/>
  <c r="AC113" i="32" s="1"/>
  <c r="V114" i="32"/>
  <c r="Y146" i="32"/>
  <c r="Z146" i="32" s="1"/>
  <c r="AC145" i="32" s="1"/>
  <c r="V146" i="32"/>
  <c r="Y161" i="32"/>
  <c r="Z161" i="32" s="1"/>
  <c r="AC160" i="32" s="1"/>
  <c r="V161" i="32"/>
  <c r="AA161" i="32" s="1"/>
  <c r="V222" i="32"/>
  <c r="W222" i="32" s="1"/>
  <c r="Y222" i="32"/>
  <c r="Z222" i="32" s="1"/>
  <c r="AC221" i="32" s="1"/>
  <c r="Y121" i="32"/>
  <c r="V189" i="32"/>
  <c r="W189" i="32" s="1"/>
  <c r="Y33" i="32"/>
  <c r="AA33" i="32" s="1"/>
  <c r="V92" i="32"/>
  <c r="AA92" i="32" s="1"/>
  <c r="Y227" i="32"/>
  <c r="Z227" i="32" s="1"/>
  <c r="AC226" i="32" s="1"/>
  <c r="Y113" i="32"/>
  <c r="AA113" i="32" s="1"/>
  <c r="Y214" i="32"/>
  <c r="Z214" i="32" s="1"/>
  <c r="AC213" i="32" s="1"/>
  <c r="V43" i="32"/>
  <c r="AA43" i="32" s="1"/>
  <c r="Y80" i="32"/>
  <c r="Z80" i="32" s="1"/>
  <c r="AC79" i="32" s="1"/>
  <c r="V100" i="32"/>
  <c r="V107" i="32"/>
  <c r="AA107" i="32" s="1"/>
  <c r="V122" i="32"/>
  <c r="W122" i="32" s="1"/>
  <c r="V137" i="32"/>
  <c r="AA137" i="32" s="1"/>
  <c r="V145" i="32"/>
  <c r="W145" i="32" s="1"/>
  <c r="Y151" i="32"/>
  <c r="Z151" i="32" s="1"/>
  <c r="AC150" i="32" s="1"/>
  <c r="Y176" i="32"/>
  <c r="AA176" i="32" s="1"/>
  <c r="Y181" i="32"/>
  <c r="Z181" i="32" s="1"/>
  <c r="AC180" i="32" s="1"/>
  <c r="V14" i="32"/>
  <c r="AA14" i="32" s="1"/>
  <c r="Y27" i="32"/>
  <c r="Z27" i="32" s="1"/>
  <c r="AC26" i="32" s="1"/>
  <c r="V68" i="32"/>
  <c r="W68" i="32" s="1"/>
  <c r="V98" i="32"/>
  <c r="V124" i="32"/>
  <c r="V147" i="32"/>
  <c r="V169" i="32"/>
  <c r="W169" i="32" s="1"/>
  <c r="V179" i="32"/>
  <c r="V191" i="32"/>
  <c r="W191" i="32" s="1"/>
  <c r="Y104" i="32"/>
  <c r="AA104" i="32" s="1"/>
  <c r="Y49" i="32"/>
  <c r="Z49" i="32" s="1"/>
  <c r="AC48" i="32" s="1"/>
  <c r="Y44" i="32"/>
  <c r="Z44" i="32" s="1"/>
  <c r="AC43" i="32" s="1"/>
  <c r="V82" i="32"/>
  <c r="Y85" i="32"/>
  <c r="Z85" i="32" s="1"/>
  <c r="AC84" i="32" s="1"/>
  <c r="V106" i="32"/>
  <c r="AA106" i="32" s="1"/>
  <c r="V108" i="32"/>
  <c r="W108" i="32" s="1"/>
  <c r="V130" i="32"/>
  <c r="AA130" i="32" s="1"/>
  <c r="V138" i="32"/>
  <c r="AA138" i="32" s="1"/>
  <c r="V177" i="32"/>
  <c r="W177" i="32" s="1"/>
  <c r="V182" i="32"/>
  <c r="W182" i="32" s="1"/>
  <c r="Y35" i="32"/>
  <c r="Z35" i="32" s="1"/>
  <c r="AC34" i="32" s="1"/>
  <c r="V15" i="32"/>
  <c r="AA15" i="32" s="1"/>
  <c r="Y37" i="32"/>
  <c r="Z37" i="32" s="1"/>
  <c r="AC36" i="32" s="1"/>
  <c r="V95" i="32"/>
  <c r="W95" i="32" s="1"/>
  <c r="AA212" i="32"/>
  <c r="V75" i="32"/>
  <c r="Y53" i="32"/>
  <c r="Z53" i="32" s="1"/>
  <c r="AC52" i="32" s="1"/>
  <c r="Y29" i="32"/>
  <c r="AA29" i="32" s="1"/>
  <c r="V42" i="32"/>
  <c r="AA42" i="32" s="1"/>
  <c r="Y168" i="32"/>
  <c r="AA168" i="32" s="1"/>
  <c r="Y13" i="32"/>
  <c r="Z13" i="32" s="1"/>
  <c r="AC12" i="32" s="1"/>
  <c r="V13" i="32"/>
  <c r="Y18" i="32"/>
  <c r="Z18" i="32" s="1"/>
  <c r="AC17" i="32" s="1"/>
  <c r="V18" i="32"/>
  <c r="Y94" i="32"/>
  <c r="Z94" i="32" s="1"/>
  <c r="AC93" i="32" s="1"/>
  <c r="V94" i="32"/>
  <c r="V4" i="32"/>
  <c r="Y4" i="32"/>
  <c r="Z4" i="32" s="1"/>
  <c r="Y62" i="32"/>
  <c r="Z62" i="32" s="1"/>
  <c r="AC61" i="32" s="1"/>
  <c r="V62" i="32"/>
  <c r="V23" i="32"/>
  <c r="Y23" i="32"/>
  <c r="Z23" i="32" s="1"/>
  <c r="AC22" i="32" s="1"/>
  <c r="Z29" i="32"/>
  <c r="AC28" i="32" s="1"/>
  <c r="Y46" i="32"/>
  <c r="Z46" i="32" s="1"/>
  <c r="AC45" i="32" s="1"/>
  <c r="V46" i="32"/>
  <c r="Z121" i="32"/>
  <c r="AC120" i="32" s="1"/>
  <c r="AA121" i="32"/>
  <c r="V6" i="32"/>
  <c r="Y6" i="32"/>
  <c r="Z6" i="32" s="1"/>
  <c r="AC5" i="32" s="1"/>
  <c r="W72" i="32"/>
  <c r="V127" i="32"/>
  <c r="Y127" i="32"/>
  <c r="Z127" i="32" s="1"/>
  <c r="AC126" i="32" s="1"/>
  <c r="W213" i="32"/>
  <c r="V19" i="32"/>
  <c r="Y19" i="32"/>
  <c r="Z19" i="32" s="1"/>
  <c r="AC18" i="32" s="1"/>
  <c r="W32" i="32"/>
  <c r="Y39" i="32"/>
  <c r="Z39" i="32" s="1"/>
  <c r="AC38" i="32" s="1"/>
  <c r="V39" i="32"/>
  <c r="V89" i="32"/>
  <c r="Y89" i="32"/>
  <c r="Z89" i="32" s="1"/>
  <c r="AC88" i="32" s="1"/>
  <c r="Y103" i="32"/>
  <c r="Z103" i="32" s="1"/>
  <c r="AC102" i="32" s="1"/>
  <c r="V103" i="32"/>
  <c r="V143" i="32"/>
  <c r="Y143" i="32"/>
  <c r="Z143" i="32" s="1"/>
  <c r="AC142" i="32" s="1"/>
  <c r="V152" i="32"/>
  <c r="Y152" i="32"/>
  <c r="Z152" i="32" s="1"/>
  <c r="AC151" i="32" s="1"/>
  <c r="Y171" i="32"/>
  <c r="Z171" i="32" s="1"/>
  <c r="AC170" i="32" s="1"/>
  <c r="V171" i="32"/>
  <c r="V175" i="32"/>
  <c r="Y175" i="32"/>
  <c r="Z175" i="32" s="1"/>
  <c r="AC174" i="32" s="1"/>
  <c r="W229" i="32"/>
  <c r="V9" i="32"/>
  <c r="Y9" i="32"/>
  <c r="Z9" i="32" s="1"/>
  <c r="AC8" i="32" s="1"/>
  <c r="Y32" i="32"/>
  <c r="Z32" i="32" s="1"/>
  <c r="AC31" i="32" s="1"/>
  <c r="V57" i="32"/>
  <c r="Y57" i="32"/>
  <c r="Z57" i="32" s="1"/>
  <c r="AC56" i="32" s="1"/>
  <c r="V60" i="32"/>
  <c r="V74" i="32"/>
  <c r="V77" i="32"/>
  <c r="Y77" i="32"/>
  <c r="Z77" i="32" s="1"/>
  <c r="AC76" i="32" s="1"/>
  <c r="W92" i="32"/>
  <c r="Y116" i="32"/>
  <c r="Z116" i="32" s="1"/>
  <c r="AC115" i="32" s="1"/>
  <c r="V116" i="32"/>
  <c r="Y154" i="32"/>
  <c r="Z154" i="32" s="1"/>
  <c r="AC153" i="32" s="1"/>
  <c r="V154" i="32"/>
  <c r="Z159" i="32"/>
  <c r="AC158" i="32" s="1"/>
  <c r="AA159" i="32"/>
  <c r="V12" i="32"/>
  <c r="Y12" i="32"/>
  <c r="Z12" i="32" s="1"/>
  <c r="AC11" i="32" s="1"/>
  <c r="W27" i="32"/>
  <c r="V48" i="32"/>
  <c r="Y48" i="32"/>
  <c r="Z48" i="32" s="1"/>
  <c r="AC47" i="32" s="1"/>
  <c r="Y86" i="32"/>
  <c r="Z86" i="32" s="1"/>
  <c r="AC85" i="32" s="1"/>
  <c r="V86" i="32"/>
  <c r="W150" i="32"/>
  <c r="Y162" i="32"/>
  <c r="Z162" i="32" s="1"/>
  <c r="AC161" i="32" s="1"/>
  <c r="V162" i="32"/>
  <c r="W166" i="32"/>
  <c r="W181" i="32"/>
  <c r="W215" i="32"/>
  <c r="W223" i="32"/>
  <c r="Y7" i="32"/>
  <c r="Z7" i="32" s="1"/>
  <c r="AC6" i="32" s="1"/>
  <c r="V7" i="32"/>
  <c r="Y17" i="32"/>
  <c r="Z17" i="32" s="1"/>
  <c r="AC16" i="32" s="1"/>
  <c r="V17" i="32"/>
  <c r="W51" i="32"/>
  <c r="W172" i="32"/>
  <c r="W194" i="32"/>
  <c r="Y25" i="32"/>
  <c r="Z25" i="32" s="1"/>
  <c r="AC24" i="32" s="1"/>
  <c r="V25" i="32"/>
  <c r="V117" i="32"/>
  <c r="Y131" i="32"/>
  <c r="Z131" i="32" s="1"/>
  <c r="AC130" i="32" s="1"/>
  <c r="Y5" i="32"/>
  <c r="Z5" i="32" s="1"/>
  <c r="AC4" i="32" s="1"/>
  <c r="V5" i="32"/>
  <c r="Y38" i="32"/>
  <c r="Z38" i="32" s="1"/>
  <c r="AC37" i="32" s="1"/>
  <c r="V38" i="32"/>
  <c r="V67" i="32"/>
  <c r="Y72" i="32"/>
  <c r="Z72" i="32" s="1"/>
  <c r="AC71" i="32" s="1"/>
  <c r="V87" i="32"/>
  <c r="V211" i="32"/>
  <c r="Y211" i="32"/>
  <c r="Z211" i="32" s="1"/>
  <c r="AC210" i="32" s="1"/>
  <c r="Y8" i="32"/>
  <c r="Z8" i="32" s="1"/>
  <c r="AC7" i="32" s="1"/>
  <c r="V8" i="32"/>
  <c r="Y28" i="32"/>
  <c r="Z28" i="32" s="1"/>
  <c r="AC27" i="32" s="1"/>
  <c r="Z33" i="32"/>
  <c r="AC32" i="32" s="1"/>
  <c r="V52" i="32"/>
  <c r="V55" i="32"/>
  <c r="AA82" i="32"/>
  <c r="Y99" i="32"/>
  <c r="Z99" i="32" s="1"/>
  <c r="AC98" i="32" s="1"/>
  <c r="V99" i="32"/>
  <c r="V128" i="32"/>
  <c r="Y128" i="32"/>
  <c r="Z128" i="32" s="1"/>
  <c r="AC127" i="32" s="1"/>
  <c r="W157" i="32"/>
  <c r="V187" i="32"/>
  <c r="Y187" i="32"/>
  <c r="Z187" i="32" s="1"/>
  <c r="AC186" i="32" s="1"/>
  <c r="V22" i="32"/>
  <c r="Y22" i="32"/>
  <c r="Z22" i="32" s="1"/>
  <c r="AC21" i="32" s="1"/>
  <c r="Y54" i="32"/>
  <c r="Z54" i="32" s="1"/>
  <c r="AC53" i="32" s="1"/>
  <c r="V54" i="32"/>
  <c r="Y78" i="32"/>
  <c r="Z78" i="32" s="1"/>
  <c r="AC77" i="32" s="1"/>
  <c r="V78" i="32"/>
  <c r="W131" i="32"/>
  <c r="W216" i="32"/>
  <c r="V10" i="32"/>
  <c r="Y10" i="32"/>
  <c r="Z10" i="32" s="1"/>
  <c r="AC9" i="32" s="1"/>
  <c r="Y111" i="32"/>
  <c r="Z111" i="32" s="1"/>
  <c r="AC110" i="32" s="1"/>
  <c r="V111" i="32"/>
  <c r="Y70" i="32"/>
  <c r="Z70" i="32" s="1"/>
  <c r="AC69" i="32" s="1"/>
  <c r="V70" i="32"/>
  <c r="V84" i="32"/>
  <c r="Y84" i="32"/>
  <c r="Z84" i="32" s="1"/>
  <c r="AC83" i="32" s="1"/>
  <c r="V11" i="32"/>
  <c r="Y11" i="32"/>
  <c r="Z11" i="32" s="1"/>
  <c r="AC10" i="32" s="1"/>
  <c r="Y16" i="32"/>
  <c r="Z16" i="32" s="1"/>
  <c r="AC15" i="32" s="1"/>
  <c r="V16" i="32"/>
  <c r="V26" i="32"/>
  <c r="Y26" i="32"/>
  <c r="Z26" i="32" s="1"/>
  <c r="AC25" i="32" s="1"/>
  <c r="Y31" i="32"/>
  <c r="Z31" i="32" s="1"/>
  <c r="AC30" i="32" s="1"/>
  <c r="V31" i="32"/>
  <c r="V36" i="32"/>
  <c r="Y36" i="32"/>
  <c r="Z36" i="32" s="1"/>
  <c r="AC35" i="32" s="1"/>
  <c r="W44" i="32"/>
  <c r="Y47" i="32"/>
  <c r="Z47" i="32" s="1"/>
  <c r="AC46" i="32" s="1"/>
  <c r="V47" i="32"/>
  <c r="W82" i="32"/>
  <c r="Y119" i="32"/>
  <c r="Z119" i="32" s="1"/>
  <c r="AC118" i="32" s="1"/>
  <c r="V119" i="32"/>
  <c r="Y101" i="32"/>
  <c r="Z101" i="32" s="1"/>
  <c r="AC100" i="32" s="1"/>
  <c r="V101" i="32"/>
  <c r="Y115" i="32"/>
  <c r="Z115" i="32" s="1"/>
  <c r="AC114" i="32" s="1"/>
  <c r="V115" i="32"/>
  <c r="W64" i="32"/>
  <c r="Y64" i="32"/>
  <c r="Z64" i="32" s="1"/>
  <c r="AC63" i="32" s="1"/>
  <c r="Y112" i="32"/>
  <c r="Z112" i="32" s="1"/>
  <c r="AC111" i="32" s="1"/>
  <c r="Y120" i="32"/>
  <c r="Z120" i="32" s="1"/>
  <c r="AC119" i="32" s="1"/>
  <c r="V155" i="32"/>
  <c r="V21" i="32"/>
  <c r="V50" i="32"/>
  <c r="V73" i="32"/>
  <c r="Y73" i="32"/>
  <c r="Z73" i="32" s="1"/>
  <c r="AC72" i="32" s="1"/>
  <c r="V76" i="32"/>
  <c r="W146" i="32"/>
  <c r="V167" i="32"/>
  <c r="Y167" i="32"/>
  <c r="Z167" i="32" s="1"/>
  <c r="AC166" i="32" s="1"/>
  <c r="W231" i="32"/>
  <c r="W220" i="32"/>
  <c r="V81" i="32"/>
  <c r="Y81" i="32"/>
  <c r="Z81" i="32" s="1"/>
  <c r="AC80" i="32" s="1"/>
  <c r="W120" i="32"/>
  <c r="Y132" i="32"/>
  <c r="Z132" i="32" s="1"/>
  <c r="AC131" i="32" s="1"/>
  <c r="V132" i="32"/>
  <c r="Y139" i="32"/>
  <c r="Z139" i="32" s="1"/>
  <c r="AC138" i="32" s="1"/>
  <c r="V139" i="32"/>
  <c r="W158" i="32"/>
  <c r="W217" i="32"/>
  <c r="W45" i="32"/>
  <c r="V66" i="32"/>
  <c r="W69" i="32"/>
  <c r="V91" i="32"/>
  <c r="Y96" i="32"/>
  <c r="Z96" i="32" s="1"/>
  <c r="AC95" i="32" s="1"/>
  <c r="Y118" i="32"/>
  <c r="Z118" i="32" s="1"/>
  <c r="AC117" i="32" s="1"/>
  <c r="V118" i="32"/>
  <c r="Y129" i="32"/>
  <c r="Z129" i="32" s="1"/>
  <c r="AC128" i="32" s="1"/>
  <c r="V129" i="32"/>
  <c r="Y163" i="32"/>
  <c r="Z163" i="32" s="1"/>
  <c r="AC162" i="32" s="1"/>
  <c r="V163" i="32"/>
  <c r="W193" i="32"/>
  <c r="V198" i="32"/>
  <c r="W221" i="32"/>
  <c r="Y41" i="32"/>
  <c r="Z41" i="32" s="1"/>
  <c r="AC40" i="32" s="1"/>
  <c r="W88" i="32"/>
  <c r="AA98" i="32"/>
  <c r="W98" i="32"/>
  <c r="W107" i="32"/>
  <c r="V20" i="32"/>
  <c r="Y30" i="32"/>
  <c r="Y51" i="32"/>
  <c r="Z51" i="32" s="1"/>
  <c r="AC50" i="32" s="1"/>
  <c r="Y56" i="32"/>
  <c r="Z56" i="32" s="1"/>
  <c r="AC55" i="32" s="1"/>
  <c r="V58" i="32"/>
  <c r="V71" i="32"/>
  <c r="V83" i="32"/>
  <c r="Y88" i="32"/>
  <c r="Z88" i="32" s="1"/>
  <c r="AC87" i="32" s="1"/>
  <c r="V90" i="32"/>
  <c r="Y110" i="32"/>
  <c r="Z110" i="32" s="1"/>
  <c r="AC109" i="32" s="1"/>
  <c r="V110" i="32"/>
  <c r="V140" i="32"/>
  <c r="W149" i="32"/>
  <c r="Y180" i="32"/>
  <c r="Z180" i="32" s="1"/>
  <c r="AC179" i="32" s="1"/>
  <c r="V180" i="32"/>
  <c r="AA204" i="32"/>
  <c r="W204" i="32"/>
  <c r="W209" i="32"/>
  <c r="W125" i="32"/>
  <c r="W202" i="32"/>
  <c r="W226" i="32"/>
  <c r="W96" i="32"/>
  <c r="V109" i="32"/>
  <c r="W208" i="32"/>
  <c r="W41" i="32"/>
  <c r="V59" i="32"/>
  <c r="V79" i="32"/>
  <c r="Y190" i="32"/>
  <c r="Z190" i="32" s="1"/>
  <c r="AC189" i="32" s="1"/>
  <c r="V190" i="32"/>
  <c r="Y34" i="32"/>
  <c r="Y45" i="32"/>
  <c r="Z45" i="32" s="1"/>
  <c r="AC44" i="32" s="1"/>
  <c r="W56" i="32"/>
  <c r="Y69" i="32"/>
  <c r="Z69" i="32" s="1"/>
  <c r="AC68" i="32" s="1"/>
  <c r="Y24" i="32"/>
  <c r="Z24" i="32" s="1"/>
  <c r="AC23" i="32" s="1"/>
  <c r="V24" i="32"/>
  <c r="Y61" i="32"/>
  <c r="V65" i="32"/>
  <c r="Y65" i="32"/>
  <c r="Z65" i="32" s="1"/>
  <c r="AC64" i="32" s="1"/>
  <c r="W80" i="32"/>
  <c r="AA80" i="32"/>
  <c r="Y93" i="32"/>
  <c r="V97" i="32"/>
  <c r="Y97" i="32"/>
  <c r="Z97" i="32" s="1"/>
  <c r="AC96" i="32" s="1"/>
  <c r="Y102" i="32"/>
  <c r="Z102" i="32" s="1"/>
  <c r="AC101" i="32" s="1"/>
  <c r="V102" i="32"/>
  <c r="AA124" i="32"/>
  <c r="W124" i="32"/>
  <c r="W174" i="32"/>
  <c r="V186" i="32"/>
  <c r="Y186" i="32"/>
  <c r="Z186" i="32" s="1"/>
  <c r="AC185" i="32" s="1"/>
  <c r="V135" i="32"/>
  <c r="Y135" i="32"/>
  <c r="Z135" i="32" s="1"/>
  <c r="AC134" i="32" s="1"/>
  <c r="W185" i="32"/>
  <c r="W206" i="32"/>
  <c r="V183" i="32"/>
  <c r="Y183" i="32"/>
  <c r="Z183" i="32" s="1"/>
  <c r="AC182" i="32" s="1"/>
  <c r="V195" i="32"/>
  <c r="Y195" i="32"/>
  <c r="Z195" i="32" s="1"/>
  <c r="AC194" i="32" s="1"/>
  <c r="AA114" i="32"/>
  <c r="V144" i="32"/>
  <c r="Y144" i="32"/>
  <c r="Z144" i="32" s="1"/>
  <c r="AC143" i="32" s="1"/>
  <c r="W147" i="32"/>
  <c r="W156" i="32"/>
  <c r="W207" i="32"/>
  <c r="Y105" i="32"/>
  <c r="W114" i="32"/>
  <c r="V136" i="32"/>
  <c r="Y136" i="32"/>
  <c r="Z136" i="32" s="1"/>
  <c r="AC135" i="32" s="1"/>
  <c r="AA153" i="32"/>
  <c r="W153" i="32"/>
  <c r="Y170" i="32"/>
  <c r="Z170" i="32" s="1"/>
  <c r="AC169" i="32" s="1"/>
  <c r="V170" i="32"/>
  <c r="V203" i="32"/>
  <c r="Y203" i="32"/>
  <c r="Z203" i="32" s="1"/>
  <c r="AC202" i="32" s="1"/>
  <c r="W219" i="32"/>
  <c r="AA227" i="32"/>
  <c r="W210" i="32"/>
  <c r="W225" i="32"/>
  <c r="W161" i="32"/>
  <c r="W178" i="32"/>
  <c r="AA182" i="32"/>
  <c r="W214" i="32"/>
  <c r="W230" i="32"/>
  <c r="Y160" i="32"/>
  <c r="AA177" i="32"/>
  <c r="Y178" i="32"/>
  <c r="Z178" i="32" s="1"/>
  <c r="AC177" i="32" s="1"/>
  <c r="AA189" i="32"/>
  <c r="W218" i="32"/>
  <c r="Y230" i="32"/>
  <c r="Z230" i="32" s="1"/>
  <c r="AC229" i="32" s="1"/>
  <c r="Y225" i="32"/>
  <c r="Z225" i="32" s="1"/>
  <c r="AC224" i="32" s="1"/>
  <c r="Y217" i="32"/>
  <c r="Z217" i="32" s="1"/>
  <c r="AC216" i="32" s="1"/>
  <c r="Y209" i="32"/>
  <c r="Z209" i="32" s="1"/>
  <c r="AC208" i="32" s="1"/>
  <c r="Y201" i="32"/>
  <c r="Y193" i="32"/>
  <c r="Z193" i="32" s="1"/>
  <c r="AC192" i="32" s="1"/>
  <c r="Y185" i="32"/>
  <c r="Z185" i="32" s="1"/>
  <c r="AC184" i="32" s="1"/>
  <c r="Y224" i="32"/>
  <c r="Z224" i="32" s="1"/>
  <c r="AC223" i="32" s="1"/>
  <c r="Y216" i="32"/>
  <c r="Z216" i="32" s="1"/>
  <c r="AC215" i="32" s="1"/>
  <c r="Y208" i="32"/>
  <c r="Z208" i="32" s="1"/>
  <c r="AC207" i="32" s="1"/>
  <c r="Y200" i="32"/>
  <c r="Y192" i="32"/>
  <c r="Y184" i="32"/>
  <c r="Y231" i="32"/>
  <c r="Z231" i="32" s="1"/>
  <c r="AC230" i="32" s="1"/>
  <c r="Y229" i="32"/>
  <c r="Z229" i="32" s="1"/>
  <c r="AC228" i="32" s="1"/>
  <c r="Y221" i="32"/>
  <c r="Z221" i="32" s="1"/>
  <c r="AC220" i="32" s="1"/>
  <c r="Y213" i="32"/>
  <c r="Z213" i="32" s="1"/>
  <c r="AC212" i="32" s="1"/>
  <c r="Y205" i="32"/>
  <c r="Z205" i="32" s="1"/>
  <c r="AC204" i="32" s="1"/>
  <c r="Y228" i="32"/>
  <c r="Y218" i="32"/>
  <c r="Z218" i="32" s="1"/>
  <c r="AC217" i="32" s="1"/>
  <c r="Y206" i="32"/>
  <c r="Z206" i="32" s="1"/>
  <c r="AC205" i="32" s="1"/>
  <c r="Y174" i="32"/>
  <c r="Z174" i="32" s="1"/>
  <c r="AC173" i="32" s="1"/>
  <c r="Y166" i="32"/>
  <c r="Z166" i="32" s="1"/>
  <c r="AC165" i="32" s="1"/>
  <c r="Y158" i="32"/>
  <c r="Z158" i="32" s="1"/>
  <c r="AC157" i="32" s="1"/>
  <c r="Y150" i="32"/>
  <c r="Z150" i="32" s="1"/>
  <c r="AC149" i="32" s="1"/>
  <c r="Y142" i="32"/>
  <c r="Y134" i="32"/>
  <c r="Y126" i="32"/>
  <c r="Y215" i="32"/>
  <c r="Z215" i="32" s="1"/>
  <c r="AC214" i="32" s="1"/>
  <c r="Y210" i="32"/>
  <c r="Z210" i="32" s="1"/>
  <c r="AC209" i="32" s="1"/>
  <c r="Y173" i="32"/>
  <c r="Y165" i="32"/>
  <c r="Z165" i="32" s="1"/>
  <c r="AC164" i="32" s="1"/>
  <c r="Y157" i="32"/>
  <c r="Z157" i="32" s="1"/>
  <c r="AC156" i="32" s="1"/>
  <c r="Y149" i="32"/>
  <c r="Z149" i="32" s="1"/>
  <c r="AC148" i="32" s="1"/>
  <c r="Y141" i="32"/>
  <c r="Z141" i="32" s="1"/>
  <c r="AC140" i="32" s="1"/>
  <c r="Y133" i="32"/>
  <c r="Y125" i="32"/>
  <c r="Z125" i="32" s="1"/>
  <c r="AC124" i="32" s="1"/>
  <c r="Y226" i="32"/>
  <c r="Z226" i="32" s="1"/>
  <c r="AC225" i="32" s="1"/>
  <c r="Y223" i="32"/>
  <c r="Z223" i="32" s="1"/>
  <c r="AC222" i="32" s="1"/>
  <c r="Y220" i="32"/>
  <c r="Z220" i="32" s="1"/>
  <c r="AC219" i="32" s="1"/>
  <c r="Y219" i="32"/>
  <c r="Z219" i="32" s="1"/>
  <c r="AC218" i="32" s="1"/>
  <c r="Y207" i="32"/>
  <c r="Z207" i="32" s="1"/>
  <c r="AC206" i="32" s="1"/>
  <c r="Y202" i="32"/>
  <c r="Z202" i="32" s="1"/>
  <c r="AC201" i="32" s="1"/>
  <c r="Y197" i="32"/>
  <c r="Z197" i="32" s="1"/>
  <c r="AC196" i="32" s="1"/>
  <c r="Y196" i="32"/>
  <c r="Z196" i="32" s="1"/>
  <c r="AC195" i="32" s="1"/>
  <c r="Y194" i="32"/>
  <c r="Z194" i="32" s="1"/>
  <c r="AC193" i="32" s="1"/>
  <c r="Y172" i="32"/>
  <c r="Z172" i="32" s="1"/>
  <c r="AC171" i="32" s="1"/>
  <c r="Y164" i="32"/>
  <c r="Y156" i="32"/>
  <c r="Z156" i="32" s="1"/>
  <c r="AC155" i="32" s="1"/>
  <c r="Y148" i="32"/>
  <c r="Z148" i="32" s="1"/>
  <c r="AC147" i="32" s="1"/>
  <c r="AA98" i="34" l="1"/>
  <c r="AA52" i="34"/>
  <c r="Z65" i="34"/>
  <c r="AC64" i="34" s="1"/>
  <c r="AA175" i="34"/>
  <c r="AA33" i="34"/>
  <c r="AA19" i="34"/>
  <c r="AA127" i="34"/>
  <c r="Z57" i="34"/>
  <c r="AC56" i="34" s="1"/>
  <c r="AA111" i="34"/>
  <c r="AA143" i="34"/>
  <c r="AA87" i="34"/>
  <c r="AA105" i="34"/>
  <c r="Z73" i="34"/>
  <c r="AC72" i="34" s="1"/>
  <c r="AA133" i="34"/>
  <c r="AA125" i="34"/>
  <c r="AA140" i="34"/>
  <c r="AA170" i="34"/>
  <c r="AA149" i="34"/>
  <c r="AA18" i="34"/>
  <c r="AA163" i="34"/>
  <c r="AA159" i="34"/>
  <c r="AA4" i="34"/>
  <c r="AA141" i="34"/>
  <c r="AA10" i="34"/>
  <c r="AA40" i="34"/>
  <c r="AA90" i="34"/>
  <c r="AA174" i="34"/>
  <c r="AA109" i="34"/>
  <c r="AA166" i="34"/>
  <c r="AA172" i="34"/>
  <c r="W119" i="34"/>
  <c r="AA93" i="34"/>
  <c r="W13" i="34"/>
  <c r="AA176" i="34"/>
  <c r="AA49" i="34"/>
  <c r="AA162" i="34"/>
  <c r="AA101" i="34"/>
  <c r="AA165" i="34"/>
  <c r="AA32" i="34"/>
  <c r="Z152" i="34"/>
  <c r="AC151" i="34" s="1"/>
  <c r="AA152" i="34"/>
  <c r="AA41" i="34"/>
  <c r="AA56" i="34"/>
  <c r="Z56" i="34"/>
  <c r="AC55" i="34" s="1"/>
  <c r="Z181" i="34"/>
  <c r="AC180" i="34" s="1"/>
  <c r="AA181" i="34"/>
  <c r="W151" i="34"/>
  <c r="AA151" i="34"/>
  <c r="W179" i="34"/>
  <c r="AA179" i="34"/>
  <c r="AA158" i="34"/>
  <c r="AA69" i="34"/>
  <c r="W69" i="34"/>
  <c r="W171" i="34"/>
  <c r="AA171" i="34"/>
  <c r="AA110" i="34"/>
  <c r="W110" i="34"/>
  <c r="W35" i="34"/>
  <c r="AA35" i="34"/>
  <c r="AA145" i="34"/>
  <c r="W145" i="34"/>
  <c r="AA67" i="34"/>
  <c r="W67" i="34"/>
  <c r="W155" i="34"/>
  <c r="AA155" i="34"/>
  <c r="AA20" i="34"/>
  <c r="W20" i="34"/>
  <c r="AA29" i="34"/>
  <c r="W29" i="34"/>
  <c r="W71" i="34"/>
  <c r="AA71" i="34"/>
  <c r="AA42" i="34"/>
  <c r="W42" i="34"/>
  <c r="W38" i="34"/>
  <c r="AA38" i="34"/>
  <c r="AA44" i="34"/>
  <c r="W81" i="34"/>
  <c r="AA81" i="34"/>
  <c r="AA134" i="34"/>
  <c r="W134" i="34"/>
  <c r="AA6" i="34"/>
  <c r="W6" i="34"/>
  <c r="AA142" i="34"/>
  <c r="W142" i="34"/>
  <c r="AA104" i="34"/>
  <c r="W104" i="34"/>
  <c r="W24" i="34"/>
  <c r="AA24" i="34"/>
  <c r="AA153" i="34"/>
  <c r="AA118" i="34"/>
  <c r="W118" i="34"/>
  <c r="AA160" i="34"/>
  <c r="AA126" i="34"/>
  <c r="W126" i="34"/>
  <c r="AA164" i="34"/>
  <c r="AA102" i="34"/>
  <c r="W102" i="34"/>
  <c r="W27" i="34"/>
  <c r="AA27" i="34"/>
  <c r="AA85" i="34"/>
  <c r="W85" i="34"/>
  <c r="AA9" i="34"/>
  <c r="W9" i="34"/>
  <c r="AA60" i="34"/>
  <c r="W60" i="34"/>
  <c r="W7" i="34"/>
  <c r="AA7" i="34"/>
  <c r="AA28" i="34"/>
  <c r="W28" i="34"/>
  <c r="W30" i="34"/>
  <c r="AA30" i="34"/>
  <c r="Z64" i="34"/>
  <c r="AC63" i="34" s="1"/>
  <c r="AA64" i="34"/>
  <c r="AA34" i="34"/>
  <c r="W34" i="34"/>
  <c r="AA129" i="34"/>
  <c r="W129" i="34"/>
  <c r="AA94" i="34"/>
  <c r="W94" i="34"/>
  <c r="AA147" i="34"/>
  <c r="W147" i="34"/>
  <c r="AA97" i="34"/>
  <c r="W97" i="34"/>
  <c r="W146" i="34"/>
  <c r="AA146" i="34"/>
  <c r="AA154" i="34"/>
  <c r="AA112" i="34"/>
  <c r="W112" i="34"/>
  <c r="W25" i="34"/>
  <c r="AA25" i="34"/>
  <c r="AA75" i="34"/>
  <c r="W75" i="34"/>
  <c r="W115" i="34"/>
  <c r="AA115" i="34"/>
  <c r="AA173" i="34"/>
  <c r="AA59" i="34"/>
  <c r="W59" i="34"/>
  <c r="AA53" i="34"/>
  <c r="W53" i="34"/>
  <c r="W70" i="34"/>
  <c r="AA70" i="34"/>
  <c r="W17" i="34"/>
  <c r="AA17" i="34"/>
  <c r="W23" i="34"/>
  <c r="AA23" i="34"/>
  <c r="W54" i="34"/>
  <c r="AA54" i="34"/>
  <c r="AA14" i="34"/>
  <c r="W14" i="34"/>
  <c r="W22" i="34"/>
  <c r="AA22" i="34"/>
  <c r="AA12" i="34"/>
  <c r="W12" i="34"/>
  <c r="AA37" i="34"/>
  <c r="W37" i="34"/>
  <c r="W138" i="34"/>
  <c r="AA138" i="34"/>
  <c r="AA58" i="34"/>
  <c r="W58" i="34"/>
  <c r="AA80" i="34"/>
  <c r="W80" i="34"/>
  <c r="AA161" i="34"/>
  <c r="AA144" i="34"/>
  <c r="W144" i="34"/>
  <c r="AA150" i="34"/>
  <c r="W39" i="34"/>
  <c r="AA39" i="34"/>
  <c r="W130" i="34"/>
  <c r="AA130" i="34"/>
  <c r="AA66" i="34"/>
  <c r="W66" i="34"/>
  <c r="AA50" i="34"/>
  <c r="W50" i="34"/>
  <c r="AA68" i="34"/>
  <c r="W68" i="34"/>
  <c r="W15" i="34"/>
  <c r="AA15" i="34"/>
  <c r="AA136" i="34"/>
  <c r="W136" i="34"/>
  <c r="AA21" i="34"/>
  <c r="W21" i="34"/>
  <c r="AA82" i="34"/>
  <c r="W82" i="34"/>
  <c r="AA88" i="34"/>
  <c r="W88" i="34"/>
  <c r="W62" i="34"/>
  <c r="AA62" i="34"/>
  <c r="W16" i="34"/>
  <c r="AA16" i="34"/>
  <c r="AA120" i="34"/>
  <c r="W120" i="34"/>
  <c r="AA113" i="34"/>
  <c r="W113" i="34"/>
  <c r="AA96" i="34"/>
  <c r="W96" i="34"/>
  <c r="AA121" i="34"/>
  <c r="W121" i="34"/>
  <c r="W107" i="34"/>
  <c r="AA107" i="34"/>
  <c r="AA99" i="34"/>
  <c r="W99" i="34"/>
  <c r="AA168" i="34"/>
  <c r="W114" i="34"/>
  <c r="AA114" i="34"/>
  <c r="AA169" i="34"/>
  <c r="Z157" i="34"/>
  <c r="AC156" i="34" s="1"/>
  <c r="AA157" i="34"/>
  <c r="AA183" i="34"/>
  <c r="AA182" i="34"/>
  <c r="W123" i="34"/>
  <c r="AA123" i="34"/>
  <c r="W89" i="34"/>
  <c r="AA89" i="34"/>
  <c r="W122" i="34"/>
  <c r="AA122" i="34"/>
  <c r="W131" i="34"/>
  <c r="AA131" i="34"/>
  <c r="AA91" i="34"/>
  <c r="W91" i="34"/>
  <c r="W139" i="34"/>
  <c r="AA139" i="34"/>
  <c r="W106" i="34"/>
  <c r="AA106" i="34"/>
  <c r="AA137" i="34"/>
  <c r="W137" i="34"/>
  <c r="AA156" i="34"/>
  <c r="W61" i="34"/>
  <c r="AA61" i="34"/>
  <c r="W47" i="34"/>
  <c r="AA47" i="34"/>
  <c r="W63" i="34"/>
  <c r="AA63" i="34"/>
  <c r="W55" i="34"/>
  <c r="AA55" i="34"/>
  <c r="W78" i="34"/>
  <c r="AA78" i="34"/>
  <c r="W8" i="34"/>
  <c r="AA8" i="34"/>
  <c r="AA128" i="34"/>
  <c r="W128" i="34"/>
  <c r="Z48" i="34"/>
  <c r="AC47" i="34" s="1"/>
  <c r="AA48" i="34"/>
  <c r="AA51" i="34"/>
  <c r="W51" i="34"/>
  <c r="AA76" i="34"/>
  <c r="W76" i="34"/>
  <c r="AA31" i="34"/>
  <c r="W31" i="34"/>
  <c r="AA178" i="34"/>
  <c r="AA180" i="34"/>
  <c r="AA83" i="34"/>
  <c r="W83" i="34"/>
  <c r="W79" i="34"/>
  <c r="AA79" i="34"/>
  <c r="AA26" i="34"/>
  <c r="Z26" i="34"/>
  <c r="AC25" i="34" s="1"/>
  <c r="AA177" i="34"/>
  <c r="AA74" i="34"/>
  <c r="W74" i="34"/>
  <c r="W46" i="34"/>
  <c r="AA46" i="34"/>
  <c r="AA45" i="34"/>
  <c r="W45" i="34"/>
  <c r="AA36" i="34"/>
  <c r="W36" i="34"/>
  <c r="AA5" i="34"/>
  <c r="W5" i="34"/>
  <c r="AA75" i="32"/>
  <c r="AA188" i="32"/>
  <c r="AA179" i="32"/>
  <c r="AA146" i="32"/>
  <c r="AA147" i="32"/>
  <c r="AA28" i="32"/>
  <c r="AA181" i="32"/>
  <c r="AA151" i="32"/>
  <c r="AA123" i="32"/>
  <c r="AA44" i="32"/>
  <c r="AA222" i="32"/>
  <c r="AA49" i="32"/>
  <c r="AA214" i="32"/>
  <c r="AA145" i="32"/>
  <c r="W130" i="32"/>
  <c r="AA40" i="32"/>
  <c r="AA63" i="32"/>
  <c r="W138" i="32"/>
  <c r="W75" i="32"/>
  <c r="Z113" i="32"/>
  <c r="AC112" i="32" s="1"/>
  <c r="AA32" i="32"/>
  <c r="AA68" i="32"/>
  <c r="AA169" i="32"/>
  <c r="W15" i="32"/>
  <c r="AA199" i="32"/>
  <c r="AA72" i="32"/>
  <c r="AA196" i="32"/>
  <c r="AA53" i="32"/>
  <c r="AA56" i="32"/>
  <c r="AA96" i="32"/>
  <c r="AA194" i="32"/>
  <c r="AA197" i="32"/>
  <c r="AA230" i="32"/>
  <c r="AA225" i="32"/>
  <c r="Z168" i="32"/>
  <c r="AC167" i="32" s="1"/>
  <c r="AA108" i="32"/>
  <c r="AA157" i="32"/>
  <c r="Z104" i="32"/>
  <c r="AC103" i="32" s="1"/>
  <c r="AA100" i="32"/>
  <c r="W100" i="32"/>
  <c r="W106" i="32"/>
  <c r="AA202" i="32"/>
  <c r="W137" i="32"/>
  <c r="AA27" i="32"/>
  <c r="AA191" i="32"/>
  <c r="AA226" i="32"/>
  <c r="AA220" i="32"/>
  <c r="AA174" i="32"/>
  <c r="AA120" i="32"/>
  <c r="AA35" i="32"/>
  <c r="AA172" i="32"/>
  <c r="AA95" i="32"/>
  <c r="W42" i="32"/>
  <c r="AA122" i="32"/>
  <c r="W179" i="32"/>
  <c r="AA112" i="32"/>
  <c r="AA88" i="32"/>
  <c r="Z176" i="32"/>
  <c r="AC175" i="32" s="1"/>
  <c r="AA37" i="32"/>
  <c r="AA166" i="32"/>
  <c r="AA85" i="32"/>
  <c r="W43" i="32"/>
  <c r="W14" i="32"/>
  <c r="Z133" i="32"/>
  <c r="AC132" i="32" s="1"/>
  <c r="AA133" i="32"/>
  <c r="AA76" i="32"/>
  <c r="W76" i="32"/>
  <c r="AA115" i="32"/>
  <c r="W115" i="32"/>
  <c r="W10" i="32"/>
  <c r="AA10" i="32"/>
  <c r="AA57" i="32"/>
  <c r="W57" i="32"/>
  <c r="Z201" i="32"/>
  <c r="AC200" i="32" s="1"/>
  <c r="AA201" i="32"/>
  <c r="AA205" i="32"/>
  <c r="W144" i="32"/>
  <c r="AA144" i="32"/>
  <c r="AA65" i="32"/>
  <c r="W65" i="32"/>
  <c r="Z30" i="32"/>
  <c r="AC29" i="32" s="1"/>
  <c r="AA30" i="32"/>
  <c r="W47" i="32"/>
  <c r="AA47" i="32"/>
  <c r="W70" i="32"/>
  <c r="AA70" i="32"/>
  <c r="AA5" i="32"/>
  <c r="W5" i="32"/>
  <c r="W175" i="32"/>
  <c r="AA175" i="32"/>
  <c r="W86" i="32"/>
  <c r="AA86" i="32"/>
  <c r="W94" i="32"/>
  <c r="AA94" i="32"/>
  <c r="AA141" i="32"/>
  <c r="AA64" i="32"/>
  <c r="W16" i="32"/>
  <c r="AA16" i="32"/>
  <c r="AA170" i="32"/>
  <c r="W170" i="32"/>
  <c r="AA219" i="32"/>
  <c r="AA183" i="32"/>
  <c r="W183" i="32"/>
  <c r="Z93" i="32"/>
  <c r="AC92" i="32" s="1"/>
  <c r="AA93" i="32"/>
  <c r="Z34" i="32"/>
  <c r="AC33" i="32" s="1"/>
  <c r="AA34" i="32"/>
  <c r="AA109" i="32"/>
  <c r="W109" i="32"/>
  <c r="AA149" i="32"/>
  <c r="AA83" i="32"/>
  <c r="W83" i="32"/>
  <c r="AA221" i="32"/>
  <c r="W118" i="32"/>
  <c r="AA118" i="32"/>
  <c r="W167" i="32"/>
  <c r="AA167" i="32"/>
  <c r="W21" i="32"/>
  <c r="AA21" i="32"/>
  <c r="W119" i="32"/>
  <c r="AA119" i="32"/>
  <c r="W111" i="32"/>
  <c r="AA111" i="32"/>
  <c r="AA45" i="32"/>
  <c r="AA117" i="32"/>
  <c r="W117" i="32"/>
  <c r="AA77" i="32"/>
  <c r="W77" i="32"/>
  <c r="W18" i="32"/>
  <c r="AA18" i="32"/>
  <c r="AA207" i="32"/>
  <c r="W186" i="32"/>
  <c r="AA186" i="32"/>
  <c r="AA59" i="32"/>
  <c r="W59" i="32"/>
  <c r="W110" i="32"/>
  <c r="AA110" i="32"/>
  <c r="AA163" i="32"/>
  <c r="W163" i="32"/>
  <c r="Z134" i="32"/>
  <c r="AC133" i="32" s="1"/>
  <c r="AA134" i="32"/>
  <c r="AA187" i="32"/>
  <c r="W187" i="32"/>
  <c r="Z164" i="32"/>
  <c r="AC163" i="32" s="1"/>
  <c r="AA164" i="32"/>
  <c r="Z142" i="32"/>
  <c r="AC141" i="32" s="1"/>
  <c r="AA142" i="32"/>
  <c r="AA136" i="32"/>
  <c r="W136" i="32"/>
  <c r="AA73" i="32"/>
  <c r="W73" i="32"/>
  <c r="W26" i="32"/>
  <c r="AA26" i="32"/>
  <c r="AA216" i="32"/>
  <c r="AA211" i="32"/>
  <c r="W211" i="32"/>
  <c r="AA12" i="32"/>
  <c r="W12" i="32"/>
  <c r="AA171" i="32"/>
  <c r="W171" i="32"/>
  <c r="Z228" i="32"/>
  <c r="AC227" i="32" s="1"/>
  <c r="AA228" i="32"/>
  <c r="AA203" i="32"/>
  <c r="W203" i="32"/>
  <c r="W135" i="32"/>
  <c r="AA135" i="32"/>
  <c r="AA52" i="32"/>
  <c r="W52" i="32"/>
  <c r="AA69" i="32"/>
  <c r="AA223" i="32"/>
  <c r="AA162" i="32"/>
  <c r="W162" i="32"/>
  <c r="AA173" i="32"/>
  <c r="Z173" i="32"/>
  <c r="AC172" i="32" s="1"/>
  <c r="AA184" i="32"/>
  <c r="Z184" i="32"/>
  <c r="AC183" i="32" s="1"/>
  <c r="AA160" i="32"/>
  <c r="Z160" i="32"/>
  <c r="AC159" i="32" s="1"/>
  <c r="AA210" i="32"/>
  <c r="Z105" i="32"/>
  <c r="AC104" i="32" s="1"/>
  <c r="AA105" i="32"/>
  <c r="AA206" i="32"/>
  <c r="AA190" i="32"/>
  <c r="W190" i="32"/>
  <c r="AA125" i="32"/>
  <c r="W71" i="32"/>
  <c r="AA71" i="32"/>
  <c r="AA198" i="32"/>
  <c r="W198" i="32"/>
  <c r="AA158" i="32"/>
  <c r="AA155" i="32"/>
  <c r="W155" i="32"/>
  <c r="AA208" i="32"/>
  <c r="AA67" i="32"/>
  <c r="W67" i="32"/>
  <c r="AA51" i="32"/>
  <c r="AA215" i="32"/>
  <c r="AA150" i="32"/>
  <c r="AA154" i="32"/>
  <c r="W154" i="32"/>
  <c r="AA74" i="32"/>
  <c r="W74" i="32"/>
  <c r="W9" i="32"/>
  <c r="AA9" i="32"/>
  <c r="W152" i="32"/>
  <c r="AA152" i="32"/>
  <c r="AA89" i="32"/>
  <c r="W89" i="32"/>
  <c r="W6" i="32"/>
  <c r="AA6" i="32"/>
  <c r="W23" i="32"/>
  <c r="AA23" i="32"/>
  <c r="AA126" i="32"/>
  <c r="Z126" i="32"/>
  <c r="AC125" i="32" s="1"/>
  <c r="AA84" i="32"/>
  <c r="W84" i="32"/>
  <c r="W7" i="32"/>
  <c r="AA7" i="32"/>
  <c r="W127" i="32"/>
  <c r="AA127" i="32"/>
  <c r="AA66" i="32"/>
  <c r="W66" i="32"/>
  <c r="AA4" i="32"/>
  <c r="W4" i="32"/>
  <c r="AA195" i="32"/>
  <c r="W195" i="32"/>
  <c r="Z61" i="32"/>
  <c r="AC60" i="32" s="1"/>
  <c r="AA61" i="32"/>
  <c r="AA180" i="32"/>
  <c r="W180" i="32"/>
  <c r="AA90" i="32"/>
  <c r="W90" i="32"/>
  <c r="AA129" i="32"/>
  <c r="W129" i="32"/>
  <c r="AA101" i="32"/>
  <c r="W101" i="32"/>
  <c r="W55" i="32"/>
  <c r="AA55" i="32"/>
  <c r="AA156" i="32"/>
  <c r="AA217" i="32"/>
  <c r="AA192" i="32"/>
  <c r="Z192" i="32"/>
  <c r="AC191" i="32" s="1"/>
  <c r="AA165" i="32"/>
  <c r="W24" i="32"/>
  <c r="AA24" i="32"/>
  <c r="AA209" i="32"/>
  <c r="AA140" i="32"/>
  <c r="W140" i="32"/>
  <c r="AA58" i="32"/>
  <c r="W58" i="32"/>
  <c r="AA193" i="32"/>
  <c r="AA81" i="32"/>
  <c r="W81" i="32"/>
  <c r="AA36" i="32"/>
  <c r="W36" i="32"/>
  <c r="W11" i="32"/>
  <c r="AA11" i="32"/>
  <c r="AA131" i="32"/>
  <c r="W22" i="32"/>
  <c r="AA22" i="32"/>
  <c r="AA128" i="32"/>
  <c r="W128" i="32"/>
  <c r="W38" i="32"/>
  <c r="AA38" i="32"/>
  <c r="W25" i="32"/>
  <c r="AA25" i="32"/>
  <c r="W17" i="32"/>
  <c r="AA17" i="32"/>
  <c r="W48" i="32"/>
  <c r="AA48" i="32"/>
  <c r="AA60" i="32"/>
  <c r="W60" i="32"/>
  <c r="W39" i="32"/>
  <c r="AA39" i="32"/>
  <c r="AA213" i="32"/>
  <c r="W62" i="32"/>
  <c r="AA62" i="32"/>
  <c r="AA13" i="32"/>
  <c r="W13" i="32"/>
  <c r="W102" i="32"/>
  <c r="AA102" i="32"/>
  <c r="W46" i="32"/>
  <c r="AA46" i="32"/>
  <c r="AA132" i="32"/>
  <c r="W132" i="32"/>
  <c r="AA231" i="32"/>
  <c r="W20" i="32"/>
  <c r="AA20" i="32"/>
  <c r="W54" i="32"/>
  <c r="AA54" i="32"/>
  <c r="W103" i="32"/>
  <c r="AA103" i="32"/>
  <c r="AA97" i="32"/>
  <c r="W97" i="32"/>
  <c r="AA148" i="32"/>
  <c r="AA50" i="32"/>
  <c r="W50" i="32"/>
  <c r="W87" i="32"/>
  <c r="AA87" i="32"/>
  <c r="AA19" i="32"/>
  <c r="W19" i="32"/>
  <c r="AA200" i="32"/>
  <c r="Z200" i="32"/>
  <c r="AC199" i="32" s="1"/>
  <c r="AA218" i="32"/>
  <c r="AA178" i="32"/>
  <c r="AA224" i="32"/>
  <c r="AA185" i="32"/>
  <c r="W79" i="32"/>
  <c r="AA79" i="32"/>
  <c r="AA41" i="32"/>
  <c r="AA91" i="32"/>
  <c r="W91" i="32"/>
  <c r="AA139" i="32"/>
  <c r="W139" i="32"/>
  <c r="AA31" i="32"/>
  <c r="W31" i="32"/>
  <c r="W78" i="32"/>
  <c r="AA78" i="32"/>
  <c r="AA99" i="32"/>
  <c r="W99" i="32"/>
  <c r="W8" i="32"/>
  <c r="AA8" i="32"/>
  <c r="AA116" i="32"/>
  <c r="W116" i="32"/>
  <c r="AA229" i="32"/>
  <c r="W143" i="32"/>
  <c r="AA143" i="32"/>
  <c r="X13" i="31" l="1"/>
  <c r="AB4" i="31" a="1"/>
  <c r="AB4" i="31" s="1"/>
  <c r="X5" i="31"/>
  <c r="X6" i="31"/>
  <c r="X7" i="31"/>
  <c r="X8" i="31"/>
  <c r="X9" i="31"/>
  <c r="X10" i="31"/>
  <c r="X11" i="31"/>
  <c r="X12" i="31"/>
  <c r="X14" i="31"/>
  <c r="X15" i="31"/>
  <c r="X16" i="31"/>
  <c r="X17" i="31"/>
  <c r="X18" i="31"/>
  <c r="X19" i="31"/>
  <c r="X20" i="31"/>
  <c r="X21" i="31"/>
  <c r="X22" i="31"/>
  <c r="X23" i="31"/>
  <c r="X24" i="31"/>
  <c r="X25" i="31"/>
  <c r="X26" i="31"/>
  <c r="X27" i="31"/>
  <c r="X28" i="31"/>
  <c r="X29" i="31"/>
  <c r="X30" i="31"/>
  <c r="X31" i="31"/>
  <c r="X32" i="31"/>
  <c r="X33" i="31"/>
  <c r="X34" i="31"/>
  <c r="X35" i="31"/>
  <c r="X36" i="31"/>
  <c r="X37" i="31"/>
  <c r="X38" i="31"/>
  <c r="X39" i="31"/>
  <c r="X40" i="31"/>
  <c r="X41" i="31"/>
  <c r="X42" i="31"/>
  <c r="X43" i="31"/>
  <c r="X44" i="31"/>
  <c r="X45" i="31"/>
  <c r="X46" i="31"/>
  <c r="X47" i="31"/>
  <c r="X48" i="31"/>
  <c r="X49" i="31"/>
  <c r="X50" i="31"/>
  <c r="X51" i="31"/>
  <c r="X52" i="31"/>
  <c r="X53" i="31"/>
  <c r="X54" i="31"/>
  <c r="X55" i="31"/>
  <c r="X56" i="31"/>
  <c r="X57" i="31"/>
  <c r="X58" i="31"/>
  <c r="X59" i="31"/>
  <c r="X60" i="31"/>
  <c r="X61" i="31"/>
  <c r="X62" i="31"/>
  <c r="X63" i="31"/>
  <c r="X64" i="31"/>
  <c r="X65" i="31"/>
  <c r="X66" i="31"/>
  <c r="X67" i="31"/>
  <c r="X68" i="31"/>
  <c r="X69" i="31"/>
  <c r="X70" i="31"/>
  <c r="X71" i="31"/>
  <c r="X72" i="31"/>
  <c r="X73" i="31"/>
  <c r="X74" i="31"/>
  <c r="X75" i="31"/>
  <c r="X76" i="31"/>
  <c r="X77" i="31"/>
  <c r="X78" i="31"/>
  <c r="X79" i="31"/>
  <c r="X80" i="31"/>
  <c r="X81" i="31"/>
  <c r="X82" i="31"/>
  <c r="X83" i="31"/>
  <c r="X84" i="31"/>
  <c r="X85" i="31"/>
  <c r="X86" i="31"/>
  <c r="X87" i="31"/>
  <c r="X88" i="31"/>
  <c r="X89" i="31"/>
  <c r="X90" i="31"/>
  <c r="X91" i="31"/>
  <c r="X92" i="31"/>
  <c r="X93" i="31"/>
  <c r="X94" i="31"/>
  <c r="X95" i="31"/>
  <c r="X96" i="31"/>
  <c r="X97" i="31"/>
  <c r="X98" i="31"/>
  <c r="X99" i="31"/>
  <c r="X100" i="31"/>
  <c r="X101" i="31"/>
  <c r="X102" i="31"/>
  <c r="X103" i="31"/>
  <c r="X104" i="31"/>
  <c r="X105" i="31"/>
  <c r="X106" i="31"/>
  <c r="X107" i="31"/>
  <c r="X108" i="31"/>
  <c r="X109" i="31"/>
  <c r="X110" i="31"/>
  <c r="X111" i="31"/>
  <c r="X112" i="31"/>
  <c r="X113" i="31"/>
  <c r="X114" i="31"/>
  <c r="X115" i="31"/>
  <c r="X116" i="31"/>
  <c r="X117" i="31"/>
  <c r="X118" i="31"/>
  <c r="X119" i="31"/>
  <c r="X120" i="31"/>
  <c r="X121" i="31"/>
  <c r="X122" i="31"/>
  <c r="X123" i="31"/>
  <c r="X124" i="31"/>
  <c r="X125" i="31"/>
  <c r="X126" i="31"/>
  <c r="X127" i="31"/>
  <c r="X128" i="31"/>
  <c r="X129" i="31"/>
  <c r="X130" i="31"/>
  <c r="X131" i="31"/>
  <c r="X132" i="31"/>
  <c r="X133" i="31"/>
  <c r="X134" i="31"/>
  <c r="X135" i="31"/>
  <c r="X136" i="31"/>
  <c r="X137" i="31"/>
  <c r="X138" i="31"/>
  <c r="X139" i="31"/>
  <c r="X140" i="31"/>
  <c r="X141" i="31"/>
  <c r="X142" i="31"/>
  <c r="X143" i="31"/>
  <c r="X144" i="31"/>
  <c r="X145" i="31"/>
  <c r="X146" i="31"/>
  <c r="X147" i="31"/>
  <c r="X148" i="31"/>
  <c r="X149" i="31"/>
  <c r="X150" i="31"/>
  <c r="X151" i="31"/>
  <c r="X152" i="31"/>
  <c r="X153" i="31"/>
  <c r="X154" i="31"/>
  <c r="X155" i="31"/>
  <c r="X156" i="31"/>
  <c r="X157" i="31"/>
  <c r="X158" i="31"/>
  <c r="X159" i="31"/>
  <c r="X160" i="31"/>
  <c r="X161" i="31"/>
  <c r="X162" i="31"/>
  <c r="X163" i="31"/>
  <c r="X164" i="31"/>
  <c r="X165" i="31"/>
  <c r="X166" i="31"/>
  <c r="X167" i="31"/>
  <c r="X168" i="31"/>
  <c r="X169" i="31"/>
  <c r="X170" i="31"/>
  <c r="X171" i="31"/>
  <c r="X172" i="31"/>
  <c r="X173" i="31"/>
  <c r="X174" i="31"/>
  <c r="X175" i="31"/>
  <c r="X176" i="31"/>
  <c r="X177" i="31"/>
  <c r="X178" i="31"/>
  <c r="X179" i="31"/>
  <c r="X180" i="31"/>
  <c r="X181" i="31"/>
  <c r="X182" i="31"/>
  <c r="X183" i="31"/>
  <c r="X184" i="31"/>
  <c r="X185" i="31"/>
  <c r="X186" i="31"/>
  <c r="X187" i="31"/>
  <c r="X188" i="31"/>
  <c r="X189" i="31"/>
  <c r="X190" i="31"/>
  <c r="X191" i="31"/>
  <c r="X192" i="31"/>
  <c r="X193" i="31"/>
  <c r="X194" i="31"/>
  <c r="X195" i="31"/>
  <c r="X196" i="31"/>
  <c r="X197" i="31"/>
  <c r="X198" i="31"/>
  <c r="X199" i="31"/>
  <c r="X200" i="31"/>
  <c r="X201" i="31"/>
  <c r="X202" i="31"/>
  <c r="X203" i="31"/>
  <c r="X204" i="31"/>
  <c r="X205" i="31"/>
  <c r="X206" i="31"/>
  <c r="X207" i="31"/>
  <c r="X208" i="31"/>
  <c r="X209" i="31"/>
  <c r="X210" i="31"/>
  <c r="X211" i="31"/>
  <c r="X212" i="31"/>
  <c r="X213" i="31"/>
  <c r="X214" i="31"/>
  <c r="X215" i="31"/>
  <c r="X216" i="31"/>
  <c r="X217" i="31"/>
  <c r="X218" i="31"/>
  <c r="X219" i="31"/>
  <c r="X220" i="31"/>
  <c r="X221" i="31"/>
  <c r="X4" i="31"/>
  <c r="T221" i="31" l="1"/>
  <c r="U221" i="31" s="1"/>
  <c r="V221" i="31" s="1"/>
  <c r="T220" i="31"/>
  <c r="U220" i="31" s="1"/>
  <c r="V220" i="31" s="1"/>
  <c r="T219" i="31"/>
  <c r="U219" i="31" s="1"/>
  <c r="V219" i="31" s="1"/>
  <c r="W219" i="31" s="1"/>
  <c r="T218" i="31"/>
  <c r="U218" i="31" s="1"/>
  <c r="V218" i="31" s="1"/>
  <c r="W218" i="31" s="1"/>
  <c r="T217" i="31"/>
  <c r="U217" i="31" s="1"/>
  <c r="T216" i="31"/>
  <c r="U216" i="31" s="1"/>
  <c r="V216" i="31" s="1"/>
  <c r="T215" i="31"/>
  <c r="U215" i="31" s="1"/>
  <c r="V215" i="31" s="1"/>
  <c r="T214" i="31"/>
  <c r="U214" i="31" s="1"/>
  <c r="V214" i="31" s="1"/>
  <c r="T213" i="31"/>
  <c r="U213" i="31" s="1"/>
  <c r="V213" i="31" s="1"/>
  <c r="T212" i="31"/>
  <c r="U212" i="31" s="1"/>
  <c r="V212" i="31" s="1"/>
  <c r="T211" i="31"/>
  <c r="U211" i="31" s="1"/>
  <c r="V211" i="31" s="1"/>
  <c r="W211" i="31" s="1"/>
  <c r="T210" i="31"/>
  <c r="U210" i="31" s="1"/>
  <c r="V210" i="31" s="1"/>
  <c r="W210" i="31" s="1"/>
  <c r="T209" i="31"/>
  <c r="U209" i="31" s="1"/>
  <c r="U208" i="31"/>
  <c r="V208" i="31" s="1"/>
  <c r="T208" i="31"/>
  <c r="T207" i="31"/>
  <c r="U207" i="31" s="1"/>
  <c r="V207" i="31" s="1"/>
  <c r="T206" i="31"/>
  <c r="U206" i="31" s="1"/>
  <c r="V206" i="31" s="1"/>
  <c r="T205" i="31"/>
  <c r="U205" i="31" s="1"/>
  <c r="V205" i="31" s="1"/>
  <c r="T204" i="31"/>
  <c r="U204" i="31" s="1"/>
  <c r="V204" i="31" s="1"/>
  <c r="U203" i="31"/>
  <c r="V203" i="31" s="1"/>
  <c r="W203" i="31" s="1"/>
  <c r="T203" i="31"/>
  <c r="T202" i="31"/>
  <c r="U202" i="31" s="1"/>
  <c r="V202" i="31" s="1"/>
  <c r="W202" i="31" s="1"/>
  <c r="T201" i="31"/>
  <c r="U201" i="31" s="1"/>
  <c r="V201" i="31" s="1"/>
  <c r="T200" i="31"/>
  <c r="U200" i="31" s="1"/>
  <c r="V200" i="31" s="1"/>
  <c r="T199" i="31"/>
  <c r="U199" i="31" s="1"/>
  <c r="V199" i="31" s="1"/>
  <c r="T198" i="31"/>
  <c r="U198" i="31" s="1"/>
  <c r="V198" i="31" s="1"/>
  <c r="T197" i="31"/>
  <c r="U197" i="31" s="1"/>
  <c r="V197" i="31" s="1"/>
  <c r="T196" i="31"/>
  <c r="U196" i="31" s="1"/>
  <c r="V196" i="31" s="1"/>
  <c r="U195" i="31"/>
  <c r="V195" i="31" s="1"/>
  <c r="W195" i="31" s="1"/>
  <c r="T195" i="31"/>
  <c r="T194" i="31"/>
  <c r="U194" i="31" s="1"/>
  <c r="V194" i="31" s="1"/>
  <c r="W194" i="31" s="1"/>
  <c r="T193" i="31"/>
  <c r="U193" i="31" s="1"/>
  <c r="V193" i="31" s="1"/>
  <c r="W193" i="31" s="1"/>
  <c r="T192" i="31"/>
  <c r="U192" i="31" s="1"/>
  <c r="V192" i="31" s="1"/>
  <c r="T191" i="31"/>
  <c r="U191" i="31" s="1"/>
  <c r="V191" i="31" s="1"/>
  <c r="T190" i="31"/>
  <c r="U190" i="31" s="1"/>
  <c r="V190" i="31" s="1"/>
  <c r="T189" i="31"/>
  <c r="U189" i="31" s="1"/>
  <c r="V189" i="31" s="1"/>
  <c r="T188" i="31"/>
  <c r="U188" i="31" s="1"/>
  <c r="V188" i="31" s="1"/>
  <c r="T187" i="31"/>
  <c r="U187" i="31" s="1"/>
  <c r="V187" i="31" s="1"/>
  <c r="W187" i="31" s="1"/>
  <c r="T186" i="31"/>
  <c r="U186" i="31" s="1"/>
  <c r="V186" i="31" s="1"/>
  <c r="W186" i="31" s="1"/>
  <c r="T185" i="31"/>
  <c r="U185" i="31" s="1"/>
  <c r="V185" i="31" s="1"/>
  <c r="W185" i="31" s="1"/>
  <c r="T184" i="31"/>
  <c r="U184" i="31" s="1"/>
  <c r="V184" i="31" s="1"/>
  <c r="W184" i="31" s="1"/>
  <c r="T183" i="31"/>
  <c r="U183" i="31" s="1"/>
  <c r="V183" i="31" s="1"/>
  <c r="T182" i="31"/>
  <c r="U182" i="31" s="1"/>
  <c r="V182" i="31" s="1"/>
  <c r="T181" i="31"/>
  <c r="U181" i="31" s="1"/>
  <c r="V181" i="31" s="1"/>
  <c r="T180" i="31"/>
  <c r="U180" i="31" s="1"/>
  <c r="V180" i="31" s="1"/>
  <c r="T179" i="31"/>
  <c r="U179" i="31" s="1"/>
  <c r="V179" i="31" s="1"/>
  <c r="T178" i="31"/>
  <c r="U178" i="31" s="1"/>
  <c r="V178" i="31" s="1"/>
  <c r="U177" i="31"/>
  <c r="V177" i="31" s="1"/>
  <c r="T177" i="31"/>
  <c r="T176" i="31"/>
  <c r="U176" i="31" s="1"/>
  <c r="V176" i="31" s="1"/>
  <c r="T175" i="31"/>
  <c r="U175" i="31" s="1"/>
  <c r="U174" i="31"/>
  <c r="V174" i="31" s="1"/>
  <c r="T174" i="31"/>
  <c r="T173" i="31"/>
  <c r="U173" i="31" s="1"/>
  <c r="V173" i="31" s="1"/>
  <c r="T172" i="31"/>
  <c r="U172" i="31" s="1"/>
  <c r="V172" i="31" s="1"/>
  <c r="W172" i="31" s="1"/>
  <c r="T171" i="31"/>
  <c r="U171" i="31" s="1"/>
  <c r="V171" i="31" s="1"/>
  <c r="W171" i="31" s="1"/>
  <c r="T170" i="31"/>
  <c r="U170" i="31" s="1"/>
  <c r="V170" i="31" s="1"/>
  <c r="T169" i="31"/>
  <c r="U169" i="31" s="1"/>
  <c r="V169" i="31" s="1"/>
  <c r="T168" i="31"/>
  <c r="U168" i="31" s="1"/>
  <c r="V168" i="31" s="1"/>
  <c r="T167" i="31"/>
  <c r="U167" i="31" s="1"/>
  <c r="V167" i="31" s="1"/>
  <c r="W167" i="31" s="1"/>
  <c r="U166" i="31"/>
  <c r="V166" i="31" s="1"/>
  <c r="T166" i="31"/>
  <c r="T165" i="31"/>
  <c r="U165" i="31" s="1"/>
  <c r="V165" i="31" s="1"/>
  <c r="T164" i="31"/>
  <c r="U164" i="31" s="1"/>
  <c r="V164" i="31" s="1"/>
  <c r="W164" i="31" s="1"/>
  <c r="T163" i="31"/>
  <c r="U163" i="31" s="1"/>
  <c r="Y163" i="31" s="1"/>
  <c r="Z163" i="31" s="1"/>
  <c r="AC162" i="31" s="1"/>
  <c r="T162" i="31"/>
  <c r="U162" i="31" s="1"/>
  <c r="V162" i="31" s="1"/>
  <c r="T161" i="31"/>
  <c r="U161" i="31" s="1"/>
  <c r="V161" i="31" s="1"/>
  <c r="T160" i="31"/>
  <c r="U160" i="31" s="1"/>
  <c r="V160" i="31" s="1"/>
  <c r="T159" i="31"/>
  <c r="U159" i="31" s="1"/>
  <c r="V159" i="31" s="1"/>
  <c r="W159" i="31" s="1"/>
  <c r="U158" i="31"/>
  <c r="V158" i="31" s="1"/>
  <c r="T158" i="31"/>
  <c r="T157" i="31"/>
  <c r="U157" i="31" s="1"/>
  <c r="V157" i="31" s="1"/>
  <c r="T156" i="31"/>
  <c r="U156" i="31" s="1"/>
  <c r="T155" i="31"/>
  <c r="U155" i="31" s="1"/>
  <c r="T154" i="31"/>
  <c r="U154" i="31" s="1"/>
  <c r="U153" i="31"/>
  <c r="Y153" i="31" s="1"/>
  <c r="Z153" i="31" s="1"/>
  <c r="AC152" i="31" s="1"/>
  <c r="T153" i="31"/>
  <c r="T152" i="31"/>
  <c r="U152" i="31" s="1"/>
  <c r="Y152" i="31" s="1"/>
  <c r="Z152" i="31" s="1"/>
  <c r="AC151" i="31" s="1"/>
  <c r="Y151" i="31"/>
  <c r="Z151" i="31" s="1"/>
  <c r="AC150" i="31" s="1"/>
  <c r="T151" i="31"/>
  <c r="U151" i="31" s="1"/>
  <c r="V151" i="31" s="1"/>
  <c r="T150" i="31"/>
  <c r="U150" i="31" s="1"/>
  <c r="V150" i="31" s="1"/>
  <c r="T149" i="31"/>
  <c r="U149" i="31" s="1"/>
  <c r="T148" i="31"/>
  <c r="U148" i="31" s="1"/>
  <c r="T147" i="31"/>
  <c r="U147" i="31" s="1"/>
  <c r="T146" i="31"/>
  <c r="U146" i="31" s="1"/>
  <c r="Y146" i="31" s="1"/>
  <c r="Z146" i="31" s="1"/>
  <c r="AC145" i="31" s="1"/>
  <c r="T145" i="31"/>
  <c r="U145" i="31" s="1"/>
  <c r="V145" i="31" s="1"/>
  <c r="W145" i="31" s="1"/>
  <c r="U144" i="31"/>
  <c r="Y144" i="31" s="1"/>
  <c r="Z144" i="31" s="1"/>
  <c r="AC143" i="31" s="1"/>
  <c r="T144" i="31"/>
  <c r="T143" i="31"/>
  <c r="U143" i="31" s="1"/>
  <c r="V143" i="31" s="1"/>
  <c r="W143" i="31" s="1"/>
  <c r="T142" i="31"/>
  <c r="U142" i="31" s="1"/>
  <c r="T141" i="31"/>
  <c r="U141" i="31" s="1"/>
  <c r="T140" i="31"/>
  <c r="U140" i="31" s="1"/>
  <c r="T139" i="31"/>
  <c r="U139" i="31" s="1"/>
  <c r="U138" i="31"/>
  <c r="Y138" i="31" s="1"/>
  <c r="Z138" i="31" s="1"/>
  <c r="AC137" i="31" s="1"/>
  <c r="T138" i="31"/>
  <c r="T137" i="31"/>
  <c r="U137" i="31" s="1"/>
  <c r="V137" i="31" s="1"/>
  <c r="W137" i="31" s="1"/>
  <c r="T136" i="31"/>
  <c r="U136" i="31" s="1"/>
  <c r="V136" i="31" s="1"/>
  <c r="Y135" i="31"/>
  <c r="Z135" i="31" s="1"/>
  <c r="AC134" i="31" s="1"/>
  <c r="T135" i="31"/>
  <c r="U135" i="31" s="1"/>
  <c r="V135" i="31" s="1"/>
  <c r="W135" i="31" s="1"/>
  <c r="T134" i="31"/>
  <c r="U134" i="31" s="1"/>
  <c r="T133" i="31"/>
  <c r="U133" i="31" s="1"/>
  <c r="T132" i="31"/>
  <c r="U132" i="31" s="1"/>
  <c r="T131" i="31"/>
  <c r="U131" i="31" s="1"/>
  <c r="T130" i="31"/>
  <c r="U130" i="31" s="1"/>
  <c r="T129" i="31"/>
  <c r="U129" i="31" s="1"/>
  <c r="T128" i="31"/>
  <c r="U128" i="31" s="1"/>
  <c r="Y128" i="31" s="1"/>
  <c r="T127" i="31"/>
  <c r="U127" i="31" s="1"/>
  <c r="Y127" i="31" s="1"/>
  <c r="Z127" i="31" s="1"/>
  <c r="AC126" i="31" s="1"/>
  <c r="T126" i="31"/>
  <c r="U126" i="31" s="1"/>
  <c r="T125" i="31"/>
  <c r="U125" i="31" s="1"/>
  <c r="T124" i="31"/>
  <c r="U124" i="31" s="1"/>
  <c r="T123" i="31"/>
  <c r="U123" i="31" s="1"/>
  <c r="T122" i="31"/>
  <c r="U122" i="31" s="1"/>
  <c r="T121" i="31"/>
  <c r="U121" i="31" s="1"/>
  <c r="T120" i="31"/>
  <c r="U120" i="31" s="1"/>
  <c r="Y120" i="31" s="1"/>
  <c r="T119" i="31"/>
  <c r="U119" i="31" s="1"/>
  <c r="T118" i="31"/>
  <c r="U118" i="31" s="1"/>
  <c r="T117" i="31"/>
  <c r="U117" i="31" s="1"/>
  <c r="Y117" i="31" s="1"/>
  <c r="Z117" i="31" s="1"/>
  <c r="AC116" i="31" s="1"/>
  <c r="T116" i="31"/>
  <c r="U116" i="31" s="1"/>
  <c r="Y116" i="31" s="1"/>
  <c r="Z116" i="31" s="1"/>
  <c r="AC115" i="31" s="1"/>
  <c r="T115" i="31"/>
  <c r="U115" i="31" s="1"/>
  <c r="Y115" i="31" s="1"/>
  <c r="Z115" i="31" s="1"/>
  <c r="AC114" i="31" s="1"/>
  <c r="T114" i="31"/>
  <c r="U114" i="31" s="1"/>
  <c r="T113" i="31"/>
  <c r="U113" i="31" s="1"/>
  <c r="Y113" i="31" s="1"/>
  <c r="Z113" i="31" s="1"/>
  <c r="AC112" i="31" s="1"/>
  <c r="U112" i="31"/>
  <c r="Y112" i="31" s="1"/>
  <c r="T112" i="31"/>
  <c r="T111" i="31"/>
  <c r="U111" i="31" s="1"/>
  <c r="T110" i="31"/>
  <c r="U110" i="31" s="1"/>
  <c r="T109" i="31"/>
  <c r="U109" i="31" s="1"/>
  <c r="Y109" i="31" s="1"/>
  <c r="Z109" i="31" s="1"/>
  <c r="AC108" i="31" s="1"/>
  <c r="T108" i="31"/>
  <c r="U108" i="31" s="1"/>
  <c r="T107" i="31"/>
  <c r="U107" i="31" s="1"/>
  <c r="Y107" i="31" s="1"/>
  <c r="Z107" i="31" s="1"/>
  <c r="AC106" i="31" s="1"/>
  <c r="T106" i="31"/>
  <c r="U106" i="31" s="1"/>
  <c r="Y106" i="31" s="1"/>
  <c r="Z106" i="31" s="1"/>
  <c r="AC105" i="31" s="1"/>
  <c r="T105" i="31"/>
  <c r="U105" i="31" s="1"/>
  <c r="Y105" i="31" s="1"/>
  <c r="Z105" i="31" s="1"/>
  <c r="AC104" i="31" s="1"/>
  <c r="U104" i="31"/>
  <c r="Y104" i="31" s="1"/>
  <c r="T104" i="31"/>
  <c r="T103" i="31"/>
  <c r="U103" i="31" s="1"/>
  <c r="V103" i="31" s="1"/>
  <c r="W103" i="31" s="1"/>
  <c r="Y102" i="31"/>
  <c r="Z102" i="31" s="1"/>
  <c r="AC101" i="31" s="1"/>
  <c r="W102" i="31"/>
  <c r="T102" i="31"/>
  <c r="U102" i="31" s="1"/>
  <c r="V102" i="31" s="1"/>
  <c r="T101" i="31"/>
  <c r="U101" i="31" s="1"/>
  <c r="T100" i="31"/>
  <c r="U100" i="31" s="1"/>
  <c r="Y100" i="31" s="1"/>
  <c r="Z100" i="31" s="1"/>
  <c r="AC99" i="31" s="1"/>
  <c r="T99" i="31"/>
  <c r="U99" i="31" s="1"/>
  <c r="Y99" i="31" s="1"/>
  <c r="Z99" i="31" s="1"/>
  <c r="AC98" i="31" s="1"/>
  <c r="T98" i="31"/>
  <c r="U98" i="31" s="1"/>
  <c r="Y98" i="31" s="1"/>
  <c r="Z98" i="31" s="1"/>
  <c r="AC97" i="31" s="1"/>
  <c r="T97" i="31"/>
  <c r="U97" i="31" s="1"/>
  <c r="V97" i="31" s="1"/>
  <c r="T96" i="31"/>
  <c r="U96" i="31" s="1"/>
  <c r="T95" i="31"/>
  <c r="U95" i="31" s="1"/>
  <c r="Y95" i="31" s="1"/>
  <c r="Z95" i="31" s="1"/>
  <c r="AC94" i="31" s="1"/>
  <c r="T94" i="31"/>
  <c r="U94" i="31" s="1"/>
  <c r="Y94" i="31" s="1"/>
  <c r="Z94" i="31" s="1"/>
  <c r="AC93" i="31" s="1"/>
  <c r="U93" i="31"/>
  <c r="Y93" i="31" s="1"/>
  <c r="Z93" i="31" s="1"/>
  <c r="AC92" i="31" s="1"/>
  <c r="T93" i="31"/>
  <c r="T92" i="31"/>
  <c r="U92" i="31" s="1"/>
  <c r="Y92" i="31" s="1"/>
  <c r="Z92" i="31" s="1"/>
  <c r="AC91" i="31" s="1"/>
  <c r="U91" i="31"/>
  <c r="Y91" i="31" s="1"/>
  <c r="Z91" i="31" s="1"/>
  <c r="AC90" i="31" s="1"/>
  <c r="T91" i="31"/>
  <c r="T90" i="31"/>
  <c r="U90" i="31" s="1"/>
  <c r="V90" i="31" s="1"/>
  <c r="T89" i="31"/>
  <c r="U89" i="31" s="1"/>
  <c r="V89" i="31" s="1"/>
  <c r="W89" i="31" s="1"/>
  <c r="T88" i="31"/>
  <c r="U88" i="31" s="1"/>
  <c r="Y88" i="31" s="1"/>
  <c r="Z88" i="31" s="1"/>
  <c r="AC87" i="31" s="1"/>
  <c r="T87" i="31"/>
  <c r="U87" i="31" s="1"/>
  <c r="Y87" i="31" s="1"/>
  <c r="Z87" i="31" s="1"/>
  <c r="AC86" i="31" s="1"/>
  <c r="T86" i="31"/>
  <c r="U86" i="31" s="1"/>
  <c r="Y86" i="31" s="1"/>
  <c r="Z86" i="31" s="1"/>
  <c r="AC85" i="31" s="1"/>
  <c r="T85" i="31"/>
  <c r="U85" i="31" s="1"/>
  <c r="Y85" i="31" s="1"/>
  <c r="Z85" i="31" s="1"/>
  <c r="AC84" i="31" s="1"/>
  <c r="T84" i="31"/>
  <c r="U84" i="31" s="1"/>
  <c r="Y84" i="31" s="1"/>
  <c r="Z84" i="31" s="1"/>
  <c r="AC83" i="31" s="1"/>
  <c r="T83" i="31"/>
  <c r="U83" i="31" s="1"/>
  <c r="Y83" i="31" s="1"/>
  <c r="Z83" i="31" s="1"/>
  <c r="AC82" i="31" s="1"/>
  <c r="T82" i="31"/>
  <c r="U82" i="31" s="1"/>
  <c r="Y82" i="31" s="1"/>
  <c r="Z82" i="31" s="1"/>
  <c r="AC81" i="31" s="1"/>
  <c r="T81" i="31"/>
  <c r="U81" i="31" s="1"/>
  <c r="V81" i="31" s="1"/>
  <c r="U80" i="31"/>
  <c r="Y80" i="31" s="1"/>
  <c r="Z80" i="31" s="1"/>
  <c r="AC79" i="31" s="1"/>
  <c r="T80" i="31"/>
  <c r="T79" i="31"/>
  <c r="U79" i="31" s="1"/>
  <c r="Y79" i="31" s="1"/>
  <c r="Z79" i="31" s="1"/>
  <c r="AC78" i="31" s="1"/>
  <c r="U78" i="31"/>
  <c r="Y78" i="31" s="1"/>
  <c r="Z78" i="31" s="1"/>
  <c r="AC77" i="31" s="1"/>
  <c r="T78" i="31"/>
  <c r="T77" i="31"/>
  <c r="U77" i="31" s="1"/>
  <c r="Y77" i="31" s="1"/>
  <c r="Z77" i="31" s="1"/>
  <c r="AC76" i="31" s="1"/>
  <c r="U76" i="31"/>
  <c r="Y76" i="31" s="1"/>
  <c r="Z76" i="31" s="1"/>
  <c r="AC75" i="31" s="1"/>
  <c r="T76" i="31"/>
  <c r="T75" i="31"/>
  <c r="U75" i="31" s="1"/>
  <c r="Y75" i="31" s="1"/>
  <c r="Z75" i="31" s="1"/>
  <c r="AC74" i="31" s="1"/>
  <c r="Y74" i="31"/>
  <c r="Z74" i="31" s="1"/>
  <c r="AC73" i="31" s="1"/>
  <c r="T74" i="31"/>
  <c r="U74" i="31" s="1"/>
  <c r="V74" i="31" s="1"/>
  <c r="AA74" i="31" s="1"/>
  <c r="T73" i="31"/>
  <c r="U73" i="31" s="1"/>
  <c r="V73" i="31" s="1"/>
  <c r="T72" i="31"/>
  <c r="U72" i="31" s="1"/>
  <c r="Y72" i="31" s="1"/>
  <c r="Z72" i="31" s="1"/>
  <c r="AC71" i="31" s="1"/>
  <c r="T71" i="31"/>
  <c r="U71" i="31" s="1"/>
  <c r="Y71" i="31" s="1"/>
  <c r="Z71" i="31" s="1"/>
  <c r="AC70" i="31" s="1"/>
  <c r="T70" i="31"/>
  <c r="U70" i="31" s="1"/>
  <c r="Y70" i="31" s="1"/>
  <c r="Z70" i="31" s="1"/>
  <c r="AC69" i="31" s="1"/>
  <c r="T69" i="31"/>
  <c r="U69" i="31" s="1"/>
  <c r="Y69" i="31" s="1"/>
  <c r="Z69" i="31" s="1"/>
  <c r="AC68" i="31" s="1"/>
  <c r="T68" i="31"/>
  <c r="U68" i="31" s="1"/>
  <c r="Y68" i="31" s="1"/>
  <c r="Z68" i="31" s="1"/>
  <c r="AC67" i="31" s="1"/>
  <c r="T67" i="31"/>
  <c r="U67" i="31" s="1"/>
  <c r="Y67" i="31" s="1"/>
  <c r="Z67" i="31" s="1"/>
  <c r="AC66" i="31" s="1"/>
  <c r="T66" i="31"/>
  <c r="U66" i="31" s="1"/>
  <c r="T65" i="31"/>
  <c r="U65" i="31" s="1"/>
  <c r="V65" i="31" s="1"/>
  <c r="U64" i="31"/>
  <c r="Y64" i="31" s="1"/>
  <c r="Z64" i="31" s="1"/>
  <c r="AC63" i="31" s="1"/>
  <c r="T64" i="31"/>
  <c r="T63" i="31"/>
  <c r="U63" i="31" s="1"/>
  <c r="T62" i="31"/>
  <c r="U62" i="31" s="1"/>
  <c r="T61" i="31"/>
  <c r="U61" i="31" s="1"/>
  <c r="T60" i="31"/>
  <c r="U60" i="31" s="1"/>
  <c r="Y60" i="31" s="1"/>
  <c r="Z60" i="31" s="1"/>
  <c r="AC59" i="31" s="1"/>
  <c r="T59" i="31"/>
  <c r="U59" i="31" s="1"/>
  <c r="Y59" i="31" s="1"/>
  <c r="Z59" i="31" s="1"/>
  <c r="AC58" i="31" s="1"/>
  <c r="U58" i="31"/>
  <c r="V58" i="31" s="1"/>
  <c r="T58" i="31"/>
  <c r="T57" i="31"/>
  <c r="U57" i="31" s="1"/>
  <c r="V57" i="31" s="1"/>
  <c r="T56" i="31"/>
  <c r="U56" i="31" s="1"/>
  <c r="Y56" i="31" s="1"/>
  <c r="Z56" i="31" s="1"/>
  <c r="AC55" i="31" s="1"/>
  <c r="T55" i="31"/>
  <c r="U55" i="31" s="1"/>
  <c r="T54" i="31"/>
  <c r="U54" i="31" s="1"/>
  <c r="T53" i="31"/>
  <c r="U53" i="31" s="1"/>
  <c r="T52" i="31"/>
  <c r="U52" i="31" s="1"/>
  <c r="Y52" i="31" s="1"/>
  <c r="Z52" i="31" s="1"/>
  <c r="AC51" i="31" s="1"/>
  <c r="T51" i="31"/>
  <c r="U51" i="31" s="1"/>
  <c r="V51" i="31" s="1"/>
  <c r="U50" i="31"/>
  <c r="V50" i="31" s="1"/>
  <c r="W50" i="31" s="1"/>
  <c r="T50" i="31"/>
  <c r="T49" i="31"/>
  <c r="U49" i="31" s="1"/>
  <c r="V49" i="31" s="1"/>
  <c r="T48" i="31"/>
  <c r="U48" i="31" s="1"/>
  <c r="Y48" i="31" s="1"/>
  <c r="Z48" i="31" s="1"/>
  <c r="AC47" i="31" s="1"/>
  <c r="T47" i="31"/>
  <c r="U47" i="31" s="1"/>
  <c r="T46" i="31"/>
  <c r="U46" i="31" s="1"/>
  <c r="T45" i="31"/>
  <c r="U45" i="31" s="1"/>
  <c r="U44" i="31"/>
  <c r="Y44" i="31" s="1"/>
  <c r="Z44" i="31" s="1"/>
  <c r="AC43" i="31" s="1"/>
  <c r="T44" i="31"/>
  <c r="T43" i="31"/>
  <c r="U43" i="31" s="1"/>
  <c r="V43" i="31" s="1"/>
  <c r="U42" i="31"/>
  <c r="V42" i="31" s="1"/>
  <c r="T42" i="31"/>
  <c r="T41" i="31"/>
  <c r="U41" i="31" s="1"/>
  <c r="V41" i="31" s="1"/>
  <c r="T40" i="31"/>
  <c r="U40" i="31" s="1"/>
  <c r="T39" i="31"/>
  <c r="U39" i="31" s="1"/>
  <c r="Y39" i="31" s="1"/>
  <c r="Z39" i="31" s="1"/>
  <c r="AC38" i="31" s="1"/>
  <c r="T38" i="31"/>
  <c r="U38" i="31" s="1"/>
  <c r="T37" i="31"/>
  <c r="U37" i="31" s="1"/>
  <c r="U36" i="31"/>
  <c r="V36" i="31" s="1"/>
  <c r="T36" i="31"/>
  <c r="T35" i="31"/>
  <c r="U35" i="31" s="1"/>
  <c r="V35" i="31" s="1"/>
  <c r="T34" i="31"/>
  <c r="U34" i="31" s="1"/>
  <c r="V34" i="31" s="1"/>
  <c r="T33" i="31"/>
  <c r="U33" i="31" s="1"/>
  <c r="Y33" i="31" s="1"/>
  <c r="Z33" i="31" s="1"/>
  <c r="AC32" i="31" s="1"/>
  <c r="T32" i="31"/>
  <c r="U32" i="31" s="1"/>
  <c r="T31" i="31"/>
  <c r="U31" i="31" s="1"/>
  <c r="Y31" i="31" s="1"/>
  <c r="Z31" i="31" s="1"/>
  <c r="AC30" i="31" s="1"/>
  <c r="T30" i="31"/>
  <c r="U30" i="31" s="1"/>
  <c r="T29" i="31"/>
  <c r="U29" i="31" s="1"/>
  <c r="T28" i="31"/>
  <c r="U28" i="31" s="1"/>
  <c r="V28" i="31" s="1"/>
  <c r="T27" i="31"/>
  <c r="U27" i="31" s="1"/>
  <c r="V27" i="31" s="1"/>
  <c r="E27" i="31"/>
  <c r="T26" i="31"/>
  <c r="U26" i="31" s="1"/>
  <c r="V26" i="31" s="1"/>
  <c r="T25" i="31"/>
  <c r="U25" i="31" s="1"/>
  <c r="T24" i="31"/>
  <c r="U24" i="31" s="1"/>
  <c r="T23" i="31"/>
  <c r="U23" i="31" s="1"/>
  <c r="U22" i="31"/>
  <c r="V22" i="31" s="1"/>
  <c r="T22" i="31"/>
  <c r="E22" i="31"/>
  <c r="T21" i="31"/>
  <c r="U21" i="31" s="1"/>
  <c r="Y21" i="31" s="1"/>
  <c r="Z21" i="31" s="1"/>
  <c r="AC20" i="31" s="1"/>
  <c r="U20" i="31"/>
  <c r="V20" i="31" s="1"/>
  <c r="W20" i="31" s="1"/>
  <c r="T20" i="31"/>
  <c r="T19" i="31"/>
  <c r="U19" i="31" s="1"/>
  <c r="V19" i="31" s="1"/>
  <c r="T18" i="31"/>
  <c r="U18" i="31" s="1"/>
  <c r="T17" i="31"/>
  <c r="U17" i="31" s="1"/>
  <c r="T16" i="31"/>
  <c r="U16" i="31" s="1"/>
  <c r="T15" i="31"/>
  <c r="U15" i="31" s="1"/>
  <c r="T14" i="31"/>
  <c r="U14" i="31" s="1"/>
  <c r="T13" i="31"/>
  <c r="U13" i="31" s="1"/>
  <c r="T12" i="31"/>
  <c r="U12" i="31" s="1"/>
  <c r="T11" i="31"/>
  <c r="U11" i="31" s="1"/>
  <c r="U10" i="31"/>
  <c r="V10" i="31" s="1"/>
  <c r="T10" i="31"/>
  <c r="T9" i="31"/>
  <c r="U9" i="31" s="1"/>
  <c r="T8" i="31"/>
  <c r="U8" i="31" s="1"/>
  <c r="T7" i="31"/>
  <c r="U7" i="31" s="1"/>
  <c r="T6" i="31"/>
  <c r="U6" i="31" s="1"/>
  <c r="T5" i="31"/>
  <c r="U5" i="31" s="1"/>
  <c r="T4" i="31"/>
  <c r="U4" i="31" s="1"/>
  <c r="V4" i="31" s="1"/>
  <c r="X16" i="30"/>
  <c r="AB4" i="30" a="1"/>
  <c r="AB4" i="30" s="1"/>
  <c r="X5" i="30"/>
  <c r="X6" i="30"/>
  <c r="X7" i="30"/>
  <c r="X8" i="30"/>
  <c r="X9" i="30"/>
  <c r="X10" i="30"/>
  <c r="X11" i="30"/>
  <c r="X12" i="30"/>
  <c r="X13" i="30"/>
  <c r="X14" i="30"/>
  <c r="X15" i="30"/>
  <c r="X17" i="30"/>
  <c r="X18" i="30"/>
  <c r="X19" i="30"/>
  <c r="X20" i="30"/>
  <c r="X21" i="30"/>
  <c r="X22" i="30"/>
  <c r="X23" i="30"/>
  <c r="X24" i="30"/>
  <c r="X25" i="30"/>
  <c r="X26" i="30"/>
  <c r="X27" i="30"/>
  <c r="X28" i="30"/>
  <c r="X29" i="30"/>
  <c r="X30" i="30"/>
  <c r="X31" i="30"/>
  <c r="X32" i="30"/>
  <c r="X33" i="30"/>
  <c r="X34" i="30"/>
  <c r="X35" i="30"/>
  <c r="X36" i="30"/>
  <c r="X37" i="30"/>
  <c r="X38" i="30"/>
  <c r="X39" i="30"/>
  <c r="X40" i="30"/>
  <c r="X41" i="30"/>
  <c r="X42" i="30"/>
  <c r="X43" i="30"/>
  <c r="X44" i="30"/>
  <c r="X45" i="30"/>
  <c r="X46" i="30"/>
  <c r="X47" i="30"/>
  <c r="X48" i="30"/>
  <c r="X49" i="30"/>
  <c r="X50" i="30"/>
  <c r="X51" i="30"/>
  <c r="X52" i="30"/>
  <c r="X53" i="30"/>
  <c r="X54" i="30"/>
  <c r="X55" i="30"/>
  <c r="X56" i="30"/>
  <c r="X57" i="30"/>
  <c r="X58" i="30"/>
  <c r="X59" i="30"/>
  <c r="X60" i="30"/>
  <c r="X61" i="30"/>
  <c r="X62" i="30"/>
  <c r="X63" i="30"/>
  <c r="X64" i="30"/>
  <c r="X65" i="30"/>
  <c r="X66" i="30"/>
  <c r="X67" i="30"/>
  <c r="X68" i="30"/>
  <c r="X69" i="30"/>
  <c r="X70" i="30"/>
  <c r="X71" i="30"/>
  <c r="X72" i="30"/>
  <c r="X73" i="30"/>
  <c r="X74" i="30"/>
  <c r="X75" i="30"/>
  <c r="X76" i="30"/>
  <c r="X77" i="30"/>
  <c r="X78" i="30"/>
  <c r="X79" i="30"/>
  <c r="X80" i="30"/>
  <c r="X81" i="30"/>
  <c r="X82" i="30"/>
  <c r="X83" i="30"/>
  <c r="X84" i="30"/>
  <c r="X85" i="30"/>
  <c r="X86" i="30"/>
  <c r="X87" i="30"/>
  <c r="X88" i="30"/>
  <c r="X89" i="30"/>
  <c r="X90" i="30"/>
  <c r="X91" i="30"/>
  <c r="X92" i="30"/>
  <c r="X93" i="30"/>
  <c r="X94" i="30"/>
  <c r="X95" i="30"/>
  <c r="X96" i="30"/>
  <c r="X97" i="30"/>
  <c r="X98" i="30"/>
  <c r="X99" i="30"/>
  <c r="X100" i="30"/>
  <c r="X101" i="30"/>
  <c r="X102" i="30"/>
  <c r="X103" i="30"/>
  <c r="X104" i="30"/>
  <c r="X105" i="30"/>
  <c r="X106" i="30"/>
  <c r="X107" i="30"/>
  <c r="X108" i="30"/>
  <c r="X109" i="30"/>
  <c r="X110" i="30"/>
  <c r="X111" i="30"/>
  <c r="X112" i="30"/>
  <c r="X113" i="30"/>
  <c r="X114" i="30"/>
  <c r="X115" i="30"/>
  <c r="X116" i="30"/>
  <c r="X117" i="30"/>
  <c r="X118" i="30"/>
  <c r="X119" i="30"/>
  <c r="X120" i="30"/>
  <c r="X121" i="30"/>
  <c r="X122" i="30"/>
  <c r="X123" i="30"/>
  <c r="X124" i="30"/>
  <c r="X125" i="30"/>
  <c r="X126" i="30"/>
  <c r="X127" i="30"/>
  <c r="X128" i="30"/>
  <c r="X129" i="30"/>
  <c r="X130" i="30"/>
  <c r="X131" i="30"/>
  <c r="X132" i="30"/>
  <c r="X133" i="30"/>
  <c r="X134" i="30"/>
  <c r="X135" i="30"/>
  <c r="X136" i="30"/>
  <c r="X137" i="30"/>
  <c r="X138" i="30"/>
  <c r="X139" i="30"/>
  <c r="X140" i="30"/>
  <c r="X141" i="30"/>
  <c r="X142" i="30"/>
  <c r="X143" i="30"/>
  <c r="X144" i="30"/>
  <c r="X145" i="30"/>
  <c r="X146" i="30"/>
  <c r="X147" i="30"/>
  <c r="X148" i="30"/>
  <c r="X149" i="30"/>
  <c r="X150" i="30"/>
  <c r="X151" i="30"/>
  <c r="X152" i="30"/>
  <c r="X153" i="30"/>
  <c r="X154" i="30"/>
  <c r="X155" i="30"/>
  <c r="X156" i="30"/>
  <c r="X157" i="30"/>
  <c r="X158" i="30"/>
  <c r="X159" i="30"/>
  <c r="X160" i="30"/>
  <c r="X161" i="30"/>
  <c r="X162" i="30"/>
  <c r="X163" i="30"/>
  <c r="X164" i="30"/>
  <c r="X165" i="30"/>
  <c r="X166" i="30"/>
  <c r="X167" i="30"/>
  <c r="X168" i="30"/>
  <c r="X169" i="30"/>
  <c r="X170" i="30"/>
  <c r="X171" i="30"/>
  <c r="X172" i="30"/>
  <c r="X173" i="30"/>
  <c r="X174" i="30"/>
  <c r="X175" i="30"/>
  <c r="X176" i="30"/>
  <c r="X177" i="30"/>
  <c r="X178" i="30"/>
  <c r="X179" i="30"/>
  <c r="X180" i="30"/>
  <c r="X181" i="30"/>
  <c r="X182" i="30"/>
  <c r="X183" i="30"/>
  <c r="X184" i="30"/>
  <c r="X185" i="30"/>
  <c r="X186" i="30"/>
  <c r="X187" i="30"/>
  <c r="X188" i="30"/>
  <c r="X189" i="30"/>
  <c r="X190" i="30"/>
  <c r="X191" i="30"/>
  <c r="X192" i="30"/>
  <c r="X193" i="30"/>
  <c r="X194" i="30"/>
  <c r="X195" i="30"/>
  <c r="X196" i="30"/>
  <c r="X197" i="30"/>
  <c r="X198" i="30"/>
  <c r="X199" i="30"/>
  <c r="X200" i="30"/>
  <c r="X201" i="30"/>
  <c r="X202" i="30"/>
  <c r="X203" i="30"/>
  <c r="X204" i="30"/>
  <c r="X205" i="30"/>
  <c r="X206" i="30"/>
  <c r="X207" i="30"/>
  <c r="X208" i="30"/>
  <c r="X209" i="30"/>
  <c r="X210" i="30"/>
  <c r="X211" i="30"/>
  <c r="X212" i="30"/>
  <c r="X213" i="30"/>
  <c r="X214" i="30"/>
  <c r="X215" i="30"/>
  <c r="X216" i="30"/>
  <c r="X217" i="30"/>
  <c r="X218" i="30"/>
  <c r="X219" i="30"/>
  <c r="X220" i="30"/>
  <c r="X221" i="30"/>
  <c r="X222" i="30"/>
  <c r="X223" i="30"/>
  <c r="X224" i="30"/>
  <c r="X225" i="30"/>
  <c r="X226" i="30"/>
  <c r="X227" i="30"/>
  <c r="X228" i="30"/>
  <c r="X229" i="30"/>
  <c r="X230" i="30"/>
  <c r="X231" i="30"/>
  <c r="X232" i="30"/>
  <c r="X233" i="30"/>
  <c r="X234" i="30"/>
  <c r="X235" i="30"/>
  <c r="X236" i="30"/>
  <c r="X237" i="30"/>
  <c r="X238" i="30"/>
  <c r="X239" i="30"/>
  <c r="X240" i="30"/>
  <c r="X241" i="30"/>
  <c r="X242" i="30"/>
  <c r="X243" i="30"/>
  <c r="X244" i="30"/>
  <c r="X245" i="30"/>
  <c r="X246" i="30"/>
  <c r="X247" i="30"/>
  <c r="X248" i="30"/>
  <c r="X249" i="30"/>
  <c r="X250" i="30"/>
  <c r="X251" i="30"/>
  <c r="X252" i="30"/>
  <c r="X253" i="30"/>
  <c r="X254" i="30"/>
  <c r="X255" i="30"/>
  <c r="X256" i="30"/>
  <c r="X257" i="30"/>
  <c r="X258" i="30"/>
  <c r="X259" i="30"/>
  <c r="X260" i="30"/>
  <c r="X261" i="30"/>
  <c r="X262" i="30"/>
  <c r="X4" i="30"/>
  <c r="Y154" i="31" l="1"/>
  <c r="Z154" i="31" s="1"/>
  <c r="AC153" i="31" s="1"/>
  <c r="V154" i="31"/>
  <c r="W154" i="31" s="1"/>
  <c r="V66" i="31"/>
  <c r="W66" i="31" s="1"/>
  <c r="Y66" i="31"/>
  <c r="Z66" i="31" s="1"/>
  <c r="AC65" i="31" s="1"/>
  <c r="Y96" i="31"/>
  <c r="Z96" i="31" s="1"/>
  <c r="AC95" i="31" s="1"/>
  <c r="V96" i="31"/>
  <c r="AA96" i="31" s="1"/>
  <c r="V7" i="31"/>
  <c r="Y7" i="31"/>
  <c r="Z7" i="31" s="1"/>
  <c r="AC6" i="31" s="1"/>
  <c r="V104" i="31"/>
  <c r="W104" i="31" s="1"/>
  <c r="V144" i="31"/>
  <c r="AA144" i="31" s="1"/>
  <c r="Y43" i="31"/>
  <c r="Z43" i="31" s="1"/>
  <c r="AC42" i="31" s="1"/>
  <c r="V93" i="31"/>
  <c r="AA93" i="31" s="1"/>
  <c r="Y22" i="31"/>
  <c r="Z22" i="31" s="1"/>
  <c r="AC21" i="31" s="1"/>
  <c r="V106" i="31"/>
  <c r="V98" i="31"/>
  <c r="W98" i="31" s="1"/>
  <c r="Y137" i="31"/>
  <c r="Z137" i="31" s="1"/>
  <c r="AC136" i="31" s="1"/>
  <c r="W136" i="31"/>
  <c r="Z128" i="31"/>
  <c r="AC127" i="31" s="1"/>
  <c r="W90" i="31"/>
  <c r="AA104" i="31"/>
  <c r="Z104" i="31"/>
  <c r="AC103" i="31" s="1"/>
  <c r="V77" i="31"/>
  <c r="AA77" i="31" s="1"/>
  <c r="V82" i="31"/>
  <c r="V117" i="31"/>
  <c r="AA117" i="31" s="1"/>
  <c r="V80" i="31"/>
  <c r="V107" i="31"/>
  <c r="V78" i="31"/>
  <c r="AA78" i="31" s="1"/>
  <c r="V92" i="31"/>
  <c r="W92" i="31" s="1"/>
  <c r="V115" i="31"/>
  <c r="Y42" i="31"/>
  <c r="Z42" i="31" s="1"/>
  <c r="AC41" i="31" s="1"/>
  <c r="Y50" i="31"/>
  <c r="Z50" i="31" s="1"/>
  <c r="AC49" i="31" s="1"/>
  <c r="V88" i="31"/>
  <c r="AA88" i="31" s="1"/>
  <c r="V95" i="31"/>
  <c r="AA95" i="31" s="1"/>
  <c r="Y97" i="31"/>
  <c r="Z97" i="31" s="1"/>
  <c r="AC96" i="31" s="1"/>
  <c r="V105" i="31"/>
  <c r="W105" i="31" s="1"/>
  <c r="V112" i="31"/>
  <c r="W112" i="31" s="1"/>
  <c r="Y143" i="31"/>
  <c r="Z143" i="31" s="1"/>
  <c r="AC142" i="31" s="1"/>
  <c r="Y145" i="31"/>
  <c r="Z145" i="31" s="1"/>
  <c r="AC144" i="31" s="1"/>
  <c r="V153" i="31"/>
  <c r="W153" i="31" s="1"/>
  <c r="Y161" i="31"/>
  <c r="Z161" i="31" s="1"/>
  <c r="AC160" i="31" s="1"/>
  <c r="Y169" i="31"/>
  <c r="Z169" i="31" s="1"/>
  <c r="AC168" i="31" s="1"/>
  <c r="Y174" i="31"/>
  <c r="Z174" i="31" s="1"/>
  <c r="AC173" i="31" s="1"/>
  <c r="V84" i="31"/>
  <c r="W84" i="31" s="1"/>
  <c r="W144" i="31"/>
  <c r="Y20" i="31"/>
  <c r="Z20" i="31" s="1"/>
  <c r="AC19" i="31" s="1"/>
  <c r="V87" i="31"/>
  <c r="AA87" i="31" s="1"/>
  <c r="V94" i="31"/>
  <c r="W94" i="31" s="1"/>
  <c r="V128" i="31"/>
  <c r="W128" i="31" s="1"/>
  <c r="V85" i="31"/>
  <c r="AA85" i="31" s="1"/>
  <c r="W97" i="31"/>
  <c r="V60" i="31"/>
  <c r="AA60" i="31" s="1"/>
  <c r="V76" i="31"/>
  <c r="AA76" i="31" s="1"/>
  <c r="W81" i="31"/>
  <c r="V83" i="31"/>
  <c r="AA83" i="31" s="1"/>
  <c r="Y90" i="31"/>
  <c r="Z90" i="31" s="1"/>
  <c r="AC89" i="31" s="1"/>
  <c r="AA102" i="31"/>
  <c r="V109" i="31"/>
  <c r="V120" i="31"/>
  <c r="W120" i="31" s="1"/>
  <c r="Y136" i="31"/>
  <c r="Z136" i="31" s="1"/>
  <c r="AC135" i="31" s="1"/>
  <c r="Y150" i="31"/>
  <c r="Z150" i="31" s="1"/>
  <c r="AC149" i="31" s="1"/>
  <c r="Y158" i="31"/>
  <c r="Z158" i="31" s="1"/>
  <c r="AC157" i="31" s="1"/>
  <c r="Y166" i="31"/>
  <c r="Z166" i="31" s="1"/>
  <c r="AC165" i="31" s="1"/>
  <c r="Y49" i="31"/>
  <c r="Z49" i="31" s="1"/>
  <c r="AC48" i="31" s="1"/>
  <c r="V91" i="31"/>
  <c r="AA91" i="31" s="1"/>
  <c r="V113" i="31"/>
  <c r="Y58" i="31"/>
  <c r="Z58" i="31" s="1"/>
  <c r="AC57" i="31" s="1"/>
  <c r="V67" i="31"/>
  <c r="W67" i="31" s="1"/>
  <c r="Y89" i="31"/>
  <c r="Z89" i="31" s="1"/>
  <c r="AC88" i="31" s="1"/>
  <c r="Y103" i="31"/>
  <c r="Z103" i="31" s="1"/>
  <c r="AC102" i="31" s="1"/>
  <c r="V21" i="31"/>
  <c r="AA21" i="31" s="1"/>
  <c r="Y19" i="31"/>
  <c r="Z19" i="31" s="1"/>
  <c r="AC18" i="31" s="1"/>
  <c r="V79" i="31"/>
  <c r="AA79" i="31" s="1"/>
  <c r="Y81" i="31"/>
  <c r="Z81" i="31" s="1"/>
  <c r="AC80" i="31" s="1"/>
  <c r="V86" i="31"/>
  <c r="AA86" i="31" s="1"/>
  <c r="AA98" i="31"/>
  <c r="Y62" i="31"/>
  <c r="Z62" i="31" s="1"/>
  <c r="AC61" i="31" s="1"/>
  <c r="V62" i="31"/>
  <c r="V8" i="31"/>
  <c r="Y8" i="31"/>
  <c r="Z8" i="31" s="1"/>
  <c r="AC7" i="31" s="1"/>
  <c r="W35" i="31"/>
  <c r="Y14" i="31"/>
  <c r="Z14" i="31" s="1"/>
  <c r="AC13" i="31" s="1"/>
  <c r="V14" i="31"/>
  <c r="Y15" i="31"/>
  <c r="Z15" i="31" s="1"/>
  <c r="AC14" i="31" s="1"/>
  <c r="V15" i="31"/>
  <c r="Y24" i="31"/>
  <c r="Z24" i="31" s="1"/>
  <c r="AC23" i="31" s="1"/>
  <c r="V24" i="31"/>
  <c r="Y25" i="31"/>
  <c r="Z25" i="31" s="1"/>
  <c r="AC24" i="31" s="1"/>
  <c r="V25" i="31"/>
  <c r="Y45" i="31"/>
  <c r="Z45" i="31" s="1"/>
  <c r="AC44" i="31" s="1"/>
  <c r="V45" i="31"/>
  <c r="W28" i="31"/>
  <c r="Y23" i="31"/>
  <c r="Z23" i="31" s="1"/>
  <c r="AC22" i="31" s="1"/>
  <c r="V23" i="31"/>
  <c r="V9" i="31"/>
  <c r="Y9" i="31"/>
  <c r="Z9" i="31" s="1"/>
  <c r="AC8" i="31" s="1"/>
  <c r="Y30" i="31"/>
  <c r="Z30" i="31" s="1"/>
  <c r="AC29" i="31" s="1"/>
  <c r="V30" i="31"/>
  <c r="Y17" i="31"/>
  <c r="Z17" i="31" s="1"/>
  <c r="AC16" i="31" s="1"/>
  <c r="V17" i="31"/>
  <c r="W36" i="31"/>
  <c r="Y5" i="31"/>
  <c r="Z5" i="31" s="1"/>
  <c r="AC4" i="31" s="1"/>
  <c r="V5" i="31"/>
  <c r="AA10" i="31"/>
  <c r="W10" i="31"/>
  <c r="W26" i="31"/>
  <c r="V37" i="31"/>
  <c r="Y37" i="31"/>
  <c r="Z37" i="31" s="1"/>
  <c r="AC36" i="31" s="1"/>
  <c r="Y46" i="31"/>
  <c r="Z46" i="31" s="1"/>
  <c r="AC45" i="31" s="1"/>
  <c r="V46" i="31"/>
  <c r="W4" i="31"/>
  <c r="Y16" i="31"/>
  <c r="Z16" i="31" s="1"/>
  <c r="AC15" i="31" s="1"/>
  <c r="V16" i="31"/>
  <c r="V29" i="31"/>
  <c r="Y29" i="31"/>
  <c r="Z29" i="31" s="1"/>
  <c r="AC28" i="31" s="1"/>
  <c r="Y53" i="31"/>
  <c r="Z53" i="31" s="1"/>
  <c r="AC52" i="31" s="1"/>
  <c r="V53" i="31"/>
  <c r="Y6" i="31"/>
  <c r="Z6" i="31" s="1"/>
  <c r="AC5" i="31" s="1"/>
  <c r="V6" i="31"/>
  <c r="Y11" i="31"/>
  <c r="Z11" i="31" s="1"/>
  <c r="AC10" i="31" s="1"/>
  <c r="V11" i="31"/>
  <c r="Y32" i="31"/>
  <c r="Z32" i="31" s="1"/>
  <c r="AC31" i="31" s="1"/>
  <c r="V32" i="31"/>
  <c r="Y38" i="31"/>
  <c r="Z38" i="31" s="1"/>
  <c r="AC37" i="31" s="1"/>
  <c r="V38" i="31"/>
  <c r="Y12" i="31"/>
  <c r="Z12" i="31" s="1"/>
  <c r="AC11" i="31" s="1"/>
  <c r="V12" i="31"/>
  <c r="W19" i="31"/>
  <c r="W27" i="31"/>
  <c r="W51" i="31"/>
  <c r="W7" i="31"/>
  <c r="Y13" i="31"/>
  <c r="Z13" i="31" s="1"/>
  <c r="AC12" i="31" s="1"/>
  <c r="V13" i="31"/>
  <c r="AA22" i="31"/>
  <c r="W22" i="31"/>
  <c r="W43" i="31"/>
  <c r="Y61" i="31"/>
  <c r="Z61" i="31" s="1"/>
  <c r="AC60" i="31" s="1"/>
  <c r="V61" i="31"/>
  <c r="Z120" i="31"/>
  <c r="AC119" i="31" s="1"/>
  <c r="W168" i="31"/>
  <c r="Y101" i="31"/>
  <c r="Z101" i="31" s="1"/>
  <c r="AC100" i="31" s="1"/>
  <c r="V101" i="31"/>
  <c r="Y148" i="31"/>
  <c r="Z148" i="31" s="1"/>
  <c r="AC147" i="31" s="1"/>
  <c r="V148" i="31"/>
  <c r="Y26" i="31"/>
  <c r="Z26" i="31" s="1"/>
  <c r="AC25" i="31" s="1"/>
  <c r="Y57" i="31"/>
  <c r="Z57" i="31" s="1"/>
  <c r="AC56" i="31" s="1"/>
  <c r="Y63" i="31"/>
  <c r="Z63" i="31" s="1"/>
  <c r="AC62" i="31" s="1"/>
  <c r="V63" i="31"/>
  <c r="V68" i="31"/>
  <c r="V70" i="31"/>
  <c r="V72" i="31"/>
  <c r="W74" i="31"/>
  <c r="W80" i="31"/>
  <c r="AA80" i="31"/>
  <c r="W88" i="31"/>
  <c r="W96" i="31"/>
  <c r="Y122" i="31"/>
  <c r="Z122" i="31" s="1"/>
  <c r="AC121" i="31" s="1"/>
  <c r="V122" i="31"/>
  <c r="Y129" i="31"/>
  <c r="Z129" i="31" s="1"/>
  <c r="AC128" i="31" s="1"/>
  <c r="V129" i="31"/>
  <c r="Y40" i="31"/>
  <c r="Z40" i="31" s="1"/>
  <c r="AC39" i="31" s="1"/>
  <c r="V40" i="31"/>
  <c r="Y114" i="31"/>
  <c r="Z114" i="31" s="1"/>
  <c r="AC113" i="31" s="1"/>
  <c r="V114" i="31"/>
  <c r="Y4" i="31"/>
  <c r="Z4" i="31" s="1"/>
  <c r="Y10" i="31"/>
  <c r="Z10" i="31" s="1"/>
  <c r="AC9" i="31" s="1"/>
  <c r="Y27" i="31"/>
  <c r="Z27" i="31" s="1"/>
  <c r="AC26" i="31" s="1"/>
  <c r="Y28" i="31"/>
  <c r="Z28" i="31" s="1"/>
  <c r="AC27" i="31" s="1"/>
  <c r="V33" i="31"/>
  <c r="W34" i="31"/>
  <c r="Y35" i="31"/>
  <c r="Z35" i="31" s="1"/>
  <c r="AC34" i="31" s="1"/>
  <c r="Y36" i="31"/>
  <c r="Z36" i="31" s="1"/>
  <c r="AC35" i="31" s="1"/>
  <c r="W42" i="31"/>
  <c r="Y51" i="31"/>
  <c r="Z51" i="31" s="1"/>
  <c r="AC50" i="31" s="1"/>
  <c r="V59" i="31"/>
  <c r="W65" i="31"/>
  <c r="W86" i="31"/>
  <c r="W106" i="31"/>
  <c r="AA106" i="31"/>
  <c r="Y119" i="31"/>
  <c r="Z119" i="31" s="1"/>
  <c r="AC118" i="31" s="1"/>
  <c r="V119" i="31"/>
  <c r="V217" i="31"/>
  <c r="Y217" i="31"/>
  <c r="Z217" i="31" s="1"/>
  <c r="AC216" i="31" s="1"/>
  <c r="Y55" i="31"/>
  <c r="Z55" i="31" s="1"/>
  <c r="AC54" i="31" s="1"/>
  <c r="V55" i="31"/>
  <c r="W57" i="31"/>
  <c r="AA57" i="31"/>
  <c r="Y108" i="31"/>
  <c r="Z108" i="31" s="1"/>
  <c r="AC107" i="31" s="1"/>
  <c r="V108" i="31"/>
  <c r="Y34" i="31"/>
  <c r="Z34" i="31" s="1"/>
  <c r="AC33" i="31" s="1"/>
  <c r="V39" i="31"/>
  <c r="V44" i="31"/>
  <c r="Y65" i="31"/>
  <c r="Z65" i="31" s="1"/>
  <c r="AC64" i="31" s="1"/>
  <c r="Y140" i="31"/>
  <c r="Z140" i="31" s="1"/>
  <c r="AC139" i="31" s="1"/>
  <c r="V140" i="31"/>
  <c r="W117" i="31"/>
  <c r="W41" i="31"/>
  <c r="Y54" i="31"/>
  <c r="Z54" i="31" s="1"/>
  <c r="AC53" i="31" s="1"/>
  <c r="V54" i="31"/>
  <c r="AA67" i="31"/>
  <c r="Z112" i="31"/>
  <c r="AC111" i="31" s="1"/>
  <c r="V31" i="31"/>
  <c r="Y41" i="31"/>
  <c r="Z41" i="31" s="1"/>
  <c r="AC40" i="31" s="1"/>
  <c r="Y47" i="31"/>
  <c r="Z47" i="31" s="1"/>
  <c r="AC46" i="31" s="1"/>
  <c r="V47" i="31"/>
  <c r="V52" i="31"/>
  <c r="AA58" i="31"/>
  <c r="V69" i="31"/>
  <c r="V71" i="31"/>
  <c r="W73" i="31"/>
  <c r="V75" i="31"/>
  <c r="AA151" i="31"/>
  <c r="W151" i="31"/>
  <c r="Y18" i="31"/>
  <c r="Z18" i="31" s="1"/>
  <c r="AC17" i="31" s="1"/>
  <c r="V18" i="31"/>
  <c r="W49" i="31"/>
  <c r="W58" i="31"/>
  <c r="Y73" i="31"/>
  <c r="Z73" i="31" s="1"/>
  <c r="AC72" i="31" s="1"/>
  <c r="W79" i="31"/>
  <c r="W91" i="31"/>
  <c r="Y111" i="31"/>
  <c r="Z111" i="31" s="1"/>
  <c r="AC110" i="31" s="1"/>
  <c r="V111" i="31"/>
  <c r="Y125" i="31"/>
  <c r="Z125" i="31" s="1"/>
  <c r="AC124" i="31" s="1"/>
  <c r="V125" i="31"/>
  <c r="Y132" i="31"/>
  <c r="Z132" i="31" s="1"/>
  <c r="AC131" i="31" s="1"/>
  <c r="V132" i="31"/>
  <c r="V110" i="31"/>
  <c r="Y110" i="31"/>
  <c r="Z110" i="31" s="1"/>
  <c r="AC109" i="31" s="1"/>
  <c r="Y123" i="31"/>
  <c r="Z123" i="31" s="1"/>
  <c r="AC122" i="31" s="1"/>
  <c r="V123" i="31"/>
  <c r="Y130" i="31"/>
  <c r="Z130" i="31" s="1"/>
  <c r="AC129" i="31" s="1"/>
  <c r="V130" i="31"/>
  <c r="Y133" i="31"/>
  <c r="Z133" i="31" s="1"/>
  <c r="AC132" i="31" s="1"/>
  <c r="V133" i="31"/>
  <c r="Y141" i="31"/>
  <c r="Z141" i="31" s="1"/>
  <c r="AC140" i="31" s="1"/>
  <c r="V141" i="31"/>
  <c r="Y149" i="31"/>
  <c r="Z149" i="31" s="1"/>
  <c r="AC148" i="31" s="1"/>
  <c r="V149" i="31"/>
  <c r="W176" i="31"/>
  <c r="W201" i="31"/>
  <c r="W208" i="31"/>
  <c r="V48" i="31"/>
  <c r="V56" i="31"/>
  <c r="V64" i="31"/>
  <c r="V100" i="31"/>
  <c r="V116" i="31"/>
  <c r="Y121" i="31"/>
  <c r="Z121" i="31" s="1"/>
  <c r="AC120" i="31" s="1"/>
  <c r="V121" i="31"/>
  <c r="V126" i="31"/>
  <c r="Y126" i="31"/>
  <c r="Z126" i="31" s="1"/>
  <c r="AC125" i="31" s="1"/>
  <c r="Y155" i="31"/>
  <c r="Z155" i="31" s="1"/>
  <c r="AC154" i="31" s="1"/>
  <c r="V155" i="31"/>
  <c r="W173" i="31"/>
  <c r="AA113" i="31"/>
  <c r="W113" i="31"/>
  <c r="V118" i="31"/>
  <c r="Y118" i="31"/>
  <c r="Z118" i="31" s="1"/>
  <c r="AC117" i="31" s="1"/>
  <c r="V134" i="31"/>
  <c r="Y134" i="31"/>
  <c r="Z134" i="31" s="1"/>
  <c r="AC133" i="31" s="1"/>
  <c r="V142" i="31"/>
  <c r="Y142" i="31"/>
  <c r="Z142" i="31" s="1"/>
  <c r="AC141" i="31" s="1"/>
  <c r="V99" i="31"/>
  <c r="Y124" i="31"/>
  <c r="Z124" i="31" s="1"/>
  <c r="AC123" i="31" s="1"/>
  <c r="V124" i="31"/>
  <c r="Y131" i="31"/>
  <c r="Z131" i="31" s="1"/>
  <c r="AC130" i="31" s="1"/>
  <c r="V131" i="31"/>
  <c r="Y139" i="31"/>
  <c r="Z139" i="31" s="1"/>
  <c r="AC138" i="31" s="1"/>
  <c r="V139" i="31"/>
  <c r="Y147" i="31"/>
  <c r="Z147" i="31" s="1"/>
  <c r="AC146" i="31" s="1"/>
  <c r="V147" i="31"/>
  <c r="W150" i="31"/>
  <c r="AA135" i="31"/>
  <c r="W160" i="31"/>
  <c r="W198" i="31"/>
  <c r="W157" i="31"/>
  <c r="W162" i="31"/>
  <c r="W170" i="31"/>
  <c r="W180" i="31"/>
  <c r="V209" i="31"/>
  <c r="Y209" i="31"/>
  <c r="Z209" i="31" s="1"/>
  <c r="AC208" i="31" s="1"/>
  <c r="W213" i="31"/>
  <c r="W165" i="31"/>
  <c r="W190" i="31"/>
  <c r="W205" i="31"/>
  <c r="V127" i="31"/>
  <c r="V152" i="31"/>
  <c r="W158" i="31"/>
  <c r="V163" i="31"/>
  <c r="Y171" i="31"/>
  <c r="W177" i="31"/>
  <c r="W181" i="31"/>
  <c r="W166" i="31"/>
  <c r="W182" i="31"/>
  <c r="W191" i="31"/>
  <c r="W215" i="31"/>
  <c r="V138" i="31"/>
  <c r="V146" i="31"/>
  <c r="Y156" i="31"/>
  <c r="Z156" i="31" s="1"/>
  <c r="AC155" i="31" s="1"/>
  <c r="V156" i="31"/>
  <c r="W199" i="31"/>
  <c r="AA154" i="31"/>
  <c r="W161" i="31"/>
  <c r="AA169" i="31"/>
  <c r="W169" i="31"/>
  <c r="V175" i="31"/>
  <c r="Y175" i="31"/>
  <c r="Z175" i="31" s="1"/>
  <c r="AC174" i="31" s="1"/>
  <c r="W183" i="31"/>
  <c r="W200" i="31"/>
  <c r="W214" i="31"/>
  <c r="W206" i="31"/>
  <c r="W192" i="31"/>
  <c r="W178" i="31"/>
  <c r="W189" i="31"/>
  <c r="W196" i="31"/>
  <c r="AA207" i="31"/>
  <c r="W207" i="31"/>
  <c r="Y159" i="31"/>
  <c r="Z159" i="31" s="1"/>
  <c r="AC158" i="31" s="1"/>
  <c r="Y167" i="31"/>
  <c r="Z167" i="31" s="1"/>
  <c r="AC166" i="31" s="1"/>
  <c r="W174" i="31"/>
  <c r="W179" i="31"/>
  <c r="W197" i="31"/>
  <c r="W216" i="31"/>
  <c r="W221" i="31"/>
  <c r="Y216" i="31"/>
  <c r="Z216" i="31" s="1"/>
  <c r="AC215" i="31" s="1"/>
  <c r="Y208" i="31"/>
  <c r="Z208" i="31" s="1"/>
  <c r="AC207" i="31" s="1"/>
  <c r="Y200" i="31"/>
  <c r="Z200" i="31" s="1"/>
  <c r="AC199" i="31" s="1"/>
  <c r="Y192" i="31"/>
  <c r="Z192" i="31" s="1"/>
  <c r="AC191" i="31" s="1"/>
  <c r="Y184" i="31"/>
  <c r="Z184" i="31" s="1"/>
  <c r="AC183" i="31" s="1"/>
  <c r="Y215" i="31"/>
  <c r="Z215" i="31" s="1"/>
  <c r="AC214" i="31" s="1"/>
  <c r="Y207" i="31"/>
  <c r="Z207" i="31" s="1"/>
  <c r="AC206" i="31" s="1"/>
  <c r="Y199" i="31"/>
  <c r="Z199" i="31" s="1"/>
  <c r="AC198" i="31" s="1"/>
  <c r="Y191" i="31"/>
  <c r="Z191" i="31" s="1"/>
  <c r="AC190" i="31" s="1"/>
  <c r="Y183" i="31"/>
  <c r="Z183" i="31" s="1"/>
  <c r="AC182" i="31" s="1"/>
  <c r="Y220" i="31"/>
  <c r="Z220" i="31" s="1"/>
  <c r="AC219" i="31" s="1"/>
  <c r="Y219" i="31"/>
  <c r="Y218" i="31"/>
  <c r="Y212" i="31"/>
  <c r="Z212" i="31" s="1"/>
  <c r="AC211" i="31" s="1"/>
  <c r="Y211" i="31"/>
  <c r="Z211" i="31" s="1"/>
  <c r="AC210" i="31" s="1"/>
  <c r="Y210" i="31"/>
  <c r="Z210" i="31" s="1"/>
  <c r="AC209" i="31" s="1"/>
  <c r="Y204" i="31"/>
  <c r="Z204" i="31" s="1"/>
  <c r="AC203" i="31" s="1"/>
  <c r="Y203" i="31"/>
  <c r="Z203" i="31" s="1"/>
  <c r="AC202" i="31" s="1"/>
  <c r="Y201" i="31"/>
  <c r="Z201" i="31" s="1"/>
  <c r="AC200" i="31" s="1"/>
  <c r="Y173" i="31"/>
  <c r="Z173" i="31" s="1"/>
  <c r="AC172" i="31" s="1"/>
  <c r="Y165" i="31"/>
  <c r="Z165" i="31" s="1"/>
  <c r="AC164" i="31" s="1"/>
  <c r="Y157" i="31"/>
  <c r="Z157" i="31" s="1"/>
  <c r="AC156" i="31" s="1"/>
  <c r="Y221" i="31"/>
  <c r="Z221" i="31" s="1"/>
  <c r="AC220" i="31" s="1"/>
  <c r="Y213" i="31"/>
  <c r="Z213" i="31" s="1"/>
  <c r="AC212" i="31" s="1"/>
  <c r="Y205" i="31"/>
  <c r="Z205" i="31" s="1"/>
  <c r="AC204" i="31" s="1"/>
  <c r="Y202" i="31"/>
  <c r="Y196" i="31"/>
  <c r="Z196" i="31" s="1"/>
  <c r="AC195" i="31" s="1"/>
  <c r="Y195" i="31"/>
  <c r="Y193" i="31"/>
  <c r="Y172" i="31"/>
  <c r="Y164" i="31"/>
  <c r="Y214" i="31"/>
  <c r="Z214" i="31" s="1"/>
  <c r="AC213" i="31" s="1"/>
  <c r="Y206" i="31"/>
  <c r="Z206" i="31" s="1"/>
  <c r="AC205" i="31" s="1"/>
  <c r="Y197" i="31"/>
  <c r="Z197" i="31" s="1"/>
  <c r="AC196" i="31" s="1"/>
  <c r="Y194" i="31"/>
  <c r="Y188" i="31"/>
  <c r="Z188" i="31" s="1"/>
  <c r="AC187" i="31" s="1"/>
  <c r="Y187" i="31"/>
  <c r="Y185" i="31"/>
  <c r="Y198" i="31"/>
  <c r="Z198" i="31" s="1"/>
  <c r="AC197" i="31" s="1"/>
  <c r="Y189" i="31"/>
  <c r="Z189" i="31" s="1"/>
  <c r="AC188" i="31" s="1"/>
  <c r="Y186" i="31"/>
  <c r="Z186" i="31" s="1"/>
  <c r="AC185" i="31" s="1"/>
  <c r="Y180" i="31"/>
  <c r="Z180" i="31" s="1"/>
  <c r="AC179" i="31" s="1"/>
  <c r="Y179" i="31"/>
  <c r="Z179" i="31" s="1"/>
  <c r="AC178" i="31" s="1"/>
  <c r="Y170" i="31"/>
  <c r="Z170" i="31" s="1"/>
  <c r="AC169" i="31" s="1"/>
  <c r="Y162" i="31"/>
  <c r="Z162" i="31" s="1"/>
  <c r="AC161" i="31" s="1"/>
  <c r="Y190" i="31"/>
  <c r="Z190" i="31" s="1"/>
  <c r="AC189" i="31" s="1"/>
  <c r="Y181" i="31"/>
  <c r="Z181" i="31" s="1"/>
  <c r="AC180" i="31" s="1"/>
  <c r="Y178" i="31"/>
  <c r="Z178" i="31" s="1"/>
  <c r="AC177" i="31" s="1"/>
  <c r="Y177" i="31"/>
  <c r="Z177" i="31" s="1"/>
  <c r="AC176" i="31" s="1"/>
  <c r="Y182" i="31"/>
  <c r="Z182" i="31" s="1"/>
  <c r="AC181" i="31" s="1"/>
  <c r="Y176" i="31"/>
  <c r="Z176" i="31" s="1"/>
  <c r="AC175" i="31" s="1"/>
  <c r="Y168" i="31"/>
  <c r="Z168" i="31" s="1"/>
  <c r="AC167" i="31" s="1"/>
  <c r="Y160" i="31"/>
  <c r="Z160" i="31" s="1"/>
  <c r="AC159" i="31" s="1"/>
  <c r="W188" i="31"/>
  <c r="W204" i="31"/>
  <c r="W212" i="31"/>
  <c r="W220" i="31"/>
  <c r="AA166" i="31" l="1"/>
  <c r="AA203" i="31"/>
  <c r="AA192" i="31"/>
  <c r="AA7" i="31"/>
  <c r="AA137" i="31"/>
  <c r="AA50" i="31"/>
  <c r="W77" i="31"/>
  <c r="W78" i="31"/>
  <c r="W60" i="31"/>
  <c r="AA43" i="31"/>
  <c r="W76" i="31"/>
  <c r="W87" i="31"/>
  <c r="W95" i="31"/>
  <c r="AA89" i="31"/>
  <c r="AA66" i="31"/>
  <c r="AA189" i="31"/>
  <c r="W93" i="31"/>
  <c r="AA112" i="31"/>
  <c r="AA120" i="31"/>
  <c r="AA179" i="31"/>
  <c r="AA51" i="31"/>
  <c r="AA20" i="31"/>
  <c r="AA212" i="31"/>
  <c r="AA177" i="31"/>
  <c r="AA42" i="31"/>
  <c r="AA182" i="31"/>
  <c r="AA81" i="31"/>
  <c r="AA143" i="31"/>
  <c r="AA174" i="31"/>
  <c r="W115" i="31"/>
  <c r="AA115" i="31"/>
  <c r="AA198" i="31"/>
  <c r="AA84" i="31"/>
  <c r="AA105" i="31"/>
  <c r="W107" i="31"/>
  <c r="AA107" i="31"/>
  <c r="AA200" i="31"/>
  <c r="AA183" i="31"/>
  <c r="AA158" i="31"/>
  <c r="AA41" i="31"/>
  <c r="AA94" i="31"/>
  <c r="AA188" i="31"/>
  <c r="AA214" i="31"/>
  <c r="AA215" i="31"/>
  <c r="AA153" i="31"/>
  <c r="W85" i="31"/>
  <c r="W21" i="31"/>
  <c r="AA92" i="31"/>
  <c r="AA35" i="31"/>
  <c r="AA82" i="31"/>
  <c r="W82" i="31"/>
  <c r="AA97" i="31"/>
  <c r="AA90" i="31"/>
  <c r="AA204" i="31"/>
  <c r="AA161" i="31"/>
  <c r="AA160" i="31"/>
  <c r="AA49" i="31"/>
  <c r="AA19" i="31"/>
  <c r="AA180" i="31"/>
  <c r="AA150" i="31"/>
  <c r="AA128" i="31"/>
  <c r="AA216" i="31"/>
  <c r="AA159" i="31"/>
  <c r="AA181" i="31"/>
  <c r="AA165" i="31"/>
  <c r="AA145" i="31"/>
  <c r="W83" i="31"/>
  <c r="AA4" i="31"/>
  <c r="W109" i="31"/>
  <c r="AA109" i="31"/>
  <c r="AA103" i="31"/>
  <c r="AA136" i="31"/>
  <c r="W64" i="31"/>
  <c r="AA64" i="31"/>
  <c r="W125" i="31"/>
  <c r="AA125" i="31"/>
  <c r="AA68" i="31"/>
  <c r="W68" i="31"/>
  <c r="AA202" i="31"/>
  <c r="Z202" i="31"/>
  <c r="AC201" i="31" s="1"/>
  <c r="AA206" i="31"/>
  <c r="W163" i="31"/>
  <c r="AA163" i="31"/>
  <c r="AA170" i="31"/>
  <c r="W147" i="31"/>
  <c r="AA147" i="31"/>
  <c r="W99" i="31"/>
  <c r="AA99" i="31"/>
  <c r="W48" i="31"/>
  <c r="AA48" i="31"/>
  <c r="AA18" i="31"/>
  <c r="W18" i="31"/>
  <c r="AA44" i="31"/>
  <c r="W44" i="31"/>
  <c r="W40" i="31"/>
  <c r="AA40" i="31"/>
  <c r="W63" i="31"/>
  <c r="AA63" i="31"/>
  <c r="W46" i="31"/>
  <c r="AA46" i="31"/>
  <c r="W5" i="31"/>
  <c r="AA5" i="31"/>
  <c r="AA25" i="31"/>
  <c r="W25" i="31"/>
  <c r="W122" i="31"/>
  <c r="AA122" i="31"/>
  <c r="AA70" i="31"/>
  <c r="W70" i="31"/>
  <c r="W30" i="31"/>
  <c r="AA30" i="31"/>
  <c r="W156" i="31"/>
  <c r="AA156" i="31"/>
  <c r="W56" i="31"/>
  <c r="AA56" i="31"/>
  <c r="Z187" i="31"/>
  <c r="AC186" i="31" s="1"/>
  <c r="AA187" i="31"/>
  <c r="AA218" i="31"/>
  <c r="Z218" i="31"/>
  <c r="AC217" i="31" s="1"/>
  <c r="AA197" i="31"/>
  <c r="AA178" i="31"/>
  <c r="AA167" i="31"/>
  <c r="W146" i="31"/>
  <c r="AA146" i="31"/>
  <c r="W126" i="31"/>
  <c r="AA126" i="31"/>
  <c r="AA208" i="31"/>
  <c r="W141" i="31"/>
  <c r="AA141" i="31"/>
  <c r="AA111" i="31"/>
  <c r="W111" i="31"/>
  <c r="W39" i="31"/>
  <c r="AA39" i="31"/>
  <c r="W55" i="31"/>
  <c r="AA55" i="31"/>
  <c r="AA59" i="31"/>
  <c r="W59" i="31"/>
  <c r="W32" i="31"/>
  <c r="AA32" i="31"/>
  <c r="W9" i="31"/>
  <c r="AA9" i="31"/>
  <c r="W124" i="31"/>
  <c r="AA124" i="31"/>
  <c r="AA45" i="31"/>
  <c r="W45" i="31"/>
  <c r="Z185" i="31"/>
  <c r="AC184" i="31" s="1"/>
  <c r="AA185" i="31"/>
  <c r="W118" i="31"/>
  <c r="AA118" i="31"/>
  <c r="AA65" i="31"/>
  <c r="W101" i="31"/>
  <c r="AA101" i="31"/>
  <c r="W38" i="31"/>
  <c r="AA38" i="31"/>
  <c r="AA211" i="31"/>
  <c r="Z194" i="31"/>
  <c r="AC193" i="31" s="1"/>
  <c r="AA194" i="31"/>
  <c r="AA219" i="31"/>
  <c r="Z219" i="31"/>
  <c r="AC218" i="31" s="1"/>
  <c r="W138" i="31"/>
  <c r="AA138" i="31"/>
  <c r="AA213" i="31"/>
  <c r="AA162" i="31"/>
  <c r="W139" i="31"/>
  <c r="AA139" i="31"/>
  <c r="AA121" i="31"/>
  <c r="W121" i="31"/>
  <c r="AA110" i="31"/>
  <c r="W110" i="31"/>
  <c r="AA52" i="31"/>
  <c r="W52" i="31"/>
  <c r="AA73" i="31"/>
  <c r="AA168" i="31"/>
  <c r="AA27" i="31"/>
  <c r="AA29" i="31"/>
  <c r="W29" i="31"/>
  <c r="W23" i="31"/>
  <c r="AA23" i="31"/>
  <c r="W24" i="31"/>
  <c r="AA24" i="31"/>
  <c r="AA190" i="31"/>
  <c r="W155" i="31"/>
  <c r="AA155" i="31"/>
  <c r="AA71" i="31"/>
  <c r="W71" i="31"/>
  <c r="Z171" i="31"/>
  <c r="AC170" i="31" s="1"/>
  <c r="AA171" i="31"/>
  <c r="W149" i="31"/>
  <c r="AA149" i="31"/>
  <c r="W33" i="31"/>
  <c r="AA33" i="31"/>
  <c r="AA164" i="31"/>
  <c r="Z164" i="31"/>
  <c r="AC163" i="31" s="1"/>
  <c r="AA152" i="31"/>
  <c r="W152" i="31"/>
  <c r="AA157" i="31"/>
  <c r="AA142" i="31"/>
  <c r="W142" i="31"/>
  <c r="AA201" i="31"/>
  <c r="W133" i="31"/>
  <c r="AA133" i="31"/>
  <c r="W47" i="31"/>
  <c r="AA47" i="31"/>
  <c r="W13" i="31"/>
  <c r="AA13" i="31"/>
  <c r="AA11" i="31"/>
  <c r="W11" i="31"/>
  <c r="AA34" i="31"/>
  <c r="AA37" i="31"/>
  <c r="W37" i="31"/>
  <c r="AA36" i="31"/>
  <c r="W8" i="31"/>
  <c r="AA8" i="31"/>
  <c r="AA195" i="31"/>
  <c r="Z195" i="31"/>
  <c r="AC194" i="31" s="1"/>
  <c r="W31" i="31"/>
  <c r="AA31" i="31"/>
  <c r="AA14" i="31"/>
  <c r="W14" i="31"/>
  <c r="AA175" i="31"/>
  <c r="W175" i="31"/>
  <c r="W123" i="31"/>
  <c r="AA123" i="31"/>
  <c r="AA69" i="31"/>
  <c r="W69" i="31"/>
  <c r="AA53" i="31"/>
  <c r="W53" i="31"/>
  <c r="AA191" i="31"/>
  <c r="AA205" i="31"/>
  <c r="AA173" i="31"/>
  <c r="AA75" i="31"/>
  <c r="W75" i="31"/>
  <c r="W54" i="31"/>
  <c r="AA54" i="31"/>
  <c r="AA140" i="31"/>
  <c r="W140" i="31"/>
  <c r="W217" i="31"/>
  <c r="AA217" i="31"/>
  <c r="AA129" i="31"/>
  <c r="W129" i="31"/>
  <c r="AA16" i="31"/>
  <c r="W16" i="31"/>
  <c r="AA26" i="31"/>
  <c r="W17" i="31"/>
  <c r="AA17" i="31"/>
  <c r="AA15" i="31"/>
  <c r="W15" i="31"/>
  <c r="W62" i="31"/>
  <c r="AA62" i="31"/>
  <c r="AA210" i="31"/>
  <c r="Z172" i="31"/>
  <c r="AC171" i="31" s="1"/>
  <c r="AA172" i="31"/>
  <c r="AA199" i="31"/>
  <c r="W127" i="31"/>
  <c r="AA127" i="31"/>
  <c r="W209" i="31"/>
  <c r="AA209" i="31"/>
  <c r="W131" i="31"/>
  <c r="AA131" i="31"/>
  <c r="W116" i="31"/>
  <c r="AA116" i="31"/>
  <c r="AA220" i="31"/>
  <c r="AA193" i="31"/>
  <c r="Z193" i="31"/>
  <c r="AC192" i="31" s="1"/>
  <c r="AA221" i="31"/>
  <c r="AA184" i="31"/>
  <c r="AA196" i="31"/>
  <c r="AA186" i="31"/>
  <c r="AA134" i="31"/>
  <c r="W134" i="31"/>
  <c r="AA100" i="31"/>
  <c r="W100" i="31"/>
  <c r="AA176" i="31"/>
  <c r="W130" i="31"/>
  <c r="AA130" i="31"/>
  <c r="AA132" i="31"/>
  <c r="W132" i="31"/>
  <c r="W108" i="31"/>
  <c r="AA108" i="31"/>
  <c r="W119" i="31"/>
  <c r="AA119" i="31"/>
  <c r="W114" i="31"/>
  <c r="AA114" i="31"/>
  <c r="W72" i="31"/>
  <c r="AA72" i="31"/>
  <c r="AA148" i="31"/>
  <c r="W148" i="31"/>
  <c r="AA61" i="31"/>
  <c r="W61" i="31"/>
  <c r="AA12" i="31"/>
  <c r="W12" i="31"/>
  <c r="W6" i="31"/>
  <c r="AA6" i="31"/>
  <c r="AA28" i="31"/>
  <c r="T262" i="30" l="1"/>
  <c r="U262" i="30" s="1"/>
  <c r="V262" i="30" s="1"/>
  <c r="T261" i="30"/>
  <c r="U261" i="30" s="1"/>
  <c r="V261" i="30" s="1"/>
  <c r="W261" i="30" s="1"/>
  <c r="T260" i="30"/>
  <c r="U260" i="30" s="1"/>
  <c r="V260" i="30" s="1"/>
  <c r="T259" i="30"/>
  <c r="U259" i="30" s="1"/>
  <c r="V259" i="30" s="1"/>
  <c r="W259" i="30" s="1"/>
  <c r="U258" i="30"/>
  <c r="V258" i="30" s="1"/>
  <c r="T258" i="30"/>
  <c r="T257" i="30"/>
  <c r="U257" i="30" s="1"/>
  <c r="V257" i="30" s="1"/>
  <c r="T256" i="30"/>
  <c r="U256" i="30" s="1"/>
  <c r="V256" i="30" s="1"/>
  <c r="W256" i="30" s="1"/>
  <c r="T255" i="30"/>
  <c r="U255" i="30" s="1"/>
  <c r="V255" i="30" s="1"/>
  <c r="T254" i="30"/>
  <c r="U254" i="30" s="1"/>
  <c r="V254" i="30" s="1"/>
  <c r="T253" i="30"/>
  <c r="U253" i="30" s="1"/>
  <c r="V253" i="30" s="1"/>
  <c r="W253" i="30" s="1"/>
  <c r="T252" i="30"/>
  <c r="U252" i="30" s="1"/>
  <c r="V252" i="30" s="1"/>
  <c r="W252" i="30" s="1"/>
  <c r="T251" i="30"/>
  <c r="U251" i="30" s="1"/>
  <c r="U250" i="30"/>
  <c r="V250" i="30" s="1"/>
  <c r="T250" i="30"/>
  <c r="T249" i="30"/>
  <c r="U249" i="30" s="1"/>
  <c r="V249" i="30" s="1"/>
  <c r="T248" i="30"/>
  <c r="U248" i="30" s="1"/>
  <c r="V248" i="30" s="1"/>
  <c r="W248" i="30" s="1"/>
  <c r="T247" i="30"/>
  <c r="U247" i="30" s="1"/>
  <c r="V247" i="30" s="1"/>
  <c r="W247" i="30" s="1"/>
  <c r="T246" i="30"/>
  <c r="U246" i="30" s="1"/>
  <c r="V246" i="30" s="1"/>
  <c r="T245" i="30"/>
  <c r="U245" i="30" s="1"/>
  <c r="V245" i="30" s="1"/>
  <c r="U244" i="30"/>
  <c r="V244" i="30" s="1"/>
  <c r="W244" i="30" s="1"/>
  <c r="T244" i="30"/>
  <c r="T243" i="30"/>
  <c r="U243" i="30" s="1"/>
  <c r="Y243" i="30" s="1"/>
  <c r="Z243" i="30" s="1"/>
  <c r="AC242" i="30" s="1"/>
  <c r="T242" i="30"/>
  <c r="U242" i="30" s="1"/>
  <c r="V242" i="30" s="1"/>
  <c r="T241" i="30"/>
  <c r="U241" i="30" s="1"/>
  <c r="T240" i="30"/>
  <c r="U240" i="30" s="1"/>
  <c r="V240" i="30" s="1"/>
  <c r="W240" i="30" s="1"/>
  <c r="T239" i="30"/>
  <c r="U239" i="30" s="1"/>
  <c r="V239" i="30" s="1"/>
  <c r="W239" i="30" s="1"/>
  <c r="T238" i="30"/>
  <c r="U238" i="30" s="1"/>
  <c r="V238" i="30" s="1"/>
  <c r="T237" i="30"/>
  <c r="U237" i="30" s="1"/>
  <c r="V237" i="30" s="1"/>
  <c r="W237" i="30" s="1"/>
  <c r="T236" i="30"/>
  <c r="U236" i="30" s="1"/>
  <c r="V236" i="30" s="1"/>
  <c r="T235" i="30"/>
  <c r="U235" i="30" s="1"/>
  <c r="V235" i="30" s="1"/>
  <c r="U234" i="30"/>
  <c r="V234" i="30" s="1"/>
  <c r="T234" i="30"/>
  <c r="T233" i="30"/>
  <c r="U233" i="30" s="1"/>
  <c r="V233" i="30" s="1"/>
  <c r="T232" i="30"/>
  <c r="U232" i="30" s="1"/>
  <c r="V232" i="30" s="1"/>
  <c r="W232" i="30" s="1"/>
  <c r="T231" i="30"/>
  <c r="U231" i="30" s="1"/>
  <c r="V231" i="30" s="1"/>
  <c r="W231" i="30" s="1"/>
  <c r="T230" i="30"/>
  <c r="U230" i="30" s="1"/>
  <c r="V230" i="30" s="1"/>
  <c r="T229" i="30"/>
  <c r="U229" i="30" s="1"/>
  <c r="V229" i="30" s="1"/>
  <c r="W229" i="30" s="1"/>
  <c r="T228" i="30"/>
  <c r="U228" i="30" s="1"/>
  <c r="V228" i="30" s="1"/>
  <c r="U227" i="30"/>
  <c r="V227" i="30" s="1"/>
  <c r="T227" i="30"/>
  <c r="U226" i="30"/>
  <c r="V226" i="30" s="1"/>
  <c r="T226" i="30"/>
  <c r="T225" i="30"/>
  <c r="U225" i="30" s="1"/>
  <c r="V225" i="30" s="1"/>
  <c r="T224" i="30"/>
  <c r="U224" i="30" s="1"/>
  <c r="T223" i="30"/>
  <c r="U223" i="30" s="1"/>
  <c r="V223" i="30" s="1"/>
  <c r="W223" i="30" s="1"/>
  <c r="T222" i="30"/>
  <c r="U222" i="30" s="1"/>
  <c r="V222" i="30" s="1"/>
  <c r="T221" i="30"/>
  <c r="U221" i="30" s="1"/>
  <c r="V221" i="30" s="1"/>
  <c r="W221" i="30" s="1"/>
  <c r="T220" i="30"/>
  <c r="U220" i="30" s="1"/>
  <c r="V220" i="30" s="1"/>
  <c r="U219" i="30"/>
  <c r="T219" i="30"/>
  <c r="T218" i="30"/>
  <c r="U218" i="30" s="1"/>
  <c r="Y218" i="30" s="1"/>
  <c r="Z218" i="30" s="1"/>
  <c r="AC217" i="30" s="1"/>
  <c r="T217" i="30"/>
  <c r="U217" i="30" s="1"/>
  <c r="V217" i="30" s="1"/>
  <c r="T216" i="30"/>
  <c r="U216" i="30" s="1"/>
  <c r="V216" i="30" s="1"/>
  <c r="W216" i="30" s="1"/>
  <c r="T215" i="30"/>
  <c r="U215" i="30" s="1"/>
  <c r="T214" i="30"/>
  <c r="U214" i="30" s="1"/>
  <c r="V214" i="30" s="1"/>
  <c r="W214" i="30" s="1"/>
  <c r="T213" i="30"/>
  <c r="U213" i="30" s="1"/>
  <c r="V213" i="30" s="1"/>
  <c r="W213" i="30" s="1"/>
  <c r="T212" i="30"/>
  <c r="U212" i="30" s="1"/>
  <c r="V212" i="30" s="1"/>
  <c r="W212" i="30" s="1"/>
  <c r="T211" i="30"/>
  <c r="U211" i="30" s="1"/>
  <c r="V211" i="30" s="1"/>
  <c r="T210" i="30"/>
  <c r="U210" i="30" s="1"/>
  <c r="V210" i="30" s="1"/>
  <c r="T209" i="30"/>
  <c r="U209" i="30" s="1"/>
  <c r="Y209" i="30" s="1"/>
  <c r="Z209" i="30" s="1"/>
  <c r="AC208" i="30" s="1"/>
  <c r="T208" i="30"/>
  <c r="U208" i="30" s="1"/>
  <c r="V208" i="30" s="1"/>
  <c r="W208" i="30" s="1"/>
  <c r="T207" i="30"/>
  <c r="U207" i="30" s="1"/>
  <c r="T206" i="30"/>
  <c r="U206" i="30" s="1"/>
  <c r="V206" i="30" s="1"/>
  <c r="T205" i="30"/>
  <c r="U205" i="30" s="1"/>
  <c r="V205" i="30" s="1"/>
  <c r="T204" i="30"/>
  <c r="U204" i="30" s="1"/>
  <c r="V204" i="30" s="1"/>
  <c r="W204" i="30" s="1"/>
  <c r="T203" i="30"/>
  <c r="U203" i="30" s="1"/>
  <c r="Y203" i="30" s="1"/>
  <c r="Z203" i="30" s="1"/>
  <c r="AC202" i="30" s="1"/>
  <c r="U202" i="30"/>
  <c r="V202" i="30" s="1"/>
  <c r="T202" i="30"/>
  <c r="T201" i="30"/>
  <c r="U201" i="30" s="1"/>
  <c r="V201" i="30" s="1"/>
  <c r="W201" i="30" s="1"/>
  <c r="T200" i="30"/>
  <c r="U200" i="30" s="1"/>
  <c r="V200" i="30" s="1"/>
  <c r="W200" i="30" s="1"/>
  <c r="T199" i="30"/>
  <c r="U199" i="30" s="1"/>
  <c r="V199" i="30" s="1"/>
  <c r="T198" i="30"/>
  <c r="U198" i="30" s="1"/>
  <c r="V198" i="30" s="1"/>
  <c r="T197" i="30"/>
  <c r="U197" i="30" s="1"/>
  <c r="V197" i="30" s="1"/>
  <c r="W197" i="30" s="1"/>
  <c r="T196" i="30"/>
  <c r="U196" i="30" s="1"/>
  <c r="V196" i="30" s="1"/>
  <c r="T195" i="30"/>
  <c r="U195" i="30" s="1"/>
  <c r="V195" i="30" s="1"/>
  <c r="T194" i="30"/>
  <c r="U194" i="30" s="1"/>
  <c r="T193" i="30"/>
  <c r="U193" i="30" s="1"/>
  <c r="V193" i="30" s="1"/>
  <c r="W193" i="30" s="1"/>
  <c r="T192" i="30"/>
  <c r="U192" i="30" s="1"/>
  <c r="V192" i="30" s="1"/>
  <c r="T191" i="30"/>
  <c r="U191" i="30" s="1"/>
  <c r="V191" i="30" s="1"/>
  <c r="W191" i="30" s="1"/>
  <c r="T190" i="30"/>
  <c r="U190" i="30" s="1"/>
  <c r="U189" i="30"/>
  <c r="V189" i="30" s="1"/>
  <c r="W189" i="30" s="1"/>
  <c r="T189" i="30"/>
  <c r="T188" i="30"/>
  <c r="U188" i="30" s="1"/>
  <c r="V188" i="30" s="1"/>
  <c r="W188" i="30" s="1"/>
  <c r="T187" i="30"/>
  <c r="U187" i="30" s="1"/>
  <c r="T186" i="30"/>
  <c r="U186" i="30" s="1"/>
  <c r="V186" i="30" s="1"/>
  <c r="T185" i="30"/>
  <c r="U185" i="30" s="1"/>
  <c r="V185" i="30" s="1"/>
  <c r="W185" i="30" s="1"/>
  <c r="T184" i="30"/>
  <c r="U184" i="30" s="1"/>
  <c r="V184" i="30" s="1"/>
  <c r="W184" i="30" s="1"/>
  <c r="T183" i="30"/>
  <c r="U183" i="30" s="1"/>
  <c r="T182" i="30"/>
  <c r="U182" i="30" s="1"/>
  <c r="U181" i="30"/>
  <c r="V181" i="30" s="1"/>
  <c r="W181" i="30" s="1"/>
  <c r="T181" i="30"/>
  <c r="T180" i="30"/>
  <c r="U180" i="30" s="1"/>
  <c r="V180" i="30" s="1"/>
  <c r="W180" i="30" s="1"/>
  <c r="T179" i="30"/>
  <c r="U179" i="30" s="1"/>
  <c r="V179" i="30" s="1"/>
  <c r="W179" i="30" s="1"/>
  <c r="T178" i="30"/>
  <c r="U178" i="30" s="1"/>
  <c r="V178" i="30" s="1"/>
  <c r="T177" i="30"/>
  <c r="U177" i="30" s="1"/>
  <c r="V177" i="30" s="1"/>
  <c r="W177" i="30" s="1"/>
  <c r="T176" i="30"/>
  <c r="U176" i="30" s="1"/>
  <c r="V176" i="30" s="1"/>
  <c r="W176" i="30" s="1"/>
  <c r="T175" i="30"/>
  <c r="U175" i="30" s="1"/>
  <c r="V175" i="30" s="1"/>
  <c r="W175" i="30" s="1"/>
  <c r="T174" i="30"/>
  <c r="U174" i="30" s="1"/>
  <c r="V174" i="30" s="1"/>
  <c r="W174" i="30" s="1"/>
  <c r="T173" i="30"/>
  <c r="U173" i="30" s="1"/>
  <c r="V173" i="30" s="1"/>
  <c r="W173" i="30" s="1"/>
  <c r="T172" i="30"/>
  <c r="U172" i="30" s="1"/>
  <c r="V172" i="30" s="1"/>
  <c r="W172" i="30" s="1"/>
  <c r="T171" i="30"/>
  <c r="U171" i="30" s="1"/>
  <c r="V171" i="30" s="1"/>
  <c r="W171" i="30" s="1"/>
  <c r="T170" i="30"/>
  <c r="U170" i="30" s="1"/>
  <c r="V170" i="30" s="1"/>
  <c r="T169" i="30"/>
  <c r="U169" i="30" s="1"/>
  <c r="V169" i="30" s="1"/>
  <c r="W169" i="30" s="1"/>
  <c r="T168" i="30"/>
  <c r="U168" i="30" s="1"/>
  <c r="V168" i="30" s="1"/>
  <c r="W168" i="30" s="1"/>
  <c r="T167" i="30"/>
  <c r="U167" i="30" s="1"/>
  <c r="V167" i="30" s="1"/>
  <c r="W167" i="30" s="1"/>
  <c r="T166" i="30"/>
  <c r="U166" i="30" s="1"/>
  <c r="V166" i="30" s="1"/>
  <c r="T165" i="30"/>
  <c r="U165" i="30" s="1"/>
  <c r="T164" i="30"/>
  <c r="U164" i="30" s="1"/>
  <c r="T163" i="30"/>
  <c r="U163" i="30" s="1"/>
  <c r="V163" i="30" s="1"/>
  <c r="W163" i="30" s="1"/>
  <c r="T162" i="30"/>
  <c r="U162" i="30" s="1"/>
  <c r="V162" i="30" s="1"/>
  <c r="W162" i="30" s="1"/>
  <c r="T161" i="30"/>
  <c r="U161" i="30" s="1"/>
  <c r="Y161" i="30" s="1"/>
  <c r="Z161" i="30" s="1"/>
  <c r="AC160" i="30" s="1"/>
  <c r="T160" i="30"/>
  <c r="U160" i="30" s="1"/>
  <c r="V160" i="30" s="1"/>
  <c r="T159" i="30"/>
  <c r="U159" i="30" s="1"/>
  <c r="Y159" i="30" s="1"/>
  <c r="Z159" i="30" s="1"/>
  <c r="AC158" i="30" s="1"/>
  <c r="T158" i="30"/>
  <c r="U158" i="30" s="1"/>
  <c r="T157" i="30"/>
  <c r="U157" i="30" s="1"/>
  <c r="T156" i="30"/>
  <c r="U156" i="30" s="1"/>
  <c r="T155" i="30"/>
  <c r="U155" i="30" s="1"/>
  <c r="V155" i="30" s="1"/>
  <c r="W155" i="30" s="1"/>
  <c r="T154" i="30"/>
  <c r="U154" i="30" s="1"/>
  <c r="V154" i="30" s="1"/>
  <c r="U153" i="30"/>
  <c r="T153" i="30"/>
  <c r="T152" i="30"/>
  <c r="U152" i="30" s="1"/>
  <c r="V152" i="30" s="1"/>
  <c r="T151" i="30"/>
  <c r="U151" i="30" s="1"/>
  <c r="Y151" i="30" s="1"/>
  <c r="Z151" i="30" s="1"/>
  <c r="AC150" i="30" s="1"/>
  <c r="T150" i="30"/>
  <c r="U150" i="30" s="1"/>
  <c r="Y150" i="30" s="1"/>
  <c r="Z150" i="30" s="1"/>
  <c r="AC149" i="30" s="1"/>
  <c r="T149" i="30"/>
  <c r="U149" i="30" s="1"/>
  <c r="T148" i="30"/>
  <c r="U148" i="30" s="1"/>
  <c r="T147" i="30"/>
  <c r="U147" i="30" s="1"/>
  <c r="V147" i="30" s="1"/>
  <c r="W147" i="30" s="1"/>
  <c r="T146" i="30"/>
  <c r="U146" i="30" s="1"/>
  <c r="V146" i="30" s="1"/>
  <c r="T145" i="30"/>
  <c r="U145" i="30" s="1"/>
  <c r="V145" i="30" s="1"/>
  <c r="W145" i="30" s="1"/>
  <c r="T144" i="30"/>
  <c r="U144" i="30" s="1"/>
  <c r="T143" i="30"/>
  <c r="U143" i="30" s="1"/>
  <c r="Y143" i="30" s="1"/>
  <c r="Z143" i="30" s="1"/>
  <c r="AC142" i="30" s="1"/>
  <c r="T142" i="30"/>
  <c r="U142" i="30" s="1"/>
  <c r="Y142" i="30" s="1"/>
  <c r="Z142" i="30" s="1"/>
  <c r="AC141" i="30" s="1"/>
  <c r="T141" i="30"/>
  <c r="U141" i="30" s="1"/>
  <c r="T140" i="30"/>
  <c r="U140" i="30" s="1"/>
  <c r="T139" i="30"/>
  <c r="U139" i="30" s="1"/>
  <c r="V139" i="30" s="1"/>
  <c r="T138" i="30"/>
  <c r="U138" i="30" s="1"/>
  <c r="T137" i="30"/>
  <c r="U137" i="30" s="1"/>
  <c r="T136" i="30"/>
  <c r="U136" i="30" s="1"/>
  <c r="U135" i="30"/>
  <c r="T135" i="30"/>
  <c r="T134" i="30"/>
  <c r="U134" i="30" s="1"/>
  <c r="Y134" i="30" s="1"/>
  <c r="Z134" i="30" s="1"/>
  <c r="AC133" i="30" s="1"/>
  <c r="T133" i="30"/>
  <c r="U133" i="30" s="1"/>
  <c r="T132" i="30"/>
  <c r="U132" i="30" s="1"/>
  <c r="T131" i="30"/>
  <c r="U131" i="30" s="1"/>
  <c r="V131" i="30" s="1"/>
  <c r="T130" i="30"/>
  <c r="U130" i="30" s="1"/>
  <c r="T129" i="30"/>
  <c r="U129" i="30" s="1"/>
  <c r="T128" i="30"/>
  <c r="U128" i="30" s="1"/>
  <c r="U127" i="30"/>
  <c r="T127" i="30"/>
  <c r="T126" i="30"/>
  <c r="U126" i="30" s="1"/>
  <c r="Y126" i="30" s="1"/>
  <c r="Z126" i="30" s="1"/>
  <c r="AC125" i="30" s="1"/>
  <c r="T125" i="30"/>
  <c r="U125" i="30" s="1"/>
  <c r="T124" i="30"/>
  <c r="U124" i="30" s="1"/>
  <c r="T123" i="30"/>
  <c r="U123" i="30" s="1"/>
  <c r="V123" i="30" s="1"/>
  <c r="T122" i="30"/>
  <c r="U122" i="30" s="1"/>
  <c r="T121" i="30"/>
  <c r="U121" i="30" s="1"/>
  <c r="T120" i="30"/>
  <c r="U120" i="30" s="1"/>
  <c r="U119" i="30"/>
  <c r="Y119" i="30" s="1"/>
  <c r="Z119" i="30" s="1"/>
  <c r="AC118" i="30" s="1"/>
  <c r="T119" i="30"/>
  <c r="T118" i="30"/>
  <c r="U118" i="30" s="1"/>
  <c r="Y118" i="30" s="1"/>
  <c r="Z118" i="30" s="1"/>
  <c r="AC117" i="30" s="1"/>
  <c r="T117" i="30"/>
  <c r="U117" i="30" s="1"/>
  <c r="T116" i="30"/>
  <c r="U116" i="30" s="1"/>
  <c r="T115" i="30"/>
  <c r="U115" i="30" s="1"/>
  <c r="V115" i="30" s="1"/>
  <c r="W115" i="30" s="1"/>
  <c r="T114" i="30"/>
  <c r="U114" i="30" s="1"/>
  <c r="Y114" i="30" s="1"/>
  <c r="Z114" i="30" s="1"/>
  <c r="AC113" i="30" s="1"/>
  <c r="U113" i="30"/>
  <c r="Y113" i="30" s="1"/>
  <c r="Z113" i="30" s="1"/>
  <c r="AC112" i="30" s="1"/>
  <c r="T113" i="30"/>
  <c r="T112" i="30"/>
  <c r="U112" i="30" s="1"/>
  <c r="U111" i="30"/>
  <c r="Y111" i="30" s="1"/>
  <c r="Z111" i="30" s="1"/>
  <c r="AC110" i="30" s="1"/>
  <c r="T111" i="30"/>
  <c r="T110" i="30"/>
  <c r="U110" i="30" s="1"/>
  <c r="Y110" i="30" s="1"/>
  <c r="Z110" i="30" s="1"/>
  <c r="AC109" i="30" s="1"/>
  <c r="T109" i="30"/>
  <c r="U109" i="30" s="1"/>
  <c r="T108" i="30"/>
  <c r="U108" i="30" s="1"/>
  <c r="T107" i="30"/>
  <c r="U107" i="30" s="1"/>
  <c r="V107" i="30" s="1"/>
  <c r="W107" i="30" s="1"/>
  <c r="T106" i="30"/>
  <c r="U106" i="30" s="1"/>
  <c r="Y106" i="30" s="1"/>
  <c r="Z106" i="30" s="1"/>
  <c r="AC105" i="30" s="1"/>
  <c r="T105" i="30"/>
  <c r="U105" i="30" s="1"/>
  <c r="T104" i="30"/>
  <c r="U104" i="30" s="1"/>
  <c r="U103" i="30"/>
  <c r="Y103" i="30" s="1"/>
  <c r="Z103" i="30" s="1"/>
  <c r="AC102" i="30" s="1"/>
  <c r="T103" i="30"/>
  <c r="T102" i="30"/>
  <c r="U102" i="30" s="1"/>
  <c r="Y102" i="30" s="1"/>
  <c r="Z102" i="30" s="1"/>
  <c r="AC101" i="30" s="1"/>
  <c r="T101" i="30"/>
  <c r="U101" i="30" s="1"/>
  <c r="T100" i="30"/>
  <c r="U100" i="30" s="1"/>
  <c r="T99" i="30"/>
  <c r="U99" i="30" s="1"/>
  <c r="V99" i="30" s="1"/>
  <c r="W99" i="30" s="1"/>
  <c r="T98" i="30"/>
  <c r="U98" i="30" s="1"/>
  <c r="Y98" i="30" s="1"/>
  <c r="Z98" i="30" s="1"/>
  <c r="AC97" i="30" s="1"/>
  <c r="T97" i="30"/>
  <c r="U97" i="30" s="1"/>
  <c r="T96" i="30"/>
  <c r="U96" i="30" s="1"/>
  <c r="U95" i="30"/>
  <c r="Y95" i="30" s="1"/>
  <c r="Z95" i="30" s="1"/>
  <c r="AC94" i="30" s="1"/>
  <c r="T95" i="30"/>
  <c r="T94" i="30"/>
  <c r="U94" i="30" s="1"/>
  <c r="Y94" i="30" s="1"/>
  <c r="Z94" i="30" s="1"/>
  <c r="AC93" i="30" s="1"/>
  <c r="U93" i="30"/>
  <c r="T93" i="30"/>
  <c r="T92" i="30"/>
  <c r="U92" i="30" s="1"/>
  <c r="T91" i="30"/>
  <c r="U91" i="30" s="1"/>
  <c r="V91" i="30" s="1"/>
  <c r="W91" i="30" s="1"/>
  <c r="T90" i="30"/>
  <c r="U90" i="30" s="1"/>
  <c r="Y90" i="30" s="1"/>
  <c r="Z90" i="30" s="1"/>
  <c r="AC89" i="30" s="1"/>
  <c r="T89" i="30"/>
  <c r="U89" i="30" s="1"/>
  <c r="T88" i="30"/>
  <c r="U88" i="30" s="1"/>
  <c r="U87" i="30"/>
  <c r="Y87" i="30" s="1"/>
  <c r="Z87" i="30" s="1"/>
  <c r="AC86" i="30" s="1"/>
  <c r="T87" i="30"/>
  <c r="T86" i="30"/>
  <c r="U86" i="30" s="1"/>
  <c r="Y86" i="30" s="1"/>
  <c r="Z86" i="30" s="1"/>
  <c r="AC85" i="30" s="1"/>
  <c r="T85" i="30"/>
  <c r="U85" i="30" s="1"/>
  <c r="T84" i="30"/>
  <c r="U84" i="30" s="1"/>
  <c r="T83" i="30"/>
  <c r="U83" i="30" s="1"/>
  <c r="V83" i="30" s="1"/>
  <c r="W83" i="30" s="1"/>
  <c r="T82" i="30"/>
  <c r="U82" i="30" s="1"/>
  <c r="Y82" i="30" s="1"/>
  <c r="Z82" i="30" s="1"/>
  <c r="AC81" i="30" s="1"/>
  <c r="T81" i="30"/>
  <c r="U81" i="30" s="1"/>
  <c r="T80" i="30"/>
  <c r="U80" i="30" s="1"/>
  <c r="U79" i="30"/>
  <c r="Y79" i="30" s="1"/>
  <c r="Z79" i="30" s="1"/>
  <c r="AC78" i="30" s="1"/>
  <c r="T79" i="30"/>
  <c r="T78" i="30"/>
  <c r="U78" i="30" s="1"/>
  <c r="Y78" i="30" s="1"/>
  <c r="Z78" i="30" s="1"/>
  <c r="AC77" i="30" s="1"/>
  <c r="T77" i="30"/>
  <c r="U77" i="30" s="1"/>
  <c r="T76" i="30"/>
  <c r="U76" i="30" s="1"/>
  <c r="T75" i="30"/>
  <c r="U75" i="30" s="1"/>
  <c r="V75" i="30" s="1"/>
  <c r="W75" i="30" s="1"/>
  <c r="T74" i="30"/>
  <c r="U74" i="30" s="1"/>
  <c r="Y74" i="30" s="1"/>
  <c r="Z74" i="30" s="1"/>
  <c r="AC73" i="30" s="1"/>
  <c r="T73" i="30"/>
  <c r="U73" i="30" s="1"/>
  <c r="Y73" i="30" s="1"/>
  <c r="Z73" i="30" s="1"/>
  <c r="AC72" i="30" s="1"/>
  <c r="T72" i="30"/>
  <c r="U72" i="30" s="1"/>
  <c r="T71" i="30"/>
  <c r="U71" i="30" s="1"/>
  <c r="Y71" i="30" s="1"/>
  <c r="Z71" i="30" s="1"/>
  <c r="AC70" i="30" s="1"/>
  <c r="T70" i="30"/>
  <c r="U70" i="30" s="1"/>
  <c r="Y70" i="30" s="1"/>
  <c r="Z70" i="30" s="1"/>
  <c r="AC69" i="30" s="1"/>
  <c r="T69" i="30"/>
  <c r="U69" i="30" s="1"/>
  <c r="T68" i="30"/>
  <c r="U68" i="30" s="1"/>
  <c r="T67" i="30"/>
  <c r="U67" i="30" s="1"/>
  <c r="T66" i="30"/>
  <c r="U66" i="30" s="1"/>
  <c r="T65" i="30"/>
  <c r="U65" i="30" s="1"/>
  <c r="T64" i="30"/>
  <c r="U64" i="30" s="1"/>
  <c r="T63" i="30"/>
  <c r="U63" i="30" s="1"/>
  <c r="T62" i="30"/>
  <c r="U62" i="30" s="1"/>
  <c r="Y62" i="30" s="1"/>
  <c r="Z62" i="30" s="1"/>
  <c r="AC61" i="30" s="1"/>
  <c r="T61" i="30"/>
  <c r="U61" i="30" s="1"/>
  <c r="Y61" i="30" s="1"/>
  <c r="Z61" i="30" s="1"/>
  <c r="AC60" i="30" s="1"/>
  <c r="T60" i="30"/>
  <c r="U60" i="30" s="1"/>
  <c r="V60" i="30" s="1"/>
  <c r="T59" i="30"/>
  <c r="U59" i="30" s="1"/>
  <c r="V59" i="30" s="1"/>
  <c r="W59" i="30" s="1"/>
  <c r="T58" i="30"/>
  <c r="U58" i="30" s="1"/>
  <c r="T57" i="30"/>
  <c r="U57" i="30" s="1"/>
  <c r="T56" i="30"/>
  <c r="U56" i="30" s="1"/>
  <c r="T55" i="30"/>
  <c r="U55" i="30" s="1"/>
  <c r="U54" i="30"/>
  <c r="Y54" i="30" s="1"/>
  <c r="Z54" i="30" s="1"/>
  <c r="AC53" i="30" s="1"/>
  <c r="T54" i="30"/>
  <c r="T53" i="30"/>
  <c r="U53" i="30" s="1"/>
  <c r="V53" i="30" s="1"/>
  <c r="T52" i="30"/>
  <c r="U52" i="30" s="1"/>
  <c r="V52" i="30" s="1"/>
  <c r="T51" i="30"/>
  <c r="U51" i="30" s="1"/>
  <c r="V51" i="30" s="1"/>
  <c r="W51" i="30" s="1"/>
  <c r="T50" i="30"/>
  <c r="U50" i="30" s="1"/>
  <c r="T49" i="30"/>
  <c r="U49" i="30" s="1"/>
  <c r="T48" i="30"/>
  <c r="U48" i="30" s="1"/>
  <c r="T47" i="30"/>
  <c r="U47" i="30" s="1"/>
  <c r="V47" i="30" s="1"/>
  <c r="T46" i="30"/>
  <c r="U46" i="30" s="1"/>
  <c r="T45" i="30"/>
  <c r="U45" i="30" s="1"/>
  <c r="T44" i="30"/>
  <c r="U44" i="30" s="1"/>
  <c r="V44" i="30" s="1"/>
  <c r="T43" i="30"/>
  <c r="U43" i="30" s="1"/>
  <c r="V43" i="30" s="1"/>
  <c r="W43" i="30" s="1"/>
  <c r="T42" i="30"/>
  <c r="U42" i="30" s="1"/>
  <c r="T41" i="30"/>
  <c r="U41" i="30" s="1"/>
  <c r="T40" i="30"/>
  <c r="U40" i="30" s="1"/>
  <c r="T39" i="30"/>
  <c r="U39" i="30" s="1"/>
  <c r="V39" i="30" s="1"/>
  <c r="U38" i="30"/>
  <c r="Y38" i="30" s="1"/>
  <c r="Z38" i="30" s="1"/>
  <c r="AC37" i="30" s="1"/>
  <c r="T38" i="30"/>
  <c r="T37" i="30"/>
  <c r="U37" i="30" s="1"/>
  <c r="T36" i="30"/>
  <c r="U36" i="30" s="1"/>
  <c r="V36" i="30" s="1"/>
  <c r="T35" i="30"/>
  <c r="U35" i="30" s="1"/>
  <c r="V35" i="30" s="1"/>
  <c r="W35" i="30" s="1"/>
  <c r="T34" i="30"/>
  <c r="U34" i="30" s="1"/>
  <c r="T33" i="30"/>
  <c r="U33" i="30" s="1"/>
  <c r="T32" i="30"/>
  <c r="U32" i="30" s="1"/>
  <c r="T31" i="30"/>
  <c r="U31" i="30" s="1"/>
  <c r="V31" i="30" s="1"/>
  <c r="T30" i="30"/>
  <c r="U30" i="30" s="1"/>
  <c r="Y30" i="30" s="1"/>
  <c r="Z30" i="30" s="1"/>
  <c r="AC29" i="30" s="1"/>
  <c r="T29" i="30"/>
  <c r="U29" i="30" s="1"/>
  <c r="T28" i="30"/>
  <c r="U28" i="30" s="1"/>
  <c r="V28" i="30" s="1"/>
  <c r="T27" i="30"/>
  <c r="U27" i="30" s="1"/>
  <c r="V27" i="30" s="1"/>
  <c r="W27" i="30" s="1"/>
  <c r="E27" i="30"/>
  <c r="T26" i="30"/>
  <c r="U26" i="30" s="1"/>
  <c r="U25" i="30"/>
  <c r="T25" i="30"/>
  <c r="T24" i="30"/>
  <c r="U24" i="30" s="1"/>
  <c r="U23" i="30"/>
  <c r="Y23" i="30" s="1"/>
  <c r="Z23" i="30" s="1"/>
  <c r="AC22" i="30" s="1"/>
  <c r="T23" i="30"/>
  <c r="T22" i="30"/>
  <c r="U22" i="30" s="1"/>
  <c r="V22" i="30" s="1"/>
  <c r="E22" i="30"/>
  <c r="T21" i="30"/>
  <c r="U21" i="30" s="1"/>
  <c r="V21" i="30" s="1"/>
  <c r="W21" i="30" s="1"/>
  <c r="T20" i="30"/>
  <c r="U20" i="30" s="1"/>
  <c r="T19" i="30"/>
  <c r="U19" i="30" s="1"/>
  <c r="T18" i="30"/>
  <c r="U18" i="30" s="1"/>
  <c r="T17" i="30"/>
  <c r="U17" i="30" s="1"/>
  <c r="Y17" i="30" s="1"/>
  <c r="Z17" i="30" s="1"/>
  <c r="AC16" i="30" s="1"/>
  <c r="T16" i="30"/>
  <c r="U16" i="30" s="1"/>
  <c r="Y16" i="30" s="1"/>
  <c r="Z16" i="30" s="1"/>
  <c r="AC15" i="30" s="1"/>
  <c r="T15" i="30"/>
  <c r="U15" i="30" s="1"/>
  <c r="Y15" i="30" s="1"/>
  <c r="Z15" i="30" s="1"/>
  <c r="AC14" i="30" s="1"/>
  <c r="T14" i="30"/>
  <c r="U14" i="30" s="1"/>
  <c r="V14" i="30" s="1"/>
  <c r="W14" i="30" s="1"/>
  <c r="T13" i="30"/>
  <c r="U13" i="30" s="1"/>
  <c r="V13" i="30" s="1"/>
  <c r="W13" i="30" s="1"/>
  <c r="T12" i="30"/>
  <c r="U12" i="30" s="1"/>
  <c r="T11" i="30"/>
  <c r="U11" i="30" s="1"/>
  <c r="T10" i="30"/>
  <c r="U10" i="30" s="1"/>
  <c r="T9" i="30"/>
  <c r="U9" i="30" s="1"/>
  <c r="Y9" i="30" s="1"/>
  <c r="Z9" i="30" s="1"/>
  <c r="AC8" i="30" s="1"/>
  <c r="U8" i="30"/>
  <c r="Y8" i="30" s="1"/>
  <c r="Z8" i="30" s="1"/>
  <c r="AC7" i="30" s="1"/>
  <c r="T8" i="30"/>
  <c r="T7" i="30"/>
  <c r="U7" i="30" s="1"/>
  <c r="V7" i="30" s="1"/>
  <c r="T6" i="30"/>
  <c r="U6" i="30" s="1"/>
  <c r="V6" i="30" s="1"/>
  <c r="W6" i="30" s="1"/>
  <c r="T5" i="30"/>
  <c r="U5" i="30" s="1"/>
  <c r="V5" i="30" s="1"/>
  <c r="W5" i="30" s="1"/>
  <c r="T4" i="30"/>
  <c r="U4" i="30" s="1"/>
  <c r="Y4" i="30" s="1"/>
  <c r="Z4" i="30" s="1"/>
  <c r="X16" i="29"/>
  <c r="AB4" i="29" a="1"/>
  <c r="AB4" i="29" s="1"/>
  <c r="X5" i="29"/>
  <c r="X6" i="29"/>
  <c r="X7" i="29"/>
  <c r="X8" i="29"/>
  <c r="X9" i="29"/>
  <c r="X10" i="29"/>
  <c r="X11" i="29"/>
  <c r="X12" i="29"/>
  <c r="X13" i="29"/>
  <c r="X14" i="29"/>
  <c r="X15" i="29"/>
  <c r="X17" i="29"/>
  <c r="X18" i="29"/>
  <c r="X19" i="29"/>
  <c r="X20" i="29"/>
  <c r="X21" i="29"/>
  <c r="X22" i="29"/>
  <c r="X23" i="29"/>
  <c r="X24" i="29"/>
  <c r="X25" i="29"/>
  <c r="X26" i="29"/>
  <c r="X27" i="29"/>
  <c r="X28" i="29"/>
  <c r="X29" i="29"/>
  <c r="X30" i="29"/>
  <c r="X31" i="29"/>
  <c r="X32" i="29"/>
  <c r="X33" i="29"/>
  <c r="X34" i="29"/>
  <c r="X35" i="29"/>
  <c r="X36" i="29"/>
  <c r="X37" i="29"/>
  <c r="X38" i="29"/>
  <c r="X39" i="29"/>
  <c r="X40" i="29"/>
  <c r="X41" i="29"/>
  <c r="X42" i="29"/>
  <c r="X43" i="29"/>
  <c r="X44" i="29"/>
  <c r="X45" i="29"/>
  <c r="X46" i="29"/>
  <c r="X47" i="29"/>
  <c r="X48" i="29"/>
  <c r="X49" i="29"/>
  <c r="X50" i="29"/>
  <c r="X51" i="29"/>
  <c r="X52" i="29"/>
  <c r="X53" i="29"/>
  <c r="X54" i="29"/>
  <c r="X55" i="29"/>
  <c r="X56" i="29"/>
  <c r="X57" i="29"/>
  <c r="X58" i="29"/>
  <c r="X59" i="29"/>
  <c r="X60" i="29"/>
  <c r="X61" i="29"/>
  <c r="X62" i="29"/>
  <c r="X63" i="29"/>
  <c r="X64" i="29"/>
  <c r="X65" i="29"/>
  <c r="X66" i="29"/>
  <c r="X67" i="29"/>
  <c r="X68" i="29"/>
  <c r="X69" i="29"/>
  <c r="X70" i="29"/>
  <c r="X71" i="29"/>
  <c r="X72" i="29"/>
  <c r="X73" i="29"/>
  <c r="X74" i="29"/>
  <c r="X75" i="29"/>
  <c r="X76" i="29"/>
  <c r="X77" i="29"/>
  <c r="X78" i="29"/>
  <c r="X79" i="29"/>
  <c r="X80" i="29"/>
  <c r="X81" i="29"/>
  <c r="X82" i="29"/>
  <c r="X83" i="29"/>
  <c r="X84" i="29"/>
  <c r="X85" i="29"/>
  <c r="X86" i="29"/>
  <c r="X87" i="29"/>
  <c r="X88" i="29"/>
  <c r="X89" i="29"/>
  <c r="X90" i="29"/>
  <c r="X91" i="29"/>
  <c r="X92" i="29"/>
  <c r="X93" i="29"/>
  <c r="X94" i="29"/>
  <c r="X95" i="29"/>
  <c r="X96" i="29"/>
  <c r="X97" i="29"/>
  <c r="X98" i="29"/>
  <c r="X99" i="29"/>
  <c r="X100" i="29"/>
  <c r="X101" i="29"/>
  <c r="X102" i="29"/>
  <c r="X103" i="29"/>
  <c r="X104" i="29"/>
  <c r="X105" i="29"/>
  <c r="X106" i="29"/>
  <c r="X107" i="29"/>
  <c r="X108" i="29"/>
  <c r="X109" i="29"/>
  <c r="X110" i="29"/>
  <c r="X111" i="29"/>
  <c r="X112" i="29"/>
  <c r="X113" i="29"/>
  <c r="X114" i="29"/>
  <c r="X115" i="29"/>
  <c r="X116" i="29"/>
  <c r="X117" i="29"/>
  <c r="X118" i="29"/>
  <c r="X119" i="29"/>
  <c r="X120" i="29"/>
  <c r="X121" i="29"/>
  <c r="X122" i="29"/>
  <c r="X123" i="29"/>
  <c r="X124" i="29"/>
  <c r="X125" i="29"/>
  <c r="X126" i="29"/>
  <c r="X127" i="29"/>
  <c r="X128" i="29"/>
  <c r="X129" i="29"/>
  <c r="X130" i="29"/>
  <c r="X131" i="29"/>
  <c r="X132" i="29"/>
  <c r="X133" i="29"/>
  <c r="X134" i="29"/>
  <c r="X135" i="29"/>
  <c r="X136" i="29"/>
  <c r="X137" i="29"/>
  <c r="X138" i="29"/>
  <c r="X139" i="29"/>
  <c r="X140" i="29"/>
  <c r="X141" i="29"/>
  <c r="X142" i="29"/>
  <c r="X143" i="29"/>
  <c r="X144" i="29"/>
  <c r="X145" i="29"/>
  <c r="X146" i="29"/>
  <c r="X147" i="29"/>
  <c r="X148" i="29"/>
  <c r="X149" i="29"/>
  <c r="X150" i="29"/>
  <c r="X151" i="29"/>
  <c r="X152" i="29"/>
  <c r="X153" i="29"/>
  <c r="X154" i="29"/>
  <c r="X155" i="29"/>
  <c r="X156" i="29"/>
  <c r="X157" i="29"/>
  <c r="X158" i="29"/>
  <c r="X159" i="29"/>
  <c r="X160" i="29"/>
  <c r="X161" i="29"/>
  <c r="X162" i="29"/>
  <c r="X163" i="29"/>
  <c r="X164" i="29"/>
  <c r="X165" i="29"/>
  <c r="X166" i="29"/>
  <c r="X167" i="29"/>
  <c r="X168" i="29"/>
  <c r="X169" i="29"/>
  <c r="X170" i="29"/>
  <c r="X171" i="29"/>
  <c r="X172" i="29"/>
  <c r="X173" i="29"/>
  <c r="X174" i="29"/>
  <c r="X175" i="29"/>
  <c r="X176" i="29"/>
  <c r="X177" i="29"/>
  <c r="X178" i="29"/>
  <c r="X179" i="29"/>
  <c r="X180" i="29"/>
  <c r="X181" i="29"/>
  <c r="X182" i="29"/>
  <c r="X183" i="29"/>
  <c r="X184" i="29"/>
  <c r="X185" i="29"/>
  <c r="X186" i="29"/>
  <c r="X187" i="29"/>
  <c r="X188" i="29"/>
  <c r="X189" i="29"/>
  <c r="X190" i="29"/>
  <c r="X191" i="29"/>
  <c r="X192" i="29"/>
  <c r="X193" i="29"/>
  <c r="X194" i="29"/>
  <c r="X195" i="29"/>
  <c r="X196" i="29"/>
  <c r="X197" i="29"/>
  <c r="X198" i="29"/>
  <c r="X199" i="29"/>
  <c r="X200" i="29"/>
  <c r="X201" i="29"/>
  <c r="X202" i="29"/>
  <c r="X203" i="29"/>
  <c r="X204" i="29"/>
  <c r="X205" i="29"/>
  <c r="X206" i="29"/>
  <c r="X207" i="29"/>
  <c r="X208" i="29"/>
  <c r="X209" i="29"/>
  <c r="X210" i="29"/>
  <c r="X211" i="29"/>
  <c r="X212" i="29"/>
  <c r="X213" i="29"/>
  <c r="X214" i="29"/>
  <c r="X215" i="29"/>
  <c r="X216" i="29"/>
  <c r="X217" i="29"/>
  <c r="X218" i="29"/>
  <c r="X219" i="29"/>
  <c r="X220" i="29"/>
  <c r="X221" i="29"/>
  <c r="X222" i="29"/>
  <c r="X223" i="29"/>
  <c r="X224" i="29"/>
  <c r="X225" i="29"/>
  <c r="X226" i="29"/>
  <c r="X227" i="29"/>
  <c r="X228" i="29"/>
  <c r="X229" i="29"/>
  <c r="X230" i="29"/>
  <c r="X231" i="29"/>
  <c r="X232" i="29"/>
  <c r="X233" i="29"/>
  <c r="X234" i="29"/>
  <c r="X235" i="29"/>
  <c r="X236" i="29"/>
  <c r="X237" i="29"/>
  <c r="X238" i="29"/>
  <c r="X239" i="29"/>
  <c r="X240" i="29"/>
  <c r="X241" i="29"/>
  <c r="X242" i="29"/>
  <c r="X243" i="29"/>
  <c r="X244" i="29"/>
  <c r="X245" i="29"/>
  <c r="X246" i="29"/>
  <c r="X247" i="29"/>
  <c r="X248" i="29"/>
  <c r="X249" i="29"/>
  <c r="X250" i="29"/>
  <c r="X251" i="29"/>
  <c r="X252" i="29"/>
  <c r="X253" i="29"/>
  <c r="X254" i="29"/>
  <c r="X255" i="29"/>
  <c r="X256" i="29"/>
  <c r="X257" i="29"/>
  <c r="X4" i="29"/>
  <c r="V46" i="30" l="1"/>
  <c r="Y46" i="30"/>
  <c r="Z46" i="30" s="1"/>
  <c r="AC45" i="30" s="1"/>
  <c r="V203" i="30"/>
  <c r="AA203" i="30" s="1"/>
  <c r="V218" i="30"/>
  <c r="AA218" i="30" s="1"/>
  <c r="Y208" i="30"/>
  <c r="Z208" i="30" s="1"/>
  <c r="AC207" i="30" s="1"/>
  <c r="V94" i="30"/>
  <c r="AA94" i="30" s="1"/>
  <c r="Y240" i="30"/>
  <c r="Z240" i="30" s="1"/>
  <c r="AC239" i="30" s="1"/>
  <c r="V159" i="30"/>
  <c r="AA159" i="30" s="1"/>
  <c r="Y200" i="30"/>
  <c r="Z200" i="30" s="1"/>
  <c r="AC199" i="30" s="1"/>
  <c r="V102" i="30"/>
  <c r="Y188" i="30"/>
  <c r="V30" i="30"/>
  <c r="Y173" i="30"/>
  <c r="Z173" i="30" s="1"/>
  <c r="AC172" i="30" s="1"/>
  <c r="Y192" i="30"/>
  <c r="Z192" i="30" s="1"/>
  <c r="AC191" i="30" s="1"/>
  <c r="V86" i="30"/>
  <c r="W86" i="30" s="1"/>
  <c r="Y166" i="30"/>
  <c r="Z166" i="30" s="1"/>
  <c r="AC165" i="30" s="1"/>
  <c r="Y197" i="30"/>
  <c r="AA197" i="30" s="1"/>
  <c r="Y226" i="30"/>
  <c r="Z226" i="30" s="1"/>
  <c r="AC225" i="30" s="1"/>
  <c r="Y231" i="30"/>
  <c r="AA231" i="30" s="1"/>
  <c r="Y255" i="30"/>
  <c r="Z255" i="30" s="1"/>
  <c r="AC254" i="30" s="1"/>
  <c r="V38" i="30"/>
  <c r="V78" i="30"/>
  <c r="V62" i="30"/>
  <c r="W62" i="30" s="1"/>
  <c r="V73" i="30"/>
  <c r="W73" i="30" s="1"/>
  <c r="Y167" i="30"/>
  <c r="Z167" i="30" s="1"/>
  <c r="AC166" i="30" s="1"/>
  <c r="Y176" i="30"/>
  <c r="Z176" i="30" s="1"/>
  <c r="AC175" i="30" s="1"/>
  <c r="Y181" i="30"/>
  <c r="AA181" i="30" s="1"/>
  <c r="Y195" i="30"/>
  <c r="Z195" i="30" s="1"/>
  <c r="AC194" i="30" s="1"/>
  <c r="Y212" i="30"/>
  <c r="Z212" i="30" s="1"/>
  <c r="AC211" i="30" s="1"/>
  <c r="Y259" i="30"/>
  <c r="Z259" i="30" s="1"/>
  <c r="AC258" i="30" s="1"/>
  <c r="Y249" i="30"/>
  <c r="Z249" i="30" s="1"/>
  <c r="AC248" i="30" s="1"/>
  <c r="V54" i="30"/>
  <c r="W54" i="30" s="1"/>
  <c r="Y22" i="30"/>
  <c r="Z22" i="30" s="1"/>
  <c r="AC21" i="30" s="1"/>
  <c r="V118" i="30"/>
  <c r="Y145" i="30"/>
  <c r="Z145" i="30" s="1"/>
  <c r="AC144" i="30" s="1"/>
  <c r="Y171" i="30"/>
  <c r="AA171" i="30" s="1"/>
  <c r="V209" i="30"/>
  <c r="W209" i="30" s="1"/>
  <c r="Y216" i="30"/>
  <c r="Z216" i="30" s="1"/>
  <c r="AC215" i="30" s="1"/>
  <c r="Y223" i="30"/>
  <c r="Z223" i="30" s="1"/>
  <c r="AC222" i="30" s="1"/>
  <c r="V110" i="30"/>
  <c r="W110" i="30" s="1"/>
  <c r="Y220" i="30"/>
  <c r="Z220" i="30" s="1"/>
  <c r="AC219" i="30" s="1"/>
  <c r="Y184" i="30"/>
  <c r="AA184" i="30" s="1"/>
  <c r="Y189" i="30"/>
  <c r="AA189" i="30" s="1"/>
  <c r="AA46" i="30"/>
  <c r="Y191" i="30"/>
  <c r="Z191" i="30" s="1"/>
  <c r="AC190" i="30" s="1"/>
  <c r="Y225" i="30"/>
  <c r="Z225" i="30" s="1"/>
  <c r="AC224" i="30" s="1"/>
  <c r="Y228" i="30"/>
  <c r="Z228" i="30" s="1"/>
  <c r="AC227" i="30" s="1"/>
  <c r="Y248" i="30"/>
  <c r="AA248" i="30" s="1"/>
  <c r="Y256" i="30"/>
  <c r="Z256" i="30" s="1"/>
  <c r="AC255" i="30" s="1"/>
  <c r="Y12" i="30"/>
  <c r="Z12" i="30" s="1"/>
  <c r="AC11" i="30" s="1"/>
  <c r="V12" i="30"/>
  <c r="AA38" i="30"/>
  <c r="W38" i="30"/>
  <c r="W131" i="30"/>
  <c r="Y26" i="30"/>
  <c r="Z26" i="30" s="1"/>
  <c r="AC25" i="30" s="1"/>
  <c r="V26" i="30"/>
  <c r="Y47" i="30"/>
  <c r="Z47" i="30" s="1"/>
  <c r="AC46" i="30" s="1"/>
  <c r="V215" i="30"/>
  <c r="Y215" i="30"/>
  <c r="Z215" i="30" s="1"/>
  <c r="AC214" i="30" s="1"/>
  <c r="Y18" i="30"/>
  <c r="Z18" i="30" s="1"/>
  <c r="AC17" i="30" s="1"/>
  <c r="V18" i="30"/>
  <c r="Y49" i="30"/>
  <c r="Z49" i="30" s="1"/>
  <c r="AC48" i="30" s="1"/>
  <c r="V49" i="30"/>
  <c r="W7" i="30"/>
  <c r="Y34" i="30"/>
  <c r="Z34" i="30" s="1"/>
  <c r="AC33" i="30" s="1"/>
  <c r="V34" i="30"/>
  <c r="V85" i="30"/>
  <c r="Y85" i="30"/>
  <c r="Z85" i="30" s="1"/>
  <c r="AC84" i="30" s="1"/>
  <c r="W22" i="30"/>
  <c r="V144" i="30"/>
  <c r="Y144" i="30"/>
  <c r="Z144" i="30" s="1"/>
  <c r="AC143" i="30" s="1"/>
  <c r="Y48" i="30"/>
  <c r="Z48" i="30" s="1"/>
  <c r="AC47" i="30" s="1"/>
  <c r="V48" i="30"/>
  <c r="V72" i="30"/>
  <c r="Y72" i="30"/>
  <c r="Z72" i="30" s="1"/>
  <c r="AC71" i="30" s="1"/>
  <c r="V9" i="30"/>
  <c r="Y19" i="30"/>
  <c r="Z19" i="30" s="1"/>
  <c r="AC18" i="30" s="1"/>
  <c r="V19" i="30"/>
  <c r="V55" i="30"/>
  <c r="Y55" i="30"/>
  <c r="Z55" i="30" s="1"/>
  <c r="AC54" i="30" s="1"/>
  <c r="Y10" i="30"/>
  <c r="Z10" i="30" s="1"/>
  <c r="AC9" i="30" s="1"/>
  <c r="V10" i="30"/>
  <c r="Y31" i="30"/>
  <c r="Z31" i="30" s="1"/>
  <c r="AC30" i="30" s="1"/>
  <c r="Y56" i="30"/>
  <c r="Z56" i="30" s="1"/>
  <c r="AC55" i="30" s="1"/>
  <c r="V56" i="30"/>
  <c r="Y96" i="30"/>
  <c r="Z96" i="30" s="1"/>
  <c r="AC95" i="30" s="1"/>
  <c r="V96" i="30"/>
  <c r="Y25" i="30"/>
  <c r="Z25" i="30" s="1"/>
  <c r="AC24" i="30" s="1"/>
  <c r="V25" i="30"/>
  <c r="Y64" i="30"/>
  <c r="Z64" i="30" s="1"/>
  <c r="AC63" i="30" s="1"/>
  <c r="V64" i="30"/>
  <c r="AA188" i="30"/>
  <c r="Z188" i="30"/>
  <c r="AC187" i="30" s="1"/>
  <c r="Y65" i="30"/>
  <c r="Z65" i="30" s="1"/>
  <c r="AC64" i="30" s="1"/>
  <c r="V65" i="30"/>
  <c r="Y116" i="30"/>
  <c r="Z116" i="30" s="1"/>
  <c r="AC115" i="30" s="1"/>
  <c r="V116" i="30"/>
  <c r="W235" i="30"/>
  <c r="V4" i="30"/>
  <c r="AA30" i="30"/>
  <c r="W30" i="30"/>
  <c r="Y66" i="30"/>
  <c r="Z66" i="30" s="1"/>
  <c r="AC65" i="30" s="1"/>
  <c r="V66" i="30"/>
  <c r="Y80" i="30"/>
  <c r="Z80" i="30" s="1"/>
  <c r="AC79" i="30" s="1"/>
  <c r="V80" i="30"/>
  <c r="W139" i="30"/>
  <c r="V45" i="30"/>
  <c r="Y45" i="30"/>
  <c r="Z45" i="30" s="1"/>
  <c r="AC44" i="30" s="1"/>
  <c r="Y108" i="30"/>
  <c r="Z108" i="30" s="1"/>
  <c r="AC107" i="30" s="1"/>
  <c r="V108" i="30"/>
  <c r="W31" i="30"/>
  <c r="Y50" i="30"/>
  <c r="Z50" i="30" s="1"/>
  <c r="AC49" i="30" s="1"/>
  <c r="V50" i="30"/>
  <c r="V109" i="30"/>
  <c r="Y109" i="30"/>
  <c r="Z109" i="30" s="1"/>
  <c r="AC108" i="30" s="1"/>
  <c r="Y121" i="30"/>
  <c r="Z121" i="30" s="1"/>
  <c r="AC120" i="30" s="1"/>
  <c r="V121" i="30"/>
  <c r="Y37" i="30"/>
  <c r="Z37" i="30" s="1"/>
  <c r="AC36" i="30" s="1"/>
  <c r="V37" i="30"/>
  <c r="W146" i="30"/>
  <c r="W217" i="30"/>
  <c r="Y32" i="30"/>
  <c r="Z32" i="30" s="1"/>
  <c r="AC31" i="30" s="1"/>
  <c r="V32" i="30"/>
  <c r="Y42" i="30"/>
  <c r="Z42" i="30" s="1"/>
  <c r="AC41" i="30" s="1"/>
  <c r="V42" i="30"/>
  <c r="Y57" i="30"/>
  <c r="Z57" i="30" s="1"/>
  <c r="AC56" i="30" s="1"/>
  <c r="V57" i="30"/>
  <c r="Y97" i="30"/>
  <c r="Z97" i="30" s="1"/>
  <c r="AC96" i="30" s="1"/>
  <c r="V97" i="30"/>
  <c r="Y104" i="30"/>
  <c r="Z104" i="30" s="1"/>
  <c r="AC103" i="30" s="1"/>
  <c r="V104" i="30"/>
  <c r="W123" i="30"/>
  <c r="Y129" i="30"/>
  <c r="Z129" i="30" s="1"/>
  <c r="AC128" i="30" s="1"/>
  <c r="V129" i="30"/>
  <c r="V207" i="30"/>
  <c r="Y207" i="30"/>
  <c r="Z207" i="30" s="1"/>
  <c r="AC206" i="30" s="1"/>
  <c r="W47" i="30"/>
  <c r="Y89" i="30"/>
  <c r="Z89" i="30" s="1"/>
  <c r="AC88" i="30" s="1"/>
  <c r="V89" i="30"/>
  <c r="Y137" i="30"/>
  <c r="Z137" i="30" s="1"/>
  <c r="AC136" i="30" s="1"/>
  <c r="V137" i="30"/>
  <c r="V17" i="30"/>
  <c r="Y76" i="30"/>
  <c r="Z76" i="30" s="1"/>
  <c r="AC75" i="30" s="1"/>
  <c r="V76" i="30"/>
  <c r="W39" i="30"/>
  <c r="V77" i="30"/>
  <c r="Y77" i="30"/>
  <c r="Z77" i="30" s="1"/>
  <c r="AC76" i="30" s="1"/>
  <c r="V117" i="30"/>
  <c r="Y117" i="30"/>
  <c r="Z117" i="30" s="1"/>
  <c r="AC116" i="30" s="1"/>
  <c r="Y39" i="30"/>
  <c r="Z39" i="30" s="1"/>
  <c r="AC38" i="30" s="1"/>
  <c r="Y81" i="30"/>
  <c r="Z81" i="30" s="1"/>
  <c r="AC80" i="30" s="1"/>
  <c r="V81" i="30"/>
  <c r="Y112" i="30"/>
  <c r="Z112" i="30" s="1"/>
  <c r="AC111" i="30" s="1"/>
  <c r="V112" i="30"/>
  <c r="Y40" i="30"/>
  <c r="Z40" i="30" s="1"/>
  <c r="AC39" i="30" s="1"/>
  <c r="V40" i="30"/>
  <c r="Y92" i="30"/>
  <c r="Z92" i="30" s="1"/>
  <c r="AC91" i="30" s="1"/>
  <c r="V92" i="30"/>
  <c r="W227" i="30"/>
  <c r="Y20" i="30"/>
  <c r="Z20" i="30" s="1"/>
  <c r="AC19" i="30" s="1"/>
  <c r="V20" i="30"/>
  <c r="Y41" i="30"/>
  <c r="Z41" i="30" s="1"/>
  <c r="AC40" i="30" s="1"/>
  <c r="V41" i="30"/>
  <c r="V101" i="30"/>
  <c r="Y101" i="30"/>
  <c r="Z101" i="30" s="1"/>
  <c r="AC100" i="30" s="1"/>
  <c r="Y128" i="30"/>
  <c r="Z128" i="30" s="1"/>
  <c r="AC127" i="30" s="1"/>
  <c r="V128" i="30"/>
  <c r="W152" i="30"/>
  <c r="Y24" i="30"/>
  <c r="Z24" i="30" s="1"/>
  <c r="AC23" i="30" s="1"/>
  <c r="V24" i="30"/>
  <c r="Y11" i="30"/>
  <c r="Z11" i="30" s="1"/>
  <c r="AC10" i="30" s="1"/>
  <c r="V11" i="30"/>
  <c r="Y29" i="30"/>
  <c r="Z29" i="30" s="1"/>
  <c r="AC28" i="30" s="1"/>
  <c r="V29" i="30"/>
  <c r="Y33" i="30"/>
  <c r="Z33" i="30" s="1"/>
  <c r="AC32" i="30" s="1"/>
  <c r="V33" i="30"/>
  <c r="W53" i="30"/>
  <c r="Y58" i="30"/>
  <c r="Z58" i="30" s="1"/>
  <c r="AC57" i="30" s="1"/>
  <c r="V58" i="30"/>
  <c r="V63" i="30"/>
  <c r="Y63" i="30"/>
  <c r="Z63" i="30" s="1"/>
  <c r="AC62" i="30" s="1"/>
  <c r="Y84" i="30"/>
  <c r="Z84" i="30" s="1"/>
  <c r="AC83" i="30" s="1"/>
  <c r="V84" i="30"/>
  <c r="Y88" i="30"/>
  <c r="Z88" i="30" s="1"/>
  <c r="AC87" i="30" s="1"/>
  <c r="V88" i="30"/>
  <c r="Y105" i="30"/>
  <c r="Z105" i="30" s="1"/>
  <c r="AC104" i="30" s="1"/>
  <c r="V105" i="30"/>
  <c r="Y136" i="30"/>
  <c r="Z136" i="30" s="1"/>
  <c r="AC135" i="30" s="1"/>
  <c r="V136" i="30"/>
  <c r="V93" i="30"/>
  <c r="Y93" i="30"/>
  <c r="Z93" i="30" s="1"/>
  <c r="AC92" i="30" s="1"/>
  <c r="Y138" i="30"/>
  <c r="Z138" i="30" s="1"/>
  <c r="AC137" i="30" s="1"/>
  <c r="V138" i="30"/>
  <c r="W205" i="30"/>
  <c r="W222" i="30"/>
  <c r="V68" i="30"/>
  <c r="Y68" i="30"/>
  <c r="Z68" i="30" s="1"/>
  <c r="AC67" i="30" s="1"/>
  <c r="V125" i="30"/>
  <c r="Y125" i="30"/>
  <c r="Z125" i="30" s="1"/>
  <c r="AC124" i="30" s="1"/>
  <c r="Y53" i="30"/>
  <c r="Z53" i="30" s="1"/>
  <c r="AC52" i="30" s="1"/>
  <c r="W60" i="30"/>
  <c r="W186" i="30"/>
  <c r="Y251" i="30"/>
  <c r="Z251" i="30" s="1"/>
  <c r="AC250" i="30" s="1"/>
  <c r="V251" i="30"/>
  <c r="Y44" i="30"/>
  <c r="Z44" i="30" s="1"/>
  <c r="AC43" i="30" s="1"/>
  <c r="V126" i="30"/>
  <c r="W199" i="30"/>
  <c r="Y7" i="30"/>
  <c r="Z7" i="30" s="1"/>
  <c r="AC6" i="30" s="1"/>
  <c r="Y27" i="30"/>
  <c r="Y35" i="30"/>
  <c r="Y43" i="30"/>
  <c r="Y51" i="30"/>
  <c r="Y59" i="30"/>
  <c r="V69" i="30"/>
  <c r="Y69" i="30"/>
  <c r="Z69" i="30" s="1"/>
  <c r="AC68" i="30" s="1"/>
  <c r="V74" i="30"/>
  <c r="W94" i="30"/>
  <c r="AA110" i="30"/>
  <c r="V114" i="30"/>
  <c r="Y124" i="30"/>
  <c r="Z124" i="30" s="1"/>
  <c r="AC123" i="30" s="1"/>
  <c r="V124" i="30"/>
  <c r="V142" i="30"/>
  <c r="Y153" i="30"/>
  <c r="Z153" i="30" s="1"/>
  <c r="AC152" i="30" s="1"/>
  <c r="V153" i="30"/>
  <c r="Y158" i="30"/>
  <c r="Z158" i="30" s="1"/>
  <c r="AC157" i="30" s="1"/>
  <c r="V158" i="30"/>
  <c r="W170" i="30"/>
  <c r="AA54" i="30"/>
  <c r="Y100" i="30"/>
  <c r="Z100" i="30" s="1"/>
  <c r="AC99" i="30" s="1"/>
  <c r="V100" i="30"/>
  <c r="Y120" i="30"/>
  <c r="Z120" i="30" s="1"/>
  <c r="AC119" i="30" s="1"/>
  <c r="V120" i="30"/>
  <c r="W46" i="30"/>
  <c r="V61" i="30"/>
  <c r="V82" i="30"/>
  <c r="V157" i="30"/>
  <c r="Y157" i="30"/>
  <c r="Z157" i="30" s="1"/>
  <c r="AC156" i="30" s="1"/>
  <c r="V243" i="30"/>
  <c r="V8" i="30"/>
  <c r="V16" i="30"/>
  <c r="V70" i="30"/>
  <c r="V190" i="30"/>
  <c r="Y190" i="30"/>
  <c r="Z190" i="30" s="1"/>
  <c r="AC189" i="30" s="1"/>
  <c r="W203" i="30"/>
  <c r="W206" i="30"/>
  <c r="W220" i="30"/>
  <c r="V15" i="30"/>
  <c r="W28" i="30"/>
  <c r="W36" i="30"/>
  <c r="W52" i="30"/>
  <c r="V141" i="30"/>
  <c r="Y141" i="30"/>
  <c r="Z141" i="30" s="1"/>
  <c r="AC140" i="30" s="1"/>
  <c r="Y152" i="30"/>
  <c r="Z152" i="30" s="1"/>
  <c r="AC151" i="30" s="1"/>
  <c r="Y196" i="30"/>
  <c r="Z196" i="30" s="1"/>
  <c r="AC195" i="30" s="1"/>
  <c r="W211" i="30"/>
  <c r="W258" i="30"/>
  <c r="Y28" i="30"/>
  <c r="Z28" i="30" s="1"/>
  <c r="AC27" i="30" s="1"/>
  <c r="Y36" i="30"/>
  <c r="Z36" i="30" s="1"/>
  <c r="AC35" i="30" s="1"/>
  <c r="V224" i="30"/>
  <c r="Y224" i="30"/>
  <c r="Z224" i="30" s="1"/>
  <c r="AC223" i="30" s="1"/>
  <c r="V241" i="30"/>
  <c r="Y241" i="30"/>
  <c r="Z241" i="30" s="1"/>
  <c r="AC240" i="30" s="1"/>
  <c r="W262" i="30"/>
  <c r="V23" i="30"/>
  <c r="Y6" i="30"/>
  <c r="Y14" i="30"/>
  <c r="Y122" i="30"/>
  <c r="Z122" i="30" s="1"/>
  <c r="AC121" i="30" s="1"/>
  <c r="V122" i="30"/>
  <c r="V133" i="30"/>
  <c r="Y133" i="30"/>
  <c r="Z133" i="30" s="1"/>
  <c r="AC132" i="30" s="1"/>
  <c r="V149" i="30"/>
  <c r="Y149" i="30"/>
  <c r="Z149" i="30" s="1"/>
  <c r="AC148" i="30" s="1"/>
  <c r="V161" i="30"/>
  <c r="Y170" i="30"/>
  <c r="Z170" i="30" s="1"/>
  <c r="AC169" i="30" s="1"/>
  <c r="V182" i="30"/>
  <c r="Y182" i="30"/>
  <c r="Z182" i="30" s="1"/>
  <c r="AC181" i="30" s="1"/>
  <c r="V187" i="30"/>
  <c r="Y187" i="30"/>
  <c r="Z187" i="30" s="1"/>
  <c r="AC186" i="30" s="1"/>
  <c r="AA192" i="30"/>
  <c r="V194" i="30"/>
  <c r="Y194" i="30"/>
  <c r="Z194" i="30" s="1"/>
  <c r="AC193" i="30" s="1"/>
  <c r="V156" i="30"/>
  <c r="Y156" i="30"/>
  <c r="Z156" i="30" s="1"/>
  <c r="AC155" i="30" s="1"/>
  <c r="W260" i="30"/>
  <c r="V113" i="30"/>
  <c r="V134" i="30"/>
  <c r="W154" i="30"/>
  <c r="V164" i="30"/>
  <c r="Y164" i="30"/>
  <c r="Z164" i="30" s="1"/>
  <c r="AC163" i="30" s="1"/>
  <c r="V183" i="30"/>
  <c r="Y183" i="30"/>
  <c r="Z183" i="30" s="1"/>
  <c r="AC182" i="30" s="1"/>
  <c r="W250" i="30"/>
  <c r="V106" i="30"/>
  <c r="Y132" i="30"/>
  <c r="Z132" i="30" s="1"/>
  <c r="AC131" i="30" s="1"/>
  <c r="V132" i="30"/>
  <c r="W160" i="30"/>
  <c r="W196" i="30"/>
  <c r="W44" i="30"/>
  <c r="Y130" i="30"/>
  <c r="Z130" i="30" s="1"/>
  <c r="AC129" i="30" s="1"/>
  <c r="V130" i="30"/>
  <c r="Y160" i="30"/>
  <c r="Z160" i="30" s="1"/>
  <c r="AC159" i="30" s="1"/>
  <c r="Y179" i="30"/>
  <c r="Z179" i="30" s="1"/>
  <c r="AC178" i="30" s="1"/>
  <c r="Y52" i="30"/>
  <c r="Z52" i="30" s="1"/>
  <c r="AC51" i="30" s="1"/>
  <c r="Y60" i="30"/>
  <c r="Z60" i="30" s="1"/>
  <c r="AC59" i="30" s="1"/>
  <c r="Y67" i="30"/>
  <c r="Z67" i="30" s="1"/>
  <c r="AC66" i="30" s="1"/>
  <c r="V67" i="30"/>
  <c r="V90" i="30"/>
  <c r="Y186" i="30"/>
  <c r="Z186" i="30" s="1"/>
  <c r="AC185" i="30" s="1"/>
  <c r="Y5" i="30"/>
  <c r="Y13" i="30"/>
  <c r="Y21" i="30"/>
  <c r="V71" i="30"/>
  <c r="V98" i="30"/>
  <c r="Y140" i="30"/>
  <c r="Z140" i="30" s="1"/>
  <c r="AC139" i="30" s="1"/>
  <c r="V140" i="30"/>
  <c r="V151" i="30"/>
  <c r="W166" i="30"/>
  <c r="Y175" i="30"/>
  <c r="W192" i="30"/>
  <c r="W202" i="30"/>
  <c r="Y219" i="30"/>
  <c r="Z219" i="30" s="1"/>
  <c r="AC218" i="30" s="1"/>
  <c r="V219" i="30"/>
  <c r="W225" i="30"/>
  <c r="W234" i="30"/>
  <c r="W238" i="30"/>
  <c r="W245" i="30"/>
  <c r="W230" i="30"/>
  <c r="W178" i="30"/>
  <c r="W246" i="30"/>
  <c r="W254" i="30"/>
  <c r="V143" i="30"/>
  <c r="V148" i="30"/>
  <c r="Y148" i="30"/>
  <c r="Z148" i="30" s="1"/>
  <c r="AC147" i="30" s="1"/>
  <c r="V165" i="30"/>
  <c r="Y165" i="30"/>
  <c r="Z165" i="30" s="1"/>
  <c r="AC164" i="30" s="1"/>
  <c r="Y178" i="30"/>
  <c r="Z178" i="30" s="1"/>
  <c r="AC177" i="30" s="1"/>
  <c r="Z181" i="30"/>
  <c r="AC180" i="30" s="1"/>
  <c r="AA228" i="30"/>
  <c r="W228" i="30"/>
  <c r="Y233" i="30"/>
  <c r="Z233" i="30" s="1"/>
  <c r="AC232" i="30" s="1"/>
  <c r="W236" i="30"/>
  <c r="W257" i="30"/>
  <c r="W218" i="30"/>
  <c r="W233" i="30"/>
  <c r="V79" i="30"/>
  <c r="V87" i="30"/>
  <c r="V95" i="30"/>
  <c r="V103" i="30"/>
  <c r="V111" i="30"/>
  <c r="V119" i="30"/>
  <c r="Y127" i="30"/>
  <c r="Z127" i="30" s="1"/>
  <c r="AC126" i="30" s="1"/>
  <c r="V127" i="30"/>
  <c r="Y135" i="30"/>
  <c r="Z135" i="30" s="1"/>
  <c r="AC134" i="30" s="1"/>
  <c r="V135" i="30"/>
  <c r="V150" i="30"/>
  <c r="Y174" i="30"/>
  <c r="Z174" i="30" s="1"/>
  <c r="AC173" i="30" s="1"/>
  <c r="W195" i="30"/>
  <c r="AA195" i="30"/>
  <c r="W226" i="30"/>
  <c r="Y247" i="30"/>
  <c r="W210" i="30"/>
  <c r="W242" i="30"/>
  <c r="Y172" i="30"/>
  <c r="W198" i="30"/>
  <c r="Y210" i="30"/>
  <c r="Z210" i="30" s="1"/>
  <c r="AC209" i="30" s="1"/>
  <c r="Y168" i="30"/>
  <c r="Y180" i="30"/>
  <c r="Y198" i="30"/>
  <c r="Z198" i="30" s="1"/>
  <c r="AC197" i="30" s="1"/>
  <c r="Y204" i="30"/>
  <c r="W255" i="30"/>
  <c r="AA255" i="30"/>
  <c r="Y262" i="30"/>
  <c r="Z262" i="30" s="1"/>
  <c r="AC261" i="30" s="1"/>
  <c r="Y254" i="30"/>
  <c r="Z254" i="30" s="1"/>
  <c r="AC253" i="30" s="1"/>
  <c r="Y246" i="30"/>
  <c r="Z246" i="30" s="1"/>
  <c r="AC245" i="30" s="1"/>
  <c r="Y238" i="30"/>
  <c r="Z238" i="30" s="1"/>
  <c r="AC237" i="30" s="1"/>
  <c r="Y230" i="30"/>
  <c r="Z230" i="30" s="1"/>
  <c r="AC229" i="30" s="1"/>
  <c r="Y222" i="30"/>
  <c r="Z222" i="30" s="1"/>
  <c r="AC221" i="30" s="1"/>
  <c r="Y214" i="30"/>
  <c r="Y206" i="30"/>
  <c r="Z206" i="30" s="1"/>
  <c r="AC205" i="30" s="1"/>
  <c r="Y261" i="30"/>
  <c r="Y253" i="30"/>
  <c r="Y245" i="30"/>
  <c r="Z245" i="30" s="1"/>
  <c r="AC244" i="30" s="1"/>
  <c r="Y237" i="30"/>
  <c r="Y229" i="30"/>
  <c r="Z229" i="30" s="1"/>
  <c r="AC228" i="30" s="1"/>
  <c r="Y221" i="30"/>
  <c r="Z221" i="30" s="1"/>
  <c r="AC220" i="30" s="1"/>
  <c r="Y213" i="30"/>
  <c r="Z213" i="30" s="1"/>
  <c r="AC212" i="30" s="1"/>
  <c r="Y205" i="30"/>
  <c r="Z205" i="30" s="1"/>
  <c r="AC204" i="30" s="1"/>
  <c r="Y260" i="30"/>
  <c r="Z260" i="30" s="1"/>
  <c r="AC259" i="30" s="1"/>
  <c r="Y252" i="30"/>
  <c r="Z252" i="30" s="1"/>
  <c r="AC251" i="30" s="1"/>
  <c r="Y244" i="30"/>
  <c r="Y236" i="30"/>
  <c r="Z236" i="30" s="1"/>
  <c r="AC235" i="30" s="1"/>
  <c r="Y258" i="30"/>
  <c r="Z258" i="30" s="1"/>
  <c r="AC257" i="30" s="1"/>
  <c r="Y250" i="30"/>
  <c r="Z250" i="30" s="1"/>
  <c r="AC249" i="30" s="1"/>
  <c r="Y242" i="30"/>
  <c r="Z242" i="30" s="1"/>
  <c r="AC241" i="30" s="1"/>
  <c r="Y234" i="30"/>
  <c r="Z234" i="30" s="1"/>
  <c r="AC233" i="30" s="1"/>
  <c r="Y193" i="30"/>
  <c r="Y185" i="30"/>
  <c r="Y177" i="30"/>
  <c r="Z177" i="30" s="1"/>
  <c r="AC176" i="30" s="1"/>
  <c r="Y169" i="30"/>
  <c r="Z169" i="30" s="1"/>
  <c r="AC168" i="30" s="1"/>
  <c r="Y239" i="30"/>
  <c r="Y235" i="30"/>
  <c r="Z235" i="30" s="1"/>
  <c r="AC234" i="30" s="1"/>
  <c r="Y232" i="30"/>
  <c r="Y227" i="30"/>
  <c r="Z227" i="30" s="1"/>
  <c r="AC226" i="30" s="1"/>
  <c r="Y217" i="30"/>
  <c r="Z217" i="30" s="1"/>
  <c r="AC216" i="30" s="1"/>
  <c r="Y211" i="30"/>
  <c r="Z211" i="30" s="1"/>
  <c r="AC210" i="30" s="1"/>
  <c r="Y199" i="30"/>
  <c r="Z199" i="30" s="1"/>
  <c r="AC198" i="30" s="1"/>
  <c r="Y163" i="30"/>
  <c r="Y155" i="30"/>
  <c r="Y147" i="30"/>
  <c r="Y139" i="30"/>
  <c r="Z139" i="30" s="1"/>
  <c r="AC138" i="30" s="1"/>
  <c r="Y131" i="30"/>
  <c r="Z131" i="30" s="1"/>
  <c r="AC130" i="30" s="1"/>
  <c r="Y123" i="30"/>
  <c r="Z123" i="30" s="1"/>
  <c r="AC122" i="30" s="1"/>
  <c r="Y115" i="30"/>
  <c r="Z115" i="30" s="1"/>
  <c r="AC114" i="30" s="1"/>
  <c r="Y107" i="30"/>
  <c r="Y99" i="30"/>
  <c r="Z99" i="30" s="1"/>
  <c r="AC98" i="30" s="1"/>
  <c r="Y91" i="30"/>
  <c r="Z91" i="30" s="1"/>
  <c r="AC90" i="30" s="1"/>
  <c r="Y83" i="30"/>
  <c r="Z83" i="30" s="1"/>
  <c r="AC82" i="30" s="1"/>
  <c r="Y75" i="30"/>
  <c r="Z75" i="30" s="1"/>
  <c r="AC74" i="30" s="1"/>
  <c r="Y257" i="30"/>
  <c r="Z257" i="30" s="1"/>
  <c r="AC256" i="30" s="1"/>
  <c r="Y202" i="30"/>
  <c r="Z202" i="30" s="1"/>
  <c r="AC201" i="30" s="1"/>
  <c r="Y201" i="30"/>
  <c r="Y162" i="30"/>
  <c r="Z162" i="30" s="1"/>
  <c r="AC161" i="30" s="1"/>
  <c r="Y154" i="30"/>
  <c r="Z154" i="30" s="1"/>
  <c r="AC153" i="30" s="1"/>
  <c r="Y146" i="30"/>
  <c r="Z146" i="30" s="1"/>
  <c r="AC145" i="30" s="1"/>
  <c r="W249" i="30"/>
  <c r="T257" i="29"/>
  <c r="U257" i="29" s="1"/>
  <c r="V257" i="29" s="1"/>
  <c r="T256" i="29"/>
  <c r="U256" i="29" s="1"/>
  <c r="V256" i="29" s="1"/>
  <c r="W256" i="29" s="1"/>
  <c r="T255" i="29"/>
  <c r="U255" i="29" s="1"/>
  <c r="V255" i="29" s="1"/>
  <c r="W255" i="29" s="1"/>
  <c r="T254" i="29"/>
  <c r="U254" i="29" s="1"/>
  <c r="V254" i="29" s="1"/>
  <c r="T253" i="29"/>
  <c r="U253" i="29" s="1"/>
  <c r="V253" i="29" s="1"/>
  <c r="T252" i="29"/>
  <c r="U252" i="29" s="1"/>
  <c r="V252" i="29" s="1"/>
  <c r="W252" i="29" s="1"/>
  <c r="U251" i="29"/>
  <c r="V251" i="29" s="1"/>
  <c r="T251" i="29"/>
  <c r="T250" i="29"/>
  <c r="U250" i="29" s="1"/>
  <c r="V250" i="29" s="1"/>
  <c r="W250" i="29" s="1"/>
  <c r="T249" i="29"/>
  <c r="U249" i="29" s="1"/>
  <c r="Y249" i="29" s="1"/>
  <c r="Z249" i="29" s="1"/>
  <c r="AC248" i="29" s="1"/>
  <c r="T248" i="29"/>
  <c r="U248" i="29" s="1"/>
  <c r="V248" i="29" s="1"/>
  <c r="W248" i="29" s="1"/>
  <c r="T247" i="29"/>
  <c r="U247" i="29" s="1"/>
  <c r="V247" i="29" s="1"/>
  <c r="W247" i="29" s="1"/>
  <c r="U246" i="29"/>
  <c r="V246" i="29" s="1"/>
  <c r="T246" i="29"/>
  <c r="T245" i="29"/>
  <c r="U245" i="29" s="1"/>
  <c r="V245" i="29" s="1"/>
  <c r="W245" i="29" s="1"/>
  <c r="T244" i="29"/>
  <c r="U244" i="29" s="1"/>
  <c r="V244" i="29" s="1"/>
  <c r="T243" i="29"/>
  <c r="U243" i="29" s="1"/>
  <c r="V243" i="29" s="1"/>
  <c r="T242" i="29"/>
  <c r="U242" i="29" s="1"/>
  <c r="T241" i="29"/>
  <c r="U241" i="29" s="1"/>
  <c r="T240" i="29"/>
  <c r="U240" i="29" s="1"/>
  <c r="V240" i="29" s="1"/>
  <c r="W240" i="29" s="1"/>
  <c r="T239" i="29"/>
  <c r="U239" i="29" s="1"/>
  <c r="V239" i="29" s="1"/>
  <c r="T238" i="29"/>
  <c r="U238" i="29" s="1"/>
  <c r="V238" i="29" s="1"/>
  <c r="T237" i="29"/>
  <c r="U237" i="29" s="1"/>
  <c r="V237" i="29" s="1"/>
  <c r="U236" i="29"/>
  <c r="V236" i="29" s="1"/>
  <c r="T236" i="29"/>
  <c r="T235" i="29"/>
  <c r="U235" i="29" s="1"/>
  <c r="V235" i="29" s="1"/>
  <c r="W235" i="29" s="1"/>
  <c r="T234" i="29"/>
  <c r="U234" i="29" s="1"/>
  <c r="V234" i="29" s="1"/>
  <c r="T233" i="29"/>
  <c r="U233" i="29" s="1"/>
  <c r="V233" i="29" s="1"/>
  <c r="T232" i="29"/>
  <c r="U232" i="29" s="1"/>
  <c r="T231" i="29"/>
  <c r="U231" i="29" s="1"/>
  <c r="V231" i="29" s="1"/>
  <c r="T230" i="29"/>
  <c r="U230" i="29" s="1"/>
  <c r="V230" i="29" s="1"/>
  <c r="W230" i="29" s="1"/>
  <c r="U229" i="29"/>
  <c r="V229" i="29" s="1"/>
  <c r="W229" i="29" s="1"/>
  <c r="T229" i="29"/>
  <c r="T228" i="29"/>
  <c r="U228" i="29" s="1"/>
  <c r="V228" i="29" s="1"/>
  <c r="T227" i="29"/>
  <c r="U227" i="29" s="1"/>
  <c r="V227" i="29" s="1"/>
  <c r="T226" i="29"/>
  <c r="U226" i="29" s="1"/>
  <c r="U225" i="29"/>
  <c r="Y225" i="29" s="1"/>
  <c r="Z225" i="29" s="1"/>
  <c r="AC224" i="29" s="1"/>
  <c r="T225" i="29"/>
  <c r="T224" i="29"/>
  <c r="U224" i="29" s="1"/>
  <c r="V224" i="29" s="1"/>
  <c r="T223" i="29"/>
  <c r="U223" i="29" s="1"/>
  <c r="V223" i="29" s="1"/>
  <c r="T222" i="29"/>
  <c r="U222" i="29" s="1"/>
  <c r="V222" i="29" s="1"/>
  <c r="W222" i="29" s="1"/>
  <c r="T221" i="29"/>
  <c r="U221" i="29" s="1"/>
  <c r="V221" i="29" s="1"/>
  <c r="T220" i="29"/>
  <c r="U220" i="29" s="1"/>
  <c r="V220" i="29" s="1"/>
  <c r="T219" i="29"/>
  <c r="U219" i="29" s="1"/>
  <c r="V219" i="29" s="1"/>
  <c r="T218" i="29"/>
  <c r="U218" i="29" s="1"/>
  <c r="Y218" i="29" s="1"/>
  <c r="Z218" i="29" s="1"/>
  <c r="AC217" i="29" s="1"/>
  <c r="T217" i="29"/>
  <c r="U217" i="29" s="1"/>
  <c r="Y217" i="29" s="1"/>
  <c r="Z217" i="29" s="1"/>
  <c r="AC216" i="29" s="1"/>
  <c r="T216" i="29"/>
  <c r="U216" i="29" s="1"/>
  <c r="V216" i="29" s="1"/>
  <c r="U215" i="29"/>
  <c r="V215" i="29" s="1"/>
  <c r="W215" i="29" s="1"/>
  <c r="T215" i="29"/>
  <c r="T214" i="29"/>
  <c r="U214" i="29" s="1"/>
  <c r="V214" i="29" s="1"/>
  <c r="T213" i="29"/>
  <c r="U213" i="29" s="1"/>
  <c r="V213" i="29" s="1"/>
  <c r="W213" i="29" s="1"/>
  <c r="T212" i="29"/>
  <c r="U212" i="29" s="1"/>
  <c r="V212" i="29" s="1"/>
  <c r="T211" i="29"/>
  <c r="U211" i="29" s="1"/>
  <c r="T210" i="29"/>
  <c r="U210" i="29" s="1"/>
  <c r="T209" i="29"/>
  <c r="U209" i="29" s="1"/>
  <c r="T208" i="29"/>
  <c r="U208" i="29" s="1"/>
  <c r="T207" i="29"/>
  <c r="U207" i="29" s="1"/>
  <c r="V207" i="29" s="1"/>
  <c r="T206" i="29"/>
  <c r="U206" i="29" s="1"/>
  <c r="V206" i="29" s="1"/>
  <c r="T205" i="29"/>
  <c r="U205" i="29" s="1"/>
  <c r="V205" i="29" s="1"/>
  <c r="T204" i="29"/>
  <c r="U204" i="29" s="1"/>
  <c r="V204" i="29" s="1"/>
  <c r="T203" i="29"/>
  <c r="U203" i="29" s="1"/>
  <c r="Y203" i="29" s="1"/>
  <c r="Z203" i="29" s="1"/>
  <c r="AC202" i="29" s="1"/>
  <c r="T202" i="29"/>
  <c r="U202" i="29" s="1"/>
  <c r="V202" i="29" s="1"/>
  <c r="T201" i="29"/>
  <c r="U201" i="29" s="1"/>
  <c r="V201" i="29" s="1"/>
  <c r="W201" i="29" s="1"/>
  <c r="T200" i="29"/>
  <c r="U200" i="29" s="1"/>
  <c r="V200" i="29" s="1"/>
  <c r="W200" i="29" s="1"/>
  <c r="T199" i="29"/>
  <c r="U199" i="29" s="1"/>
  <c r="T198" i="29"/>
  <c r="U198" i="29" s="1"/>
  <c r="V198" i="29" s="1"/>
  <c r="W198" i="29" s="1"/>
  <c r="T197" i="29"/>
  <c r="U197" i="29" s="1"/>
  <c r="T196" i="29"/>
  <c r="U196" i="29" s="1"/>
  <c r="Y196" i="29" s="1"/>
  <c r="T195" i="29"/>
  <c r="U195" i="29" s="1"/>
  <c r="V195" i="29" s="1"/>
  <c r="W195" i="29" s="1"/>
  <c r="U194" i="29"/>
  <c r="Y194" i="29" s="1"/>
  <c r="Z194" i="29" s="1"/>
  <c r="AC193" i="29" s="1"/>
  <c r="T194" i="29"/>
  <c r="T193" i="29"/>
  <c r="U193" i="29" s="1"/>
  <c r="Y193" i="29" s="1"/>
  <c r="Z193" i="29" s="1"/>
  <c r="AC192" i="29" s="1"/>
  <c r="T192" i="29"/>
  <c r="U192" i="29" s="1"/>
  <c r="Y192" i="29" s="1"/>
  <c r="Z192" i="29" s="1"/>
  <c r="AC191" i="29" s="1"/>
  <c r="T191" i="29"/>
  <c r="U191" i="29" s="1"/>
  <c r="V191" i="29" s="1"/>
  <c r="T190" i="29"/>
  <c r="U190" i="29" s="1"/>
  <c r="Y190" i="29" s="1"/>
  <c r="Z190" i="29" s="1"/>
  <c r="AC189" i="29" s="1"/>
  <c r="T189" i="29"/>
  <c r="U189" i="29" s="1"/>
  <c r="T188" i="29"/>
  <c r="U188" i="29" s="1"/>
  <c r="T187" i="29"/>
  <c r="U187" i="29" s="1"/>
  <c r="V187" i="29" s="1"/>
  <c r="W187" i="29" s="1"/>
  <c r="T186" i="29"/>
  <c r="U186" i="29" s="1"/>
  <c r="T185" i="29"/>
  <c r="U185" i="29" s="1"/>
  <c r="T184" i="29"/>
  <c r="U184" i="29" s="1"/>
  <c r="T183" i="29"/>
  <c r="U183" i="29" s="1"/>
  <c r="T182" i="29"/>
  <c r="U182" i="29" s="1"/>
  <c r="Y182" i="29" s="1"/>
  <c r="U181" i="29"/>
  <c r="T181" i="29"/>
  <c r="T180" i="29"/>
  <c r="U180" i="29" s="1"/>
  <c r="Y180" i="29" s="1"/>
  <c r="T179" i="29"/>
  <c r="U179" i="29" s="1"/>
  <c r="V179" i="29" s="1"/>
  <c r="W179" i="29" s="1"/>
  <c r="U178" i="29"/>
  <c r="Y178" i="29" s="1"/>
  <c r="Z178" i="29" s="1"/>
  <c r="AC177" i="29" s="1"/>
  <c r="T178" i="29"/>
  <c r="T177" i="29"/>
  <c r="U177" i="29" s="1"/>
  <c r="T176" i="29"/>
  <c r="U176" i="29" s="1"/>
  <c r="Y176" i="29" s="1"/>
  <c r="Z176" i="29" s="1"/>
  <c r="AC175" i="29" s="1"/>
  <c r="T175" i="29"/>
  <c r="U175" i="29" s="1"/>
  <c r="Y175" i="29" s="1"/>
  <c r="Z175" i="29" s="1"/>
  <c r="AC174" i="29" s="1"/>
  <c r="T174" i="29"/>
  <c r="U174" i="29" s="1"/>
  <c r="V174" i="29" s="1"/>
  <c r="W174" i="29" s="1"/>
  <c r="T173" i="29"/>
  <c r="U173" i="29" s="1"/>
  <c r="V173" i="29" s="1"/>
  <c r="W173" i="29" s="1"/>
  <c r="U172" i="29"/>
  <c r="T172" i="29"/>
  <c r="T171" i="29"/>
  <c r="U171" i="29" s="1"/>
  <c r="V171" i="29" s="1"/>
  <c r="W171" i="29" s="1"/>
  <c r="T170" i="29"/>
  <c r="U170" i="29" s="1"/>
  <c r="V170" i="29" s="1"/>
  <c r="W170" i="29" s="1"/>
  <c r="T169" i="29"/>
  <c r="U169" i="29" s="1"/>
  <c r="T168" i="29"/>
  <c r="U168" i="29" s="1"/>
  <c r="V168" i="29" s="1"/>
  <c r="T167" i="29"/>
  <c r="U167" i="29" s="1"/>
  <c r="V167" i="29" s="1"/>
  <c r="T166" i="29"/>
  <c r="U166" i="29" s="1"/>
  <c r="T165" i="29"/>
  <c r="U165" i="29" s="1"/>
  <c r="T164" i="29"/>
  <c r="U164" i="29" s="1"/>
  <c r="Y164" i="29" s="1"/>
  <c r="Z164" i="29" s="1"/>
  <c r="AC163" i="29" s="1"/>
  <c r="T163" i="29"/>
  <c r="U163" i="29" s="1"/>
  <c r="V163" i="29" s="1"/>
  <c r="W163" i="29" s="1"/>
  <c r="T162" i="29"/>
  <c r="U162" i="29" s="1"/>
  <c r="Y162" i="29" s="1"/>
  <c r="T161" i="29"/>
  <c r="U161" i="29" s="1"/>
  <c r="U160" i="29"/>
  <c r="T160" i="29"/>
  <c r="T159" i="29"/>
  <c r="U159" i="29" s="1"/>
  <c r="V159" i="29" s="1"/>
  <c r="T158" i="29"/>
  <c r="U158" i="29" s="1"/>
  <c r="T157" i="29"/>
  <c r="U157" i="29" s="1"/>
  <c r="Y157" i="29" s="1"/>
  <c r="Z157" i="29" s="1"/>
  <c r="AC156" i="29" s="1"/>
  <c r="T156" i="29"/>
  <c r="U156" i="29" s="1"/>
  <c r="V156" i="29" s="1"/>
  <c r="T155" i="29"/>
  <c r="U155" i="29" s="1"/>
  <c r="Y155" i="29" s="1"/>
  <c r="Z155" i="29" s="1"/>
  <c r="AC154" i="29" s="1"/>
  <c r="T154" i="29"/>
  <c r="U154" i="29" s="1"/>
  <c r="Y154" i="29" s="1"/>
  <c r="Z154" i="29" s="1"/>
  <c r="AC153" i="29" s="1"/>
  <c r="T153" i="29"/>
  <c r="U153" i="29" s="1"/>
  <c r="V153" i="29" s="1"/>
  <c r="W153" i="29" s="1"/>
  <c r="T152" i="29"/>
  <c r="U152" i="29" s="1"/>
  <c r="Y152" i="29" s="1"/>
  <c r="T151" i="29"/>
  <c r="U151" i="29" s="1"/>
  <c r="V151" i="29" s="1"/>
  <c r="W151" i="29" s="1"/>
  <c r="U150" i="29"/>
  <c r="Y150" i="29" s="1"/>
  <c r="Z150" i="29" s="1"/>
  <c r="AC149" i="29" s="1"/>
  <c r="T150" i="29"/>
  <c r="T149" i="29"/>
  <c r="U149" i="29" s="1"/>
  <c r="T148" i="29"/>
  <c r="U148" i="29" s="1"/>
  <c r="Y148" i="29" s="1"/>
  <c r="Z148" i="29" s="1"/>
  <c r="AC147" i="29" s="1"/>
  <c r="U147" i="29"/>
  <c r="Y147" i="29" s="1"/>
  <c r="T147" i="29"/>
  <c r="T146" i="29"/>
  <c r="U146" i="29" s="1"/>
  <c r="Y146" i="29" s="1"/>
  <c r="T145" i="29"/>
  <c r="U145" i="29" s="1"/>
  <c r="T144" i="29"/>
  <c r="U144" i="29" s="1"/>
  <c r="T143" i="29"/>
  <c r="U143" i="29" s="1"/>
  <c r="V143" i="29" s="1"/>
  <c r="W143" i="29" s="1"/>
  <c r="T142" i="29"/>
  <c r="U142" i="29" s="1"/>
  <c r="Y142" i="29" s="1"/>
  <c r="Z142" i="29" s="1"/>
  <c r="AC141" i="29" s="1"/>
  <c r="T141" i="29"/>
  <c r="U141" i="29" s="1"/>
  <c r="U140" i="29"/>
  <c r="Y140" i="29" s="1"/>
  <c r="Z140" i="29" s="1"/>
  <c r="AC139" i="29" s="1"/>
  <c r="T140" i="29"/>
  <c r="T139" i="29"/>
  <c r="U139" i="29" s="1"/>
  <c r="T138" i="29"/>
  <c r="U138" i="29" s="1"/>
  <c r="T137" i="29"/>
  <c r="U137" i="29" s="1"/>
  <c r="V137" i="29" s="1"/>
  <c r="W137" i="29" s="1"/>
  <c r="U136" i="29"/>
  <c r="Y136" i="29" s="1"/>
  <c r="T136" i="29"/>
  <c r="T135" i="29"/>
  <c r="U135" i="29" s="1"/>
  <c r="V135" i="29" s="1"/>
  <c r="W135" i="29" s="1"/>
  <c r="T134" i="29"/>
  <c r="U134" i="29" s="1"/>
  <c r="T133" i="29"/>
  <c r="U133" i="29" s="1"/>
  <c r="Y133" i="29" s="1"/>
  <c r="Z133" i="29" s="1"/>
  <c r="AC132" i="29" s="1"/>
  <c r="U132" i="29"/>
  <c r="Y132" i="29" s="1"/>
  <c r="Z132" i="29" s="1"/>
  <c r="AC131" i="29" s="1"/>
  <c r="T132" i="29"/>
  <c r="T131" i="29"/>
  <c r="U131" i="29" s="1"/>
  <c r="T130" i="29"/>
  <c r="U130" i="29" s="1"/>
  <c r="V130" i="29" s="1"/>
  <c r="W130" i="29" s="1"/>
  <c r="T129" i="29"/>
  <c r="U129" i="29" s="1"/>
  <c r="T128" i="29"/>
  <c r="U128" i="29" s="1"/>
  <c r="T127" i="29"/>
  <c r="U127" i="29" s="1"/>
  <c r="V127" i="29" s="1"/>
  <c r="W127" i="29" s="1"/>
  <c r="T126" i="29"/>
  <c r="U126" i="29" s="1"/>
  <c r="Y126" i="29" s="1"/>
  <c r="Z126" i="29" s="1"/>
  <c r="AC125" i="29" s="1"/>
  <c r="U125" i="29"/>
  <c r="Y125" i="29" s="1"/>
  <c r="T125" i="29"/>
  <c r="T124" i="29"/>
  <c r="U124" i="29" s="1"/>
  <c r="T123" i="29"/>
  <c r="U123" i="29" s="1"/>
  <c r="T122" i="29"/>
  <c r="U122" i="29" s="1"/>
  <c r="Y122" i="29" s="1"/>
  <c r="U121" i="29"/>
  <c r="V121" i="29" s="1"/>
  <c r="W121" i="29" s="1"/>
  <c r="T121" i="29"/>
  <c r="T120" i="29"/>
  <c r="U120" i="29" s="1"/>
  <c r="T119" i="29"/>
  <c r="U119" i="29" s="1"/>
  <c r="V119" i="29" s="1"/>
  <c r="W119" i="29" s="1"/>
  <c r="U118" i="29"/>
  <c r="Y118" i="29" s="1"/>
  <c r="Z118" i="29" s="1"/>
  <c r="AC117" i="29" s="1"/>
  <c r="T118" i="29"/>
  <c r="T117" i="29"/>
  <c r="U117" i="29" s="1"/>
  <c r="T116" i="29"/>
  <c r="U116" i="29" s="1"/>
  <c r="T115" i="29"/>
  <c r="U115" i="29" s="1"/>
  <c r="Y115" i="29" s="1"/>
  <c r="Z115" i="29" s="1"/>
  <c r="AC114" i="29" s="1"/>
  <c r="T114" i="29"/>
  <c r="U114" i="29" s="1"/>
  <c r="Y114" i="29" s="1"/>
  <c r="Z114" i="29" s="1"/>
  <c r="AC113" i="29" s="1"/>
  <c r="T113" i="29"/>
  <c r="U113" i="29" s="1"/>
  <c r="T112" i="29"/>
  <c r="U112" i="29" s="1"/>
  <c r="Y112" i="29" s="1"/>
  <c r="Z112" i="29" s="1"/>
  <c r="AC111" i="29" s="1"/>
  <c r="U111" i="29"/>
  <c r="V111" i="29" s="1"/>
  <c r="W111" i="29" s="1"/>
  <c r="T111" i="29"/>
  <c r="T110" i="29"/>
  <c r="U110" i="29" s="1"/>
  <c r="T109" i="29"/>
  <c r="U109" i="29" s="1"/>
  <c r="T108" i="29"/>
  <c r="U108" i="29" s="1"/>
  <c r="V108" i="29" s="1"/>
  <c r="W108" i="29" s="1"/>
  <c r="T107" i="29"/>
  <c r="U107" i="29" s="1"/>
  <c r="Y107" i="29" s="1"/>
  <c r="Z107" i="29" s="1"/>
  <c r="AC106" i="29" s="1"/>
  <c r="T106" i="29"/>
  <c r="U106" i="29" s="1"/>
  <c r="Y106" i="29" s="1"/>
  <c r="Z106" i="29" s="1"/>
  <c r="AC105" i="29"/>
  <c r="T105" i="29"/>
  <c r="U105" i="29" s="1"/>
  <c r="V105" i="29" s="1"/>
  <c r="W105" i="29" s="1"/>
  <c r="T104" i="29"/>
  <c r="U104" i="29" s="1"/>
  <c r="V104" i="29" s="1"/>
  <c r="W104" i="29" s="1"/>
  <c r="T103" i="29"/>
  <c r="U103" i="29" s="1"/>
  <c r="V103" i="29" s="1"/>
  <c r="W103" i="29" s="1"/>
  <c r="U102" i="29"/>
  <c r="T102" i="29"/>
  <c r="T101" i="29"/>
  <c r="U101" i="29" s="1"/>
  <c r="Y101" i="29" s="1"/>
  <c r="Z101" i="29" s="1"/>
  <c r="AC100" i="29" s="1"/>
  <c r="T100" i="29"/>
  <c r="U100" i="29" s="1"/>
  <c r="T99" i="29"/>
  <c r="U99" i="29" s="1"/>
  <c r="Y99" i="29" s="1"/>
  <c r="Z99" i="29" s="1"/>
  <c r="AC98" i="29" s="1"/>
  <c r="Y98" i="29"/>
  <c r="Z98" i="29" s="1"/>
  <c r="AC97" i="29" s="1"/>
  <c r="V98" i="29"/>
  <c r="T98" i="29"/>
  <c r="U98" i="29" s="1"/>
  <c r="T97" i="29"/>
  <c r="U97" i="29" s="1"/>
  <c r="T96" i="29"/>
  <c r="U96" i="29" s="1"/>
  <c r="T95" i="29"/>
  <c r="U95" i="29" s="1"/>
  <c r="V95" i="29" s="1"/>
  <c r="W95" i="29" s="1"/>
  <c r="T94" i="29"/>
  <c r="U94" i="29" s="1"/>
  <c r="Y94" i="29" s="1"/>
  <c r="Z94" i="29" s="1"/>
  <c r="AC93" i="29" s="1"/>
  <c r="T93" i="29"/>
  <c r="U93" i="29" s="1"/>
  <c r="T92" i="29"/>
  <c r="U92" i="29" s="1"/>
  <c r="Y92" i="29" s="1"/>
  <c r="Z92" i="29" s="1"/>
  <c r="AC91" i="29" s="1"/>
  <c r="T91" i="29"/>
  <c r="U91" i="29" s="1"/>
  <c r="Y91" i="29" s="1"/>
  <c r="Z91" i="29" s="1"/>
  <c r="AC90" i="29" s="1"/>
  <c r="T90" i="29"/>
  <c r="U90" i="29" s="1"/>
  <c r="T89" i="29"/>
  <c r="U89" i="29" s="1"/>
  <c r="V89" i="29" s="1"/>
  <c r="W89" i="29" s="1"/>
  <c r="T88" i="29"/>
  <c r="U88" i="29" s="1"/>
  <c r="Y88" i="29" s="1"/>
  <c r="U87" i="29"/>
  <c r="V87" i="29" s="1"/>
  <c r="W87" i="29" s="1"/>
  <c r="T87" i="29"/>
  <c r="T86" i="29"/>
  <c r="U86" i="29" s="1"/>
  <c r="T85" i="29"/>
  <c r="U85" i="29" s="1"/>
  <c r="Y85" i="29" s="1"/>
  <c r="Z85" i="29" s="1"/>
  <c r="AC84" i="29" s="1"/>
  <c r="U84" i="29"/>
  <c r="T84" i="29"/>
  <c r="T83" i="29"/>
  <c r="U83" i="29" s="1"/>
  <c r="T82" i="29"/>
  <c r="U82" i="29" s="1"/>
  <c r="Y82" i="29" s="1"/>
  <c r="T81" i="29"/>
  <c r="U81" i="29" s="1"/>
  <c r="V81" i="29" s="1"/>
  <c r="W81" i="29" s="1"/>
  <c r="T80" i="29"/>
  <c r="U80" i="29" s="1"/>
  <c r="Y80" i="29" s="1"/>
  <c r="Z80" i="29" s="1"/>
  <c r="AC79" i="29" s="1"/>
  <c r="T79" i="29"/>
  <c r="U79" i="29" s="1"/>
  <c r="V79" i="29" s="1"/>
  <c r="W79" i="29" s="1"/>
  <c r="T78" i="29"/>
  <c r="U78" i="29" s="1"/>
  <c r="Y78" i="29" s="1"/>
  <c r="Z78" i="29" s="1"/>
  <c r="AC77" i="29" s="1"/>
  <c r="T77" i="29"/>
  <c r="U77" i="29" s="1"/>
  <c r="Y77" i="29" s="1"/>
  <c r="Z77" i="29" s="1"/>
  <c r="AC76" i="29" s="1"/>
  <c r="T76" i="29"/>
  <c r="U76" i="29" s="1"/>
  <c r="Y76" i="29" s="1"/>
  <c r="Z76" i="29" s="1"/>
  <c r="AC75" i="29" s="1"/>
  <c r="T75" i="29"/>
  <c r="U75" i="29" s="1"/>
  <c r="Y75" i="29" s="1"/>
  <c r="T74" i="29"/>
  <c r="U74" i="29" s="1"/>
  <c r="V74" i="29" s="1"/>
  <c r="W74" i="29" s="1"/>
  <c r="T73" i="29"/>
  <c r="U73" i="29" s="1"/>
  <c r="T72" i="29"/>
  <c r="U72" i="29" s="1"/>
  <c r="T71" i="29"/>
  <c r="U71" i="29" s="1"/>
  <c r="V71" i="29" s="1"/>
  <c r="W71" i="29" s="1"/>
  <c r="T70" i="29"/>
  <c r="U70" i="29" s="1"/>
  <c r="Y70" i="29" s="1"/>
  <c r="Z70" i="29" s="1"/>
  <c r="AC69" i="29" s="1"/>
  <c r="T69" i="29"/>
  <c r="U69" i="29" s="1"/>
  <c r="V69" i="29" s="1"/>
  <c r="W69" i="29" s="1"/>
  <c r="T68" i="29"/>
  <c r="U68" i="29" s="1"/>
  <c r="Y68" i="29" s="1"/>
  <c r="Z68" i="29" s="1"/>
  <c r="AC67" i="29" s="1"/>
  <c r="T67" i="29"/>
  <c r="U67" i="29" s="1"/>
  <c r="Y67" i="29" s="1"/>
  <c r="Z67" i="29" s="1"/>
  <c r="AC66" i="29" s="1"/>
  <c r="T66" i="29"/>
  <c r="U66" i="29" s="1"/>
  <c r="Y66" i="29" s="1"/>
  <c r="Z66" i="29" s="1"/>
  <c r="AC65" i="29" s="1"/>
  <c r="T65" i="29"/>
  <c r="U65" i="29" s="1"/>
  <c r="V65" i="29" s="1"/>
  <c r="W65" i="29" s="1"/>
  <c r="T64" i="29"/>
  <c r="U64" i="29" s="1"/>
  <c r="T63" i="29"/>
  <c r="U63" i="29" s="1"/>
  <c r="V63" i="29" s="1"/>
  <c r="W63" i="29" s="1"/>
  <c r="T62" i="29"/>
  <c r="U62" i="29" s="1"/>
  <c r="V62" i="29" s="1"/>
  <c r="W62" i="29" s="1"/>
  <c r="T61" i="29"/>
  <c r="U61" i="29" s="1"/>
  <c r="Y61" i="29" s="1"/>
  <c r="T60" i="29"/>
  <c r="U60" i="29" s="1"/>
  <c r="Y59" i="29"/>
  <c r="T59" i="29"/>
  <c r="U59" i="29" s="1"/>
  <c r="V59" i="29" s="1"/>
  <c r="W59" i="29" s="1"/>
  <c r="T58" i="29"/>
  <c r="U58" i="29" s="1"/>
  <c r="Y58" i="29" s="1"/>
  <c r="T57" i="29"/>
  <c r="U57" i="29" s="1"/>
  <c r="T56" i="29"/>
  <c r="U56" i="29" s="1"/>
  <c r="V56" i="29" s="1"/>
  <c r="T55" i="29"/>
  <c r="U55" i="29" s="1"/>
  <c r="V55" i="29" s="1"/>
  <c r="W55" i="29" s="1"/>
  <c r="T54" i="29"/>
  <c r="U54" i="29" s="1"/>
  <c r="U53" i="29"/>
  <c r="Y53" i="29" s="1"/>
  <c r="Z53" i="29" s="1"/>
  <c r="AC52" i="29" s="1"/>
  <c r="T53" i="29"/>
  <c r="T52" i="29"/>
  <c r="U52" i="29" s="1"/>
  <c r="T51" i="29"/>
  <c r="U51" i="29" s="1"/>
  <c r="T50" i="29"/>
  <c r="U50" i="29" s="1"/>
  <c r="V50" i="29" s="1"/>
  <c r="W50" i="29" s="1"/>
  <c r="T49" i="29"/>
  <c r="U49" i="29" s="1"/>
  <c r="V49" i="29" s="1"/>
  <c r="W49" i="29" s="1"/>
  <c r="T48" i="29"/>
  <c r="U48" i="29" s="1"/>
  <c r="V48" i="29" s="1"/>
  <c r="T47" i="29"/>
  <c r="U47" i="29" s="1"/>
  <c r="T46" i="29"/>
  <c r="U46" i="29" s="1"/>
  <c r="Y46" i="29" s="1"/>
  <c r="Z46" i="29" s="1"/>
  <c r="AC45" i="29" s="1"/>
  <c r="T45" i="29"/>
  <c r="U45" i="29" s="1"/>
  <c r="V45" i="29" s="1"/>
  <c r="W45" i="29" s="1"/>
  <c r="T44" i="29"/>
  <c r="U44" i="29" s="1"/>
  <c r="Y44" i="29" s="1"/>
  <c r="Z44" i="29" s="1"/>
  <c r="AC43" i="29" s="1"/>
  <c r="T43" i="29"/>
  <c r="U43" i="29" s="1"/>
  <c r="T42" i="29"/>
  <c r="U42" i="29" s="1"/>
  <c r="Y42" i="29" s="1"/>
  <c r="Z42" i="29" s="1"/>
  <c r="AC41" i="29" s="1"/>
  <c r="T41" i="29"/>
  <c r="U41" i="29" s="1"/>
  <c r="Y41" i="29" s="1"/>
  <c r="Z41" i="29" s="1"/>
  <c r="AC40" i="29" s="1"/>
  <c r="T40" i="29"/>
  <c r="U40" i="29" s="1"/>
  <c r="V40" i="29" s="1"/>
  <c r="T39" i="29"/>
  <c r="U39" i="29" s="1"/>
  <c r="V39" i="29" s="1"/>
  <c r="T38" i="29"/>
  <c r="U38" i="29" s="1"/>
  <c r="V38" i="29" s="1"/>
  <c r="T37" i="29"/>
  <c r="U37" i="29" s="1"/>
  <c r="T36" i="29"/>
  <c r="U36" i="29" s="1"/>
  <c r="T35" i="29"/>
  <c r="U35" i="29" s="1"/>
  <c r="T34" i="29"/>
  <c r="U34" i="29" s="1"/>
  <c r="T33" i="29"/>
  <c r="U33" i="29" s="1"/>
  <c r="Y33" i="29" s="1"/>
  <c r="Z33" i="29" s="1"/>
  <c r="AC32" i="29" s="1"/>
  <c r="T32" i="29"/>
  <c r="U32" i="29" s="1"/>
  <c r="V32" i="29" s="1"/>
  <c r="T31" i="29"/>
  <c r="U31" i="29" s="1"/>
  <c r="V31" i="29" s="1"/>
  <c r="T30" i="29"/>
  <c r="U30" i="29" s="1"/>
  <c r="V30" i="29" s="1"/>
  <c r="T29" i="29"/>
  <c r="U29" i="29" s="1"/>
  <c r="T28" i="29"/>
  <c r="U28" i="29" s="1"/>
  <c r="T27" i="29"/>
  <c r="U27" i="29" s="1"/>
  <c r="E27" i="29"/>
  <c r="U26" i="29"/>
  <c r="Y26" i="29" s="1"/>
  <c r="Z26" i="29" s="1"/>
  <c r="AC25" i="29" s="1"/>
  <c r="T26" i="29"/>
  <c r="T25" i="29"/>
  <c r="U25" i="29" s="1"/>
  <c r="Y25" i="29" s="1"/>
  <c r="Z25" i="29" s="1"/>
  <c r="AC24" i="29" s="1"/>
  <c r="T24" i="29"/>
  <c r="U24" i="29" s="1"/>
  <c r="T23" i="29"/>
  <c r="U23" i="29" s="1"/>
  <c r="V23" i="29" s="1"/>
  <c r="T22" i="29"/>
  <c r="U22" i="29" s="1"/>
  <c r="E22" i="29"/>
  <c r="T21" i="29"/>
  <c r="U21" i="29" s="1"/>
  <c r="T20" i="29"/>
  <c r="U20" i="29" s="1"/>
  <c r="T19" i="29"/>
  <c r="U19" i="29" s="1"/>
  <c r="T18" i="29"/>
  <c r="U18" i="29" s="1"/>
  <c r="Y18" i="29" s="1"/>
  <c r="Z18" i="29" s="1"/>
  <c r="AC17" i="29" s="1"/>
  <c r="T17" i="29"/>
  <c r="U17" i="29" s="1"/>
  <c r="V17" i="29" s="1"/>
  <c r="T16" i="29"/>
  <c r="U16" i="29" s="1"/>
  <c r="V16" i="29" s="1"/>
  <c r="T15" i="29"/>
  <c r="U15" i="29" s="1"/>
  <c r="T14" i="29"/>
  <c r="U14" i="29" s="1"/>
  <c r="T13" i="29"/>
  <c r="U13" i="29" s="1"/>
  <c r="T12" i="29"/>
  <c r="U12" i="29" s="1"/>
  <c r="U11" i="29"/>
  <c r="Y11" i="29" s="1"/>
  <c r="Z11" i="29" s="1"/>
  <c r="AC10" i="29" s="1"/>
  <c r="T11" i="29"/>
  <c r="T10" i="29"/>
  <c r="U10" i="29" s="1"/>
  <c r="Y10" i="29" s="1"/>
  <c r="Z10" i="29" s="1"/>
  <c r="AC9" i="29" s="1"/>
  <c r="T9" i="29"/>
  <c r="U9" i="29" s="1"/>
  <c r="T8" i="29"/>
  <c r="U8" i="29" s="1"/>
  <c r="V8" i="29" s="1"/>
  <c r="T7" i="29"/>
  <c r="U7" i="29" s="1"/>
  <c r="T6" i="29"/>
  <c r="U6" i="29" s="1"/>
  <c r="T5" i="29"/>
  <c r="U5" i="29" s="1"/>
  <c r="T4" i="29"/>
  <c r="U4" i="29" s="1"/>
  <c r="V4" i="29" s="1"/>
  <c r="X16" i="28"/>
  <c r="X4" i="28"/>
  <c r="X83" i="26"/>
  <c r="X4" i="26"/>
  <c r="AA240" i="30" l="1"/>
  <c r="Z248" i="30"/>
  <c r="AC247" i="30" s="1"/>
  <c r="AA199" i="30"/>
  <c r="W159" i="30"/>
  <c r="AA217" i="30"/>
  <c r="Z171" i="30"/>
  <c r="AC170" i="30" s="1"/>
  <c r="AA166" i="30"/>
  <c r="AA152" i="30"/>
  <c r="AA39" i="30"/>
  <c r="AA220" i="30"/>
  <c r="AA47" i="30"/>
  <c r="AA260" i="30"/>
  <c r="AA230" i="30"/>
  <c r="AA216" i="30"/>
  <c r="AA167" i="30"/>
  <c r="AA145" i="30"/>
  <c r="Z197" i="30"/>
  <c r="AC196" i="30" s="1"/>
  <c r="AA212" i="30"/>
  <c r="AA62" i="30"/>
  <c r="AA258" i="30"/>
  <c r="AA208" i="30"/>
  <c r="W102" i="30"/>
  <c r="AA102" i="30"/>
  <c r="AA209" i="30"/>
  <c r="AA226" i="30"/>
  <c r="Z184" i="30"/>
  <c r="AC183" i="30" s="1"/>
  <c r="AA73" i="30"/>
  <c r="AA200" i="30"/>
  <c r="AA234" i="30"/>
  <c r="AA173" i="30"/>
  <c r="AA86" i="30"/>
  <c r="AA44" i="30"/>
  <c r="AA178" i="30"/>
  <c r="AA28" i="30"/>
  <c r="W78" i="30"/>
  <c r="AA78" i="30"/>
  <c r="AA191" i="30"/>
  <c r="AA259" i="30"/>
  <c r="AA223" i="30"/>
  <c r="AA256" i="30"/>
  <c r="AA202" i="30"/>
  <c r="AA179" i="30"/>
  <c r="AA53" i="30"/>
  <c r="AA123" i="30"/>
  <c r="AA52" i="30"/>
  <c r="Z189" i="30"/>
  <c r="AC188" i="30" s="1"/>
  <c r="AA176" i="30"/>
  <c r="AA236" i="30"/>
  <c r="AA36" i="30"/>
  <c r="AA75" i="30"/>
  <c r="AA154" i="30"/>
  <c r="AA139" i="30"/>
  <c r="AA198" i="30"/>
  <c r="AA225" i="30"/>
  <c r="W118" i="30"/>
  <c r="AA118" i="30"/>
  <c r="AA249" i="30"/>
  <c r="AA252" i="30"/>
  <c r="AA169" i="30"/>
  <c r="AA254" i="30"/>
  <c r="AA250" i="30"/>
  <c r="AA211" i="30"/>
  <c r="Z231" i="30"/>
  <c r="AC230" i="30" s="1"/>
  <c r="AA229" i="30"/>
  <c r="AA186" i="30"/>
  <c r="AA22" i="30"/>
  <c r="AA131" i="30"/>
  <c r="W141" i="30"/>
  <c r="AA141" i="30"/>
  <c r="AA101" i="30"/>
  <c r="W101" i="30"/>
  <c r="AA17" i="30"/>
  <c r="W17" i="30"/>
  <c r="AA239" i="30"/>
  <c r="Z239" i="30"/>
  <c r="AC238" i="30" s="1"/>
  <c r="W67" i="30"/>
  <c r="AA67" i="30"/>
  <c r="AA206" i="30"/>
  <c r="W82" i="30"/>
  <c r="AA82" i="30"/>
  <c r="AA88" i="30"/>
  <c r="W88" i="30"/>
  <c r="W41" i="30"/>
  <c r="AA41" i="30"/>
  <c r="AA193" i="30"/>
  <c r="Z193" i="30"/>
  <c r="AC192" i="30" s="1"/>
  <c r="AA233" i="30"/>
  <c r="AA71" i="30"/>
  <c r="W71" i="30"/>
  <c r="W100" i="30"/>
  <c r="AA100" i="30"/>
  <c r="Z59" i="30"/>
  <c r="AC58" i="30" s="1"/>
  <c r="AA59" i="30"/>
  <c r="AA45" i="30"/>
  <c r="W45" i="30"/>
  <c r="AA85" i="30"/>
  <c r="W85" i="30"/>
  <c r="Z51" i="30"/>
  <c r="AC50" i="30" s="1"/>
  <c r="AA51" i="30"/>
  <c r="W84" i="30"/>
  <c r="AA84" i="30"/>
  <c r="W20" i="30"/>
  <c r="AA20" i="30"/>
  <c r="W89" i="30"/>
  <c r="AA89" i="30"/>
  <c r="W34" i="30"/>
  <c r="AA34" i="30"/>
  <c r="AA174" i="30"/>
  <c r="AA13" i="30"/>
  <c r="Z13" i="30"/>
  <c r="AC12" i="30" s="1"/>
  <c r="W106" i="30"/>
  <c r="AA106" i="30"/>
  <c r="W187" i="30"/>
  <c r="AA187" i="30"/>
  <c r="AA15" i="30"/>
  <c r="W15" i="30"/>
  <c r="AA158" i="30"/>
  <c r="W158" i="30"/>
  <c r="W126" i="30"/>
  <c r="AA126" i="30"/>
  <c r="AA93" i="30"/>
  <c r="W93" i="30"/>
  <c r="AA168" i="30"/>
  <c r="Z168" i="30"/>
  <c r="AC167" i="30" s="1"/>
  <c r="AA23" i="30"/>
  <c r="W23" i="30"/>
  <c r="AA224" i="30"/>
  <c r="W224" i="30"/>
  <c r="AA190" i="30"/>
  <c r="W190" i="30"/>
  <c r="AA99" i="30"/>
  <c r="Z35" i="30"/>
  <c r="AC34" i="30" s="1"/>
  <c r="AA35" i="30"/>
  <c r="AA136" i="30"/>
  <c r="W136" i="30"/>
  <c r="AA29" i="30"/>
  <c r="W29" i="30"/>
  <c r="AA128" i="30"/>
  <c r="W128" i="30"/>
  <c r="W81" i="30"/>
  <c r="AA81" i="30"/>
  <c r="AA104" i="30"/>
  <c r="W104" i="30"/>
  <c r="AA37" i="30"/>
  <c r="W37" i="30"/>
  <c r="AA80" i="30"/>
  <c r="W80" i="30"/>
  <c r="AA64" i="30"/>
  <c r="W64" i="30"/>
  <c r="AA9" i="30"/>
  <c r="W9" i="30"/>
  <c r="AA144" i="30"/>
  <c r="W144" i="30"/>
  <c r="Z147" i="30"/>
  <c r="AC146" i="30" s="1"/>
  <c r="AA147" i="30"/>
  <c r="W98" i="30"/>
  <c r="AA98" i="30"/>
  <c r="W133" i="30"/>
  <c r="AA133" i="30"/>
  <c r="AA157" i="30"/>
  <c r="W157" i="30"/>
  <c r="W207" i="30"/>
  <c r="AA207" i="30"/>
  <c r="W111" i="30"/>
  <c r="AA111" i="30"/>
  <c r="AA160" i="30"/>
  <c r="W122" i="30"/>
  <c r="AA122" i="30"/>
  <c r="AA69" i="30"/>
  <c r="W69" i="30"/>
  <c r="W125" i="30"/>
  <c r="AA125" i="30"/>
  <c r="AA40" i="30"/>
  <c r="W40" i="30"/>
  <c r="W137" i="30"/>
  <c r="AA137" i="30"/>
  <c r="W65" i="30"/>
  <c r="AA65" i="30"/>
  <c r="AA55" i="30"/>
  <c r="W55" i="30"/>
  <c r="AA72" i="30"/>
  <c r="W72" i="30"/>
  <c r="W49" i="30"/>
  <c r="AA49" i="30"/>
  <c r="Z163" i="30"/>
  <c r="AC162" i="30" s="1"/>
  <c r="AA163" i="30"/>
  <c r="Z204" i="30"/>
  <c r="AC203" i="30" s="1"/>
  <c r="AA204" i="30"/>
  <c r="W148" i="30"/>
  <c r="AA148" i="30"/>
  <c r="W132" i="30"/>
  <c r="AA132" i="30"/>
  <c r="AA150" i="30"/>
  <c r="W150" i="30"/>
  <c r="Z175" i="30"/>
  <c r="AC174" i="30" s="1"/>
  <c r="AA175" i="30"/>
  <c r="AA241" i="30"/>
  <c r="W241" i="30"/>
  <c r="W114" i="30"/>
  <c r="AA114" i="30"/>
  <c r="AA162" i="30"/>
  <c r="W68" i="30"/>
  <c r="AA68" i="30"/>
  <c r="W33" i="30"/>
  <c r="AA33" i="30"/>
  <c r="AA112" i="30"/>
  <c r="W112" i="30"/>
  <c r="W50" i="30"/>
  <c r="AA50" i="30"/>
  <c r="AA56" i="30"/>
  <c r="W56" i="30"/>
  <c r="W19" i="30"/>
  <c r="AA19" i="30"/>
  <c r="W18" i="30"/>
  <c r="AA18" i="30"/>
  <c r="Z201" i="30"/>
  <c r="AC200" i="30" s="1"/>
  <c r="AA201" i="30"/>
  <c r="W87" i="30"/>
  <c r="AA87" i="30"/>
  <c r="AA219" i="30"/>
  <c r="W219" i="30"/>
  <c r="AA115" i="30"/>
  <c r="AA6" i="30"/>
  <c r="Z6" i="30"/>
  <c r="AC5" i="30" s="1"/>
  <c r="Z43" i="30"/>
  <c r="AC42" i="30" s="1"/>
  <c r="AA43" i="30"/>
  <c r="AA222" i="30"/>
  <c r="W42" i="30"/>
  <c r="AA42" i="30"/>
  <c r="AA146" i="30"/>
  <c r="AA4" i="30"/>
  <c r="W4" i="30"/>
  <c r="AA245" i="30"/>
  <c r="AA151" i="30"/>
  <c r="W151" i="30"/>
  <c r="Z261" i="30"/>
  <c r="AC260" i="30" s="1"/>
  <c r="AA261" i="30"/>
  <c r="W127" i="30"/>
  <c r="AA127" i="30"/>
  <c r="AA257" i="30"/>
  <c r="AA213" i="30"/>
  <c r="W140" i="30"/>
  <c r="AA140" i="30"/>
  <c r="AA196" i="30"/>
  <c r="W134" i="30"/>
  <c r="AA134" i="30"/>
  <c r="W149" i="30"/>
  <c r="AA149" i="30"/>
  <c r="AA91" i="30"/>
  <c r="W153" i="30"/>
  <c r="AA153" i="30"/>
  <c r="Z27" i="30"/>
  <c r="AC26" i="30" s="1"/>
  <c r="AA27" i="30"/>
  <c r="AA205" i="30"/>
  <c r="AA63" i="30"/>
  <c r="W63" i="30"/>
  <c r="AA227" i="30"/>
  <c r="W76" i="30"/>
  <c r="AA76" i="30"/>
  <c r="AA32" i="30"/>
  <c r="W32" i="30"/>
  <c r="AA31" i="30"/>
  <c r="AA235" i="30"/>
  <c r="W10" i="30"/>
  <c r="AA10" i="30"/>
  <c r="AA60" i="30"/>
  <c r="AA7" i="30"/>
  <c r="W215" i="30"/>
  <c r="AA215" i="30"/>
  <c r="W12" i="30"/>
  <c r="AA12" i="30"/>
  <c r="W119" i="30"/>
  <c r="AA119" i="30"/>
  <c r="W165" i="30"/>
  <c r="AA165" i="30"/>
  <c r="AA262" i="30"/>
  <c r="AA16" i="30"/>
  <c r="W16" i="30"/>
  <c r="AA120" i="30"/>
  <c r="W120" i="30"/>
  <c r="AA142" i="30"/>
  <c r="W142" i="30"/>
  <c r="W26" i="30"/>
  <c r="AA26" i="30"/>
  <c r="AA155" i="30"/>
  <c r="Z155" i="30"/>
  <c r="AC154" i="30" s="1"/>
  <c r="AA185" i="30"/>
  <c r="Z185" i="30"/>
  <c r="AC184" i="30" s="1"/>
  <c r="AA221" i="30"/>
  <c r="Z247" i="30"/>
  <c r="AC246" i="30" s="1"/>
  <c r="AA247" i="30"/>
  <c r="AA83" i="30"/>
  <c r="W194" i="30"/>
  <c r="AA194" i="30"/>
  <c r="AA8" i="30"/>
  <c r="W8" i="30"/>
  <c r="W124" i="30"/>
  <c r="AA124" i="30"/>
  <c r="W138" i="30"/>
  <c r="AA138" i="30"/>
  <c r="AA24" i="30"/>
  <c r="W24" i="30"/>
  <c r="AA117" i="30"/>
  <c r="W117" i="30"/>
  <c r="W129" i="30"/>
  <c r="AA129" i="30"/>
  <c r="W57" i="30"/>
  <c r="AA57" i="30"/>
  <c r="AA96" i="30"/>
  <c r="W96" i="30"/>
  <c r="Z244" i="30"/>
  <c r="AC243" i="30" s="1"/>
  <c r="AA244" i="30"/>
  <c r="Z214" i="30"/>
  <c r="AC213" i="30" s="1"/>
  <c r="AA214" i="30"/>
  <c r="W103" i="30"/>
  <c r="AA103" i="30"/>
  <c r="AA177" i="30"/>
  <c r="W130" i="30"/>
  <c r="AA130" i="30"/>
  <c r="AA183" i="30"/>
  <c r="W183" i="30"/>
  <c r="AA61" i="30"/>
  <c r="W61" i="30"/>
  <c r="AA170" i="30"/>
  <c r="AA109" i="30"/>
  <c r="W109" i="30"/>
  <c r="AA48" i="30"/>
  <c r="W48" i="30"/>
  <c r="Z107" i="30"/>
  <c r="AC106" i="30" s="1"/>
  <c r="AA107" i="30"/>
  <c r="Z237" i="30"/>
  <c r="AC236" i="30" s="1"/>
  <c r="AA237" i="30"/>
  <c r="AA172" i="30"/>
  <c r="Z172" i="30"/>
  <c r="AC171" i="30" s="1"/>
  <c r="W95" i="30"/>
  <c r="AA95" i="30"/>
  <c r="AA143" i="30"/>
  <c r="W143" i="30"/>
  <c r="AA21" i="30"/>
  <c r="Z21" i="30"/>
  <c r="AC20" i="30" s="1"/>
  <c r="W156" i="30"/>
  <c r="AA156" i="30"/>
  <c r="AA14" i="30"/>
  <c r="Z14" i="30"/>
  <c r="AC13" i="30" s="1"/>
  <c r="AA77" i="30"/>
  <c r="W77" i="30"/>
  <c r="Z180" i="30"/>
  <c r="AC179" i="30" s="1"/>
  <c r="AA180" i="30"/>
  <c r="W135" i="30"/>
  <c r="AA135" i="30"/>
  <c r="W164" i="30"/>
  <c r="AA164" i="30"/>
  <c r="AA161" i="30"/>
  <c r="W161" i="30"/>
  <c r="AA243" i="30"/>
  <c r="W243" i="30"/>
  <c r="Z253" i="30"/>
  <c r="AC252" i="30" s="1"/>
  <c r="AA253" i="30"/>
  <c r="AA242" i="30"/>
  <c r="W79" i="30"/>
  <c r="AA79" i="30"/>
  <c r="AA5" i="30"/>
  <c r="Z5" i="30"/>
  <c r="AC4" i="30" s="1"/>
  <c r="Z232" i="30"/>
  <c r="AC231" i="30" s="1"/>
  <c r="AA232" i="30"/>
  <c r="AA210" i="30"/>
  <c r="AA246" i="30"/>
  <c r="AA238" i="30"/>
  <c r="W90" i="30"/>
  <c r="AA90" i="30"/>
  <c r="W113" i="30"/>
  <c r="AA113" i="30"/>
  <c r="AA182" i="30"/>
  <c r="W182" i="30"/>
  <c r="AA70" i="30"/>
  <c r="W70" i="30"/>
  <c r="W74" i="30"/>
  <c r="AA74" i="30"/>
  <c r="AA251" i="30"/>
  <c r="W251" i="30"/>
  <c r="W105" i="30"/>
  <c r="AA105" i="30"/>
  <c r="W58" i="30"/>
  <c r="AA58" i="30"/>
  <c r="W11" i="30"/>
  <c r="AA11" i="30"/>
  <c r="W92" i="30"/>
  <c r="AA92" i="30"/>
  <c r="W97" i="30"/>
  <c r="AA97" i="30"/>
  <c r="W121" i="30"/>
  <c r="AA121" i="30"/>
  <c r="W108" i="30"/>
  <c r="AA108" i="30"/>
  <c r="W66" i="30"/>
  <c r="AA66" i="30"/>
  <c r="W116" i="30"/>
  <c r="AA116" i="30"/>
  <c r="W25" i="30"/>
  <c r="AA25" i="30"/>
  <c r="Y166" i="29"/>
  <c r="Z166" i="29" s="1"/>
  <c r="AC165" i="29" s="1"/>
  <c r="V166" i="29"/>
  <c r="W166" i="29" s="1"/>
  <c r="V211" i="29"/>
  <c r="W211" i="29" s="1"/>
  <c r="Y211" i="29"/>
  <c r="Z211" i="29" s="1"/>
  <c r="AC210" i="29" s="1"/>
  <c r="Y242" i="29"/>
  <c r="Z242" i="29" s="1"/>
  <c r="AC241" i="29" s="1"/>
  <c r="V242" i="29"/>
  <c r="AA242" i="29" s="1"/>
  <c r="AA59" i="29"/>
  <c r="V102" i="29"/>
  <c r="W102" i="29" s="1"/>
  <c r="Y102" i="29"/>
  <c r="Z102" i="29" s="1"/>
  <c r="AC101" i="29" s="1"/>
  <c r="V145" i="29"/>
  <c r="W145" i="29" s="1"/>
  <c r="Y145" i="29"/>
  <c r="Y156" i="29"/>
  <c r="Z156" i="29" s="1"/>
  <c r="AC155" i="29" s="1"/>
  <c r="V128" i="29"/>
  <c r="Y128" i="29"/>
  <c r="Z128" i="29" s="1"/>
  <c r="AC127" i="29" s="1"/>
  <c r="Y185" i="29"/>
  <c r="Z185" i="29" s="1"/>
  <c r="AC184" i="29" s="1"/>
  <c r="V185" i="29"/>
  <c r="AA185" i="29" s="1"/>
  <c r="Y198" i="29"/>
  <c r="Z198" i="29" s="1"/>
  <c r="AC197" i="29" s="1"/>
  <c r="Y163" i="29"/>
  <c r="Z163" i="29" s="1"/>
  <c r="AC162" i="29" s="1"/>
  <c r="Y168" i="29"/>
  <c r="Z168" i="29" s="1"/>
  <c r="AC167" i="29" s="1"/>
  <c r="Y62" i="29"/>
  <c r="Z62" i="29" s="1"/>
  <c r="AC61" i="29" s="1"/>
  <c r="V117" i="29"/>
  <c r="W117" i="29" s="1"/>
  <c r="Y117" i="29"/>
  <c r="Z117" i="29" s="1"/>
  <c r="AC116" i="29" s="1"/>
  <c r="V123" i="29"/>
  <c r="W123" i="29" s="1"/>
  <c r="Y123" i="29"/>
  <c r="AA123" i="29" s="1"/>
  <c r="V147" i="29"/>
  <c r="W147" i="29" s="1"/>
  <c r="V76" i="29"/>
  <c r="W76" i="29" s="1"/>
  <c r="Y153" i="29"/>
  <c r="AA153" i="29" s="1"/>
  <c r="Y165" i="29"/>
  <c r="Z165" i="29" s="1"/>
  <c r="AC164" i="29" s="1"/>
  <c r="V165" i="29"/>
  <c r="W165" i="29" s="1"/>
  <c r="V84" i="29"/>
  <c r="W84" i="29" s="1"/>
  <c r="Y84" i="29"/>
  <c r="Z84" i="29" s="1"/>
  <c r="AC83" i="29" s="1"/>
  <c r="V139" i="29"/>
  <c r="W139" i="29" s="1"/>
  <c r="Y139" i="29"/>
  <c r="V57" i="29"/>
  <c r="W57" i="29" s="1"/>
  <c r="Y57" i="29"/>
  <c r="Z57" i="29" s="1"/>
  <c r="AC56" i="29" s="1"/>
  <c r="V64" i="29"/>
  <c r="W64" i="29" s="1"/>
  <c r="Y64" i="29"/>
  <c r="Z64" i="29" s="1"/>
  <c r="AC63" i="29" s="1"/>
  <c r="Y209" i="29"/>
  <c r="Z209" i="29" s="1"/>
  <c r="AC208" i="29" s="1"/>
  <c r="V209" i="29"/>
  <c r="AA209" i="29" s="1"/>
  <c r="V54" i="29"/>
  <c r="W54" i="29" s="1"/>
  <c r="Y54" i="29"/>
  <c r="Y120" i="29"/>
  <c r="Z120" i="29" s="1"/>
  <c r="AC119" i="29" s="1"/>
  <c r="V120" i="29"/>
  <c r="W120" i="29" s="1"/>
  <c r="Y172" i="29"/>
  <c r="Z172" i="29" s="1"/>
  <c r="AC171" i="29" s="1"/>
  <c r="V172" i="29"/>
  <c r="W172" i="29" s="1"/>
  <c r="V109" i="29"/>
  <c r="W109" i="29" s="1"/>
  <c r="Y109" i="29"/>
  <c r="Z109" i="29" s="1"/>
  <c r="AC108" i="29" s="1"/>
  <c r="V226" i="29"/>
  <c r="W226" i="29" s="1"/>
  <c r="Y226" i="29"/>
  <c r="Z226" i="29" s="1"/>
  <c r="AC225" i="29" s="1"/>
  <c r="Y50" i="29"/>
  <c r="Z50" i="29" s="1"/>
  <c r="AC49" i="29" s="1"/>
  <c r="Y56" i="29"/>
  <c r="Z56" i="29" s="1"/>
  <c r="AC55" i="29" s="1"/>
  <c r="V93" i="29"/>
  <c r="W93" i="29" s="1"/>
  <c r="Y93" i="29"/>
  <c r="Z93" i="29" s="1"/>
  <c r="AC92" i="29" s="1"/>
  <c r="Y104" i="29"/>
  <c r="Z104" i="29" s="1"/>
  <c r="AC103" i="29" s="1"/>
  <c r="AA147" i="29"/>
  <c r="V51" i="29"/>
  <c r="W51" i="29" s="1"/>
  <c r="Y51" i="29"/>
  <c r="Z51" i="29" s="1"/>
  <c r="AC50" i="29" s="1"/>
  <c r="Y69" i="29"/>
  <c r="Z69" i="29" s="1"/>
  <c r="AC68" i="29" s="1"/>
  <c r="V181" i="29"/>
  <c r="W181" i="29" s="1"/>
  <c r="Y181" i="29"/>
  <c r="AA181" i="29" s="1"/>
  <c r="V83" i="29"/>
  <c r="W83" i="29" s="1"/>
  <c r="Y83" i="29"/>
  <c r="Z83" i="29" s="1"/>
  <c r="AC82" i="29" s="1"/>
  <c r="V177" i="29"/>
  <c r="W177" i="29" s="1"/>
  <c r="Y177" i="29"/>
  <c r="Z177" i="29" s="1"/>
  <c r="AC176" i="29" s="1"/>
  <c r="Y31" i="29"/>
  <c r="Z31" i="29" s="1"/>
  <c r="AC30" i="29" s="1"/>
  <c r="V72" i="29"/>
  <c r="W72" i="29" s="1"/>
  <c r="Y72" i="29"/>
  <c r="AA72" i="29" s="1"/>
  <c r="V96" i="29"/>
  <c r="W96" i="29" s="1"/>
  <c r="Y96" i="29"/>
  <c r="Z96" i="29" s="1"/>
  <c r="AC95" i="29" s="1"/>
  <c r="V161" i="29"/>
  <c r="W161" i="29" s="1"/>
  <c r="Y161" i="29"/>
  <c r="Z161" i="29" s="1"/>
  <c r="AC160" i="29" s="1"/>
  <c r="Y183" i="29"/>
  <c r="Z183" i="29" s="1"/>
  <c r="AC182" i="29" s="1"/>
  <c r="V183" i="29"/>
  <c r="W183" i="29" s="1"/>
  <c r="V189" i="29"/>
  <c r="W189" i="29" s="1"/>
  <c r="Y189" i="29"/>
  <c r="AA189" i="29" s="1"/>
  <c r="Y130" i="29"/>
  <c r="AA130" i="29" s="1"/>
  <c r="Y170" i="29"/>
  <c r="AA170" i="29" s="1"/>
  <c r="Y48" i="29"/>
  <c r="Z48" i="29" s="1"/>
  <c r="AC47" i="29" s="1"/>
  <c r="V114" i="29"/>
  <c r="AA114" i="29" s="1"/>
  <c r="Y74" i="29"/>
  <c r="AA74" i="29" s="1"/>
  <c r="V58" i="29"/>
  <c r="W58" i="29" s="1"/>
  <c r="Y174" i="29"/>
  <c r="AA98" i="29"/>
  <c r="W56" i="29"/>
  <c r="AA56" i="29"/>
  <c r="V110" i="29"/>
  <c r="Y110" i="29"/>
  <c r="Z110" i="29" s="1"/>
  <c r="AC109" i="29" s="1"/>
  <c r="Y144" i="29"/>
  <c r="V144" i="29"/>
  <c r="W144" i="29" s="1"/>
  <c r="Y19" i="29"/>
  <c r="Z19" i="29" s="1"/>
  <c r="AC18" i="29" s="1"/>
  <c r="V19" i="29"/>
  <c r="AA50" i="29"/>
  <c r="Z54" i="29"/>
  <c r="AC53" i="29" s="1"/>
  <c r="Y149" i="29"/>
  <c r="Z149" i="29" s="1"/>
  <c r="AC148" i="29" s="1"/>
  <c r="V149" i="29"/>
  <c r="W149" i="29" s="1"/>
  <c r="V41" i="29"/>
  <c r="AA41" i="29" s="1"/>
  <c r="V91" i="29"/>
  <c r="Y108" i="29"/>
  <c r="Z108" i="29" s="1"/>
  <c r="AC107" i="29" s="1"/>
  <c r="V132" i="29"/>
  <c r="W132" i="29" s="1"/>
  <c r="Y134" i="29"/>
  <c r="Z134" i="29" s="1"/>
  <c r="AC133" i="29" s="1"/>
  <c r="V134" i="29"/>
  <c r="V182" i="29"/>
  <c r="W182" i="29" s="1"/>
  <c r="V193" i="29"/>
  <c r="W193" i="29" s="1"/>
  <c r="V47" i="29"/>
  <c r="W47" i="29" s="1"/>
  <c r="Y47" i="29"/>
  <c r="Z47" i="29" s="1"/>
  <c r="AC46" i="29" s="1"/>
  <c r="V53" i="29"/>
  <c r="W53" i="29" s="1"/>
  <c r="V61" i="29"/>
  <c r="W61" i="29" s="1"/>
  <c r="Y81" i="29"/>
  <c r="Z81" i="29" s="1"/>
  <c r="AC80" i="29" s="1"/>
  <c r="Y100" i="29"/>
  <c r="Z100" i="29" s="1"/>
  <c r="AC99" i="29" s="1"/>
  <c r="V100" i="29"/>
  <c r="W100" i="29" s="1"/>
  <c r="Y137" i="29"/>
  <c r="AA137" i="29" s="1"/>
  <c r="V142" i="29"/>
  <c r="V208" i="29"/>
  <c r="W208" i="29" s="1"/>
  <c r="Y208" i="29"/>
  <c r="Z208" i="29" s="1"/>
  <c r="AC207" i="29" s="1"/>
  <c r="Y219" i="29"/>
  <c r="Z219" i="29" s="1"/>
  <c r="AC218" i="29" s="1"/>
  <c r="V75" i="29"/>
  <c r="W75" i="29" s="1"/>
  <c r="V125" i="29"/>
  <c r="W125" i="29" s="1"/>
  <c r="V138" i="29"/>
  <c r="W138" i="29" s="1"/>
  <c r="Y138" i="29"/>
  <c r="Z138" i="29" s="1"/>
  <c r="AC137" i="29" s="1"/>
  <c r="V150" i="29"/>
  <c r="V180" i="29"/>
  <c r="W180" i="29" s="1"/>
  <c r="V188" i="29"/>
  <c r="W188" i="29" s="1"/>
  <c r="Y188" i="29"/>
  <c r="V92" i="29"/>
  <c r="W92" i="29" s="1"/>
  <c r="AA146" i="29"/>
  <c r="Y191" i="29"/>
  <c r="Z191" i="29" s="1"/>
  <c r="AC190" i="29" s="1"/>
  <c r="V101" i="29"/>
  <c r="W101" i="29" s="1"/>
  <c r="V169" i="29"/>
  <c r="W169" i="29" s="1"/>
  <c r="Y169" i="29"/>
  <c r="Z169" i="29" s="1"/>
  <c r="AC168" i="29" s="1"/>
  <c r="V176" i="29"/>
  <c r="W176" i="29" s="1"/>
  <c r="Y186" i="29"/>
  <c r="Z186" i="29" s="1"/>
  <c r="AC185" i="29" s="1"/>
  <c r="V186" i="29"/>
  <c r="W186" i="29" s="1"/>
  <c r="V197" i="29"/>
  <c r="W197" i="29" s="1"/>
  <c r="Y197" i="29"/>
  <c r="Z197" i="29" s="1"/>
  <c r="AC196" i="29" s="1"/>
  <c r="Y52" i="29"/>
  <c r="Z52" i="29" s="1"/>
  <c r="AC51" i="29" s="1"/>
  <c r="V52" i="29"/>
  <c r="W52" i="29" s="1"/>
  <c r="Y60" i="29"/>
  <c r="Z60" i="29" s="1"/>
  <c r="AC59" i="29" s="1"/>
  <c r="V60" i="29"/>
  <c r="W60" i="29" s="1"/>
  <c r="V113" i="29"/>
  <c r="Y113" i="29"/>
  <c r="Z113" i="29" s="1"/>
  <c r="AC112" i="29" s="1"/>
  <c r="V160" i="29"/>
  <c r="W160" i="29" s="1"/>
  <c r="Y160" i="29"/>
  <c r="Z160" i="29" s="1"/>
  <c r="AC159" i="29" s="1"/>
  <c r="V184" i="29"/>
  <c r="W184" i="29" s="1"/>
  <c r="Y184" i="29"/>
  <c r="Z184" i="29" s="1"/>
  <c r="AC183" i="29" s="1"/>
  <c r="V124" i="29"/>
  <c r="W124" i="29" s="1"/>
  <c r="Y124" i="29"/>
  <c r="Z124" i="29" s="1"/>
  <c r="AC123" i="29" s="1"/>
  <c r="V154" i="29"/>
  <c r="V210" i="29"/>
  <c r="Y210" i="29"/>
  <c r="Z210" i="29" s="1"/>
  <c r="AC209" i="29" s="1"/>
  <c r="V232" i="29"/>
  <c r="W232" i="29" s="1"/>
  <c r="Y232" i="29"/>
  <c r="Z232" i="29" s="1"/>
  <c r="AC231" i="29" s="1"/>
  <c r="V9" i="29"/>
  <c r="Y9" i="29"/>
  <c r="Z9" i="29" s="1"/>
  <c r="AC8" i="29" s="1"/>
  <c r="V106" i="29"/>
  <c r="V122" i="29"/>
  <c r="W122" i="29" s="1"/>
  <c r="V129" i="29"/>
  <c r="W129" i="29" s="1"/>
  <c r="Y129" i="29"/>
  <c r="AA129" i="29" s="1"/>
  <c r="AA198" i="29"/>
  <c r="Y250" i="29"/>
  <c r="Z250" i="29" s="1"/>
  <c r="AC249" i="29" s="1"/>
  <c r="W98" i="29"/>
  <c r="V152" i="29"/>
  <c r="W152" i="29" s="1"/>
  <c r="V158" i="29"/>
  <c r="Y158" i="29"/>
  <c r="Z158" i="29" s="1"/>
  <c r="AC157" i="29" s="1"/>
  <c r="V86" i="29"/>
  <c r="Y86" i="29"/>
  <c r="Z86" i="29" s="1"/>
  <c r="AC85" i="29" s="1"/>
  <c r="V116" i="29"/>
  <c r="Y116" i="29"/>
  <c r="Z116" i="29" s="1"/>
  <c r="AC115" i="29" s="1"/>
  <c r="V199" i="29"/>
  <c r="W199" i="29" s="1"/>
  <c r="Y199" i="29"/>
  <c r="Z199" i="29" s="1"/>
  <c r="AC198" i="29" s="1"/>
  <c r="Y39" i="29"/>
  <c r="Z39" i="29" s="1"/>
  <c r="AC38" i="29" s="1"/>
  <c r="V43" i="29"/>
  <c r="Y43" i="29"/>
  <c r="Z43" i="29" s="1"/>
  <c r="AC42" i="29" s="1"/>
  <c r="V66" i="29"/>
  <c r="W66" i="29" s="1"/>
  <c r="V68" i="29"/>
  <c r="W68" i="29" s="1"/>
  <c r="Y89" i="29"/>
  <c r="AA89" i="29" s="1"/>
  <c r="AA120" i="29"/>
  <c r="V155" i="29"/>
  <c r="V178" i="29"/>
  <c r="AA178" i="29" s="1"/>
  <c r="V11" i="29"/>
  <c r="AA11" i="29" s="1"/>
  <c r="Y17" i="29"/>
  <c r="Z17" i="29" s="1"/>
  <c r="AC16" i="29" s="1"/>
  <c r="V33" i="29"/>
  <c r="AA33" i="29" s="1"/>
  <c r="AA57" i="29"/>
  <c r="V73" i="29"/>
  <c r="W73" i="29" s="1"/>
  <c r="Y73" i="29"/>
  <c r="Z73" i="29" s="1"/>
  <c r="AC72" i="29" s="1"/>
  <c r="Y90" i="29"/>
  <c r="Z90" i="29" s="1"/>
  <c r="AC89" i="29" s="1"/>
  <c r="V90" i="29"/>
  <c r="V107" i="29"/>
  <c r="V146" i="29"/>
  <c r="W146" i="29" s="1"/>
  <c r="V162" i="29"/>
  <c r="W162" i="29" s="1"/>
  <c r="AA166" i="29"/>
  <c r="Y23" i="29"/>
  <c r="Z23" i="29" s="1"/>
  <c r="AC22" i="29" s="1"/>
  <c r="AA58" i="29"/>
  <c r="V97" i="29"/>
  <c r="Y97" i="29"/>
  <c r="Z97" i="29" s="1"/>
  <c r="AC96" i="29" s="1"/>
  <c r="V131" i="29"/>
  <c r="W131" i="29" s="1"/>
  <c r="Y131" i="29"/>
  <c r="Z131" i="29" s="1"/>
  <c r="AC130" i="29" s="1"/>
  <c r="Y141" i="29"/>
  <c r="Z141" i="29" s="1"/>
  <c r="AC140" i="29" s="1"/>
  <c r="V141" i="29"/>
  <c r="Y235" i="29"/>
  <c r="Z235" i="29" s="1"/>
  <c r="AC234" i="29" s="1"/>
  <c r="V241" i="29"/>
  <c r="Y241" i="29"/>
  <c r="Z241" i="29" s="1"/>
  <c r="AC240" i="29" s="1"/>
  <c r="V78" i="29"/>
  <c r="V82" i="29"/>
  <c r="W82" i="29" s="1"/>
  <c r="V88" i="29"/>
  <c r="W88" i="29" s="1"/>
  <c r="V112" i="29"/>
  <c r="V136" i="29"/>
  <c r="W136" i="29" s="1"/>
  <c r="V148" i="29"/>
  <c r="W148" i="29" s="1"/>
  <c r="V164" i="29"/>
  <c r="W164" i="29" s="1"/>
  <c r="V190" i="29"/>
  <c r="W190" i="29" s="1"/>
  <c r="V217" i="29"/>
  <c r="W217" i="29" s="1"/>
  <c r="V225" i="29"/>
  <c r="W225" i="29" s="1"/>
  <c r="V249" i="29"/>
  <c r="AA249" i="29" s="1"/>
  <c r="V25" i="29"/>
  <c r="AA25" i="29" s="1"/>
  <c r="Y40" i="29"/>
  <c r="Z40" i="29" s="1"/>
  <c r="AC39" i="29" s="1"/>
  <c r="V67" i="29"/>
  <c r="W67" i="29" s="1"/>
  <c r="V70" i="29"/>
  <c r="V77" i="29"/>
  <c r="V80" i="29"/>
  <c r="W80" i="29" s="1"/>
  <c r="V85" i="29"/>
  <c r="W85" i="29" s="1"/>
  <c r="V94" i="29"/>
  <c r="V99" i="29"/>
  <c r="V115" i="29"/>
  <c r="V118" i="29"/>
  <c r="V126" i="29"/>
  <c r="V133" i="29"/>
  <c r="W133" i="29" s="1"/>
  <c r="V140" i="29"/>
  <c r="AA140" i="29" s="1"/>
  <c r="V157" i="29"/>
  <c r="V175" i="29"/>
  <c r="W175" i="29" s="1"/>
  <c r="V192" i="29"/>
  <c r="W192" i="29" s="1"/>
  <c r="V194" i="29"/>
  <c r="AA194" i="29" s="1"/>
  <c r="V196" i="29"/>
  <c r="W196" i="29" s="1"/>
  <c r="Y4" i="29"/>
  <c r="Z4" i="29" s="1"/>
  <c r="Y65" i="29"/>
  <c r="AA65" i="29" s="1"/>
  <c r="Y105" i="29"/>
  <c r="Y121" i="29"/>
  <c r="Y173" i="29"/>
  <c r="AA173" i="29" s="1"/>
  <c r="Y20" i="29"/>
  <c r="Z20" i="29" s="1"/>
  <c r="AC19" i="29" s="1"/>
  <c r="V20" i="29"/>
  <c r="W32" i="29"/>
  <c r="Y13" i="29"/>
  <c r="Z13" i="29" s="1"/>
  <c r="AC12" i="29" s="1"/>
  <c r="V13" i="29"/>
  <c r="AA81" i="29"/>
  <c r="Y5" i="29"/>
  <c r="Z5" i="29" s="1"/>
  <c r="AC4" i="29" s="1"/>
  <c r="V5" i="29"/>
  <c r="Y22" i="29"/>
  <c r="Z22" i="29" s="1"/>
  <c r="AC21" i="29" s="1"/>
  <c r="V22" i="29"/>
  <c r="Y6" i="29"/>
  <c r="Z6" i="29" s="1"/>
  <c r="AC5" i="29" s="1"/>
  <c r="V6" i="29"/>
  <c r="V10" i="29"/>
  <c r="W220" i="29"/>
  <c r="W33" i="29"/>
  <c r="Z152" i="29"/>
  <c r="AC151" i="29" s="1"/>
  <c r="W204" i="29"/>
  <c r="W221" i="29"/>
  <c r="Y12" i="29"/>
  <c r="Z12" i="29" s="1"/>
  <c r="AC11" i="29" s="1"/>
  <c r="V12" i="29"/>
  <c r="AA186" i="29"/>
  <c r="W206" i="29"/>
  <c r="Z75" i="29"/>
  <c r="AC74" i="29" s="1"/>
  <c r="Z153" i="29"/>
  <c r="AC152" i="29" s="1"/>
  <c r="W168" i="29"/>
  <c r="AA168" i="29"/>
  <c r="V18" i="29"/>
  <c r="Z125" i="29"/>
  <c r="AC124" i="29" s="1"/>
  <c r="AA125" i="29"/>
  <c r="AA69" i="29"/>
  <c r="AA176" i="29"/>
  <c r="Y16" i="29"/>
  <c r="Z16" i="29" s="1"/>
  <c r="AC15" i="29" s="1"/>
  <c r="Y35" i="29"/>
  <c r="Z35" i="29" s="1"/>
  <c r="AC34" i="29" s="1"/>
  <c r="V35" i="29"/>
  <c r="W41" i="29"/>
  <c r="Z61" i="29"/>
  <c r="AC60" i="29" s="1"/>
  <c r="AA61" i="29"/>
  <c r="Z82" i="29"/>
  <c r="AC81" i="29" s="1"/>
  <c r="Z88" i="29"/>
  <c r="AC87" i="29" s="1"/>
  <c r="Z162" i="29"/>
  <c r="AC161" i="29" s="1"/>
  <c r="AA162" i="29"/>
  <c r="Z174" i="29"/>
  <c r="AC173" i="29" s="1"/>
  <c r="AA174" i="29"/>
  <c r="W205" i="29"/>
  <c r="Y21" i="29"/>
  <c r="Z21" i="29" s="1"/>
  <c r="AC20" i="29" s="1"/>
  <c r="V21" i="29"/>
  <c r="W223" i="29"/>
  <c r="Z182" i="29"/>
  <c r="AC181" i="29" s="1"/>
  <c r="AA182" i="29"/>
  <c r="Y14" i="29"/>
  <c r="Z14" i="29" s="1"/>
  <c r="AC13" i="29" s="1"/>
  <c r="V14" i="29"/>
  <c r="Z147" i="29"/>
  <c r="AC146" i="29" s="1"/>
  <c r="W243" i="29"/>
  <c r="Z146" i="29"/>
  <c r="AC145" i="29" s="1"/>
  <c r="W16" i="29"/>
  <c r="Y27" i="29"/>
  <c r="Z27" i="29" s="1"/>
  <c r="AC26" i="29" s="1"/>
  <c r="V27" i="29"/>
  <c r="Y34" i="29"/>
  <c r="Z34" i="29" s="1"/>
  <c r="AC33" i="29" s="1"/>
  <c r="V34" i="29"/>
  <c r="W8" i="29"/>
  <c r="V24" i="29"/>
  <c r="Y24" i="29"/>
  <c r="Z24" i="29" s="1"/>
  <c r="AC23" i="29" s="1"/>
  <c r="W4" i="29"/>
  <c r="Y8" i="29"/>
  <c r="Z8" i="29" s="1"/>
  <c r="AC7" i="29" s="1"/>
  <c r="Z139" i="29"/>
  <c r="AC138" i="29" s="1"/>
  <c r="AA145" i="29"/>
  <c r="Z145" i="29"/>
  <c r="AC144" i="29" s="1"/>
  <c r="W234" i="29"/>
  <c r="W244" i="29"/>
  <c r="Y28" i="29"/>
  <c r="Z28" i="29" s="1"/>
  <c r="AC27" i="29" s="1"/>
  <c r="V28" i="29"/>
  <c r="W38" i="29"/>
  <c r="W48" i="29"/>
  <c r="W237" i="29"/>
  <c r="Y7" i="29"/>
  <c r="Z7" i="29" s="1"/>
  <c r="AC6" i="29" s="1"/>
  <c r="V7" i="29"/>
  <c r="Y15" i="29"/>
  <c r="Z15" i="29" s="1"/>
  <c r="AC14" i="29" s="1"/>
  <c r="V15" i="29"/>
  <c r="V42" i="29"/>
  <c r="V44" i="29"/>
  <c r="V46" i="29"/>
  <c r="Z58" i="29"/>
  <c r="AC57" i="29" s="1"/>
  <c r="Z59" i="29"/>
  <c r="AC58" i="29" s="1"/>
  <c r="Z72" i="29"/>
  <c r="AC71" i="29" s="1"/>
  <c r="AA73" i="29"/>
  <c r="Z122" i="29"/>
  <c r="AC121" i="29" s="1"/>
  <c r="Z136" i="29"/>
  <c r="AC135" i="29" s="1"/>
  <c r="W246" i="29"/>
  <c r="W17" i="29"/>
  <c r="W23" i="29"/>
  <c r="Y32" i="29"/>
  <c r="Z32" i="29" s="1"/>
  <c r="AC31" i="29" s="1"/>
  <c r="Z196" i="29"/>
  <c r="AC195" i="29" s="1"/>
  <c r="W239" i="29"/>
  <c r="W236" i="29"/>
  <c r="W30" i="29"/>
  <c r="Y36" i="29"/>
  <c r="Z36" i="29" s="1"/>
  <c r="AC35" i="29" s="1"/>
  <c r="V36" i="29"/>
  <c r="V26" i="29"/>
  <c r="Y38" i="29"/>
  <c r="Z38" i="29" s="1"/>
  <c r="AC37" i="29" s="1"/>
  <c r="Y29" i="29"/>
  <c r="Z29" i="29" s="1"/>
  <c r="AC28" i="29" s="1"/>
  <c r="V29" i="29"/>
  <c r="Y30" i="29"/>
  <c r="Z30" i="29" s="1"/>
  <c r="AC29" i="29" s="1"/>
  <c r="W40" i="29"/>
  <c r="AA31" i="29"/>
  <c r="Y37" i="29"/>
  <c r="Z37" i="29" s="1"/>
  <c r="AC36" i="29" s="1"/>
  <c r="V37" i="29"/>
  <c r="W25" i="29"/>
  <c r="W31" i="29"/>
  <c r="W39" i="29"/>
  <c r="AA85" i="29"/>
  <c r="Z180" i="29"/>
  <c r="AC179" i="29" s="1"/>
  <c r="W210" i="29"/>
  <c r="W219" i="29"/>
  <c r="W228" i="29"/>
  <c r="W254" i="29"/>
  <c r="W159" i="29"/>
  <c r="W167" i="29"/>
  <c r="V218" i="29"/>
  <c r="Y224" i="29"/>
  <c r="Z224" i="29" s="1"/>
  <c r="AC223" i="29" s="1"/>
  <c r="W231" i="29"/>
  <c r="W233" i="29"/>
  <c r="W156" i="29"/>
  <c r="V203" i="29"/>
  <c r="Y231" i="29"/>
  <c r="Z231" i="29" s="1"/>
  <c r="AC230" i="29" s="1"/>
  <c r="W238" i="29"/>
  <c r="AA192" i="29"/>
  <c r="W253" i="29"/>
  <c r="W257" i="29"/>
  <c r="AA175" i="29"/>
  <c r="W202" i="29"/>
  <c r="W212" i="29"/>
  <c r="W214" i="29"/>
  <c r="W191" i="29"/>
  <c r="W207" i="29"/>
  <c r="W216" i="29"/>
  <c r="W224" i="29"/>
  <c r="W249" i="29"/>
  <c r="W251" i="29"/>
  <c r="AA76" i="29"/>
  <c r="AA92" i="29"/>
  <c r="Y49" i="29"/>
  <c r="AA163" i="29"/>
  <c r="Y254" i="29"/>
  <c r="Z254" i="29" s="1"/>
  <c r="AC253" i="29" s="1"/>
  <c r="Y246" i="29"/>
  <c r="Z246" i="29" s="1"/>
  <c r="AC245" i="29" s="1"/>
  <c r="Y238" i="29"/>
  <c r="Z238" i="29" s="1"/>
  <c r="AC237" i="29" s="1"/>
  <c r="Y230" i="29"/>
  <c r="Z230" i="29" s="1"/>
  <c r="AC229" i="29" s="1"/>
  <c r="Y222" i="29"/>
  <c r="Y214" i="29"/>
  <c r="Z214" i="29" s="1"/>
  <c r="AC213" i="29" s="1"/>
  <c r="Y206" i="29"/>
  <c r="Z206" i="29" s="1"/>
  <c r="AC205" i="29" s="1"/>
  <c r="Y253" i="29"/>
  <c r="Z253" i="29" s="1"/>
  <c r="AC252" i="29" s="1"/>
  <c r="Y245" i="29"/>
  <c r="Z245" i="29" s="1"/>
  <c r="AC244" i="29" s="1"/>
  <c r="Y237" i="29"/>
  <c r="Z237" i="29" s="1"/>
  <c r="AC236" i="29" s="1"/>
  <c r="Y229" i="29"/>
  <c r="Y221" i="29"/>
  <c r="Z221" i="29" s="1"/>
  <c r="AC220" i="29" s="1"/>
  <c r="Y213" i="29"/>
  <c r="Z213" i="29" s="1"/>
  <c r="AC212" i="29" s="1"/>
  <c r="Y205" i="29"/>
  <c r="Z205" i="29" s="1"/>
  <c r="AC204" i="29" s="1"/>
  <c r="Y252" i="29"/>
  <c r="Z252" i="29" s="1"/>
  <c r="AC251" i="29" s="1"/>
  <c r="Y244" i="29"/>
  <c r="Z244" i="29" s="1"/>
  <c r="AC243" i="29" s="1"/>
  <c r="Y236" i="29"/>
  <c r="Z236" i="29" s="1"/>
  <c r="AC235" i="29" s="1"/>
  <c r="Y257" i="29"/>
  <c r="Z257" i="29" s="1"/>
  <c r="AC256" i="29" s="1"/>
  <c r="Y256" i="29"/>
  <c r="Y247" i="29"/>
  <c r="Y239" i="29"/>
  <c r="Z239" i="29" s="1"/>
  <c r="AC238" i="29" s="1"/>
  <c r="Y204" i="29"/>
  <c r="Z204" i="29" s="1"/>
  <c r="AC203" i="29" s="1"/>
  <c r="Y195" i="29"/>
  <c r="Y187" i="29"/>
  <c r="Y179" i="29"/>
  <c r="Y171" i="29"/>
  <c r="Y251" i="29"/>
  <c r="Z251" i="29" s="1"/>
  <c r="AC250" i="29" s="1"/>
  <c r="Y228" i="29"/>
  <c r="Z228" i="29" s="1"/>
  <c r="AC227" i="29" s="1"/>
  <c r="Y216" i="29"/>
  <c r="Z216" i="29" s="1"/>
  <c r="AC215" i="29" s="1"/>
  <c r="Y202" i="29"/>
  <c r="Z202" i="29" s="1"/>
  <c r="AC201" i="29" s="1"/>
  <c r="Y200" i="29"/>
  <c r="Y167" i="29"/>
  <c r="Z167" i="29" s="1"/>
  <c r="AC166" i="29" s="1"/>
  <c r="Y159" i="29"/>
  <c r="Z159" i="29" s="1"/>
  <c r="AC158" i="29" s="1"/>
  <c r="Y151" i="29"/>
  <c r="Y143" i="29"/>
  <c r="Y135" i="29"/>
  <c r="Y127" i="29"/>
  <c r="Y119" i="29"/>
  <c r="Y111" i="29"/>
  <c r="Y103" i="29"/>
  <c r="Y95" i="29"/>
  <c r="Y87" i="29"/>
  <c r="Y79" i="29"/>
  <c r="Y71" i="29"/>
  <c r="Y63" i="29"/>
  <c r="Y55" i="29"/>
  <c r="Y255" i="29"/>
  <c r="Y240" i="29"/>
  <c r="Y233" i="29"/>
  <c r="Z233" i="29" s="1"/>
  <c r="AC232" i="29" s="1"/>
  <c r="Y227" i="29"/>
  <c r="Z227" i="29" s="1"/>
  <c r="AC226" i="29" s="1"/>
  <c r="Y45" i="29"/>
  <c r="Z45" i="29" s="1"/>
  <c r="AC44" i="29" s="1"/>
  <c r="Y243" i="29"/>
  <c r="Z243" i="29" s="1"/>
  <c r="AC242" i="29" s="1"/>
  <c r="Y215" i="29"/>
  <c r="Y212" i="29"/>
  <c r="Z212" i="29" s="1"/>
  <c r="AC211" i="29" s="1"/>
  <c r="Y207" i="29"/>
  <c r="Z207" i="29" s="1"/>
  <c r="AC206" i="29" s="1"/>
  <c r="Y201" i="29"/>
  <c r="Y248" i="29"/>
  <c r="Z248" i="29" s="1"/>
  <c r="AC247" i="29" s="1"/>
  <c r="Y234" i="29"/>
  <c r="Z234" i="29" s="1"/>
  <c r="AC233" i="29" s="1"/>
  <c r="Y223" i="29"/>
  <c r="Z223" i="29" s="1"/>
  <c r="AC222" i="29" s="1"/>
  <c r="Y220" i="29"/>
  <c r="Z220" i="29" s="1"/>
  <c r="AC219" i="29" s="1"/>
  <c r="W227" i="29"/>
  <c r="X10" i="27"/>
  <c r="X4" i="27"/>
  <c r="AB4" i="27" a="1"/>
  <c r="AB4" i="27" s="1"/>
  <c r="X5" i="27"/>
  <c r="X6" i="27"/>
  <c r="X7" i="27"/>
  <c r="X8" i="27"/>
  <c r="X9" i="27"/>
  <c r="X11" i="27"/>
  <c r="X12" i="27"/>
  <c r="X13" i="27"/>
  <c r="X14" i="27"/>
  <c r="X15" i="27"/>
  <c r="X16" i="27"/>
  <c r="X17" i="27"/>
  <c r="X18" i="27"/>
  <c r="X19" i="27"/>
  <c r="X20" i="27"/>
  <c r="X21" i="27"/>
  <c r="X22" i="27"/>
  <c r="X23" i="27"/>
  <c r="X24" i="27"/>
  <c r="X25" i="27"/>
  <c r="X26" i="27"/>
  <c r="X27" i="27"/>
  <c r="X28" i="27"/>
  <c r="X29" i="27"/>
  <c r="X30" i="27"/>
  <c r="X31" i="27"/>
  <c r="X32" i="27"/>
  <c r="X33" i="27"/>
  <c r="X34" i="27"/>
  <c r="X35" i="27"/>
  <c r="X36" i="27"/>
  <c r="X37" i="27"/>
  <c r="X38" i="27"/>
  <c r="X39" i="27"/>
  <c r="X40" i="27"/>
  <c r="X41" i="27"/>
  <c r="X42" i="27"/>
  <c r="X43" i="27"/>
  <c r="X44" i="27"/>
  <c r="X45" i="27"/>
  <c r="X46" i="27"/>
  <c r="X47" i="27"/>
  <c r="X48" i="27"/>
  <c r="X49" i="27"/>
  <c r="X50" i="27"/>
  <c r="X51" i="27"/>
  <c r="X52" i="27"/>
  <c r="X53" i="27"/>
  <c r="X54" i="27"/>
  <c r="X55" i="27"/>
  <c r="X56" i="27"/>
  <c r="X57" i="27"/>
  <c r="X58" i="27"/>
  <c r="X59" i="27"/>
  <c r="X60" i="27"/>
  <c r="X61" i="27"/>
  <c r="X62" i="27"/>
  <c r="X63" i="27"/>
  <c r="X64" i="27"/>
  <c r="X65" i="27"/>
  <c r="X66" i="27"/>
  <c r="X67" i="27"/>
  <c r="X68" i="27"/>
  <c r="X69" i="27"/>
  <c r="X70" i="27"/>
  <c r="X71" i="27"/>
  <c r="X72" i="27"/>
  <c r="X73" i="27"/>
  <c r="X74" i="27"/>
  <c r="X75" i="27"/>
  <c r="X76" i="27"/>
  <c r="X77" i="27"/>
  <c r="X78" i="27"/>
  <c r="X79" i="27"/>
  <c r="X80" i="27"/>
  <c r="X81" i="27"/>
  <c r="X82" i="27"/>
  <c r="X83" i="27"/>
  <c r="X84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2" i="27"/>
  <c r="X103" i="27"/>
  <c r="X104" i="27"/>
  <c r="X105" i="27"/>
  <c r="X106" i="27"/>
  <c r="X107" i="27"/>
  <c r="X108" i="27"/>
  <c r="X109" i="27"/>
  <c r="X110" i="27"/>
  <c r="X111" i="27"/>
  <c r="X112" i="27"/>
  <c r="X113" i="27"/>
  <c r="X114" i="27"/>
  <c r="X115" i="27"/>
  <c r="X116" i="27"/>
  <c r="X117" i="27"/>
  <c r="X118" i="27"/>
  <c r="X119" i="27"/>
  <c r="X120" i="27"/>
  <c r="X121" i="27"/>
  <c r="X122" i="27"/>
  <c r="X123" i="27"/>
  <c r="X124" i="27"/>
  <c r="X125" i="27"/>
  <c r="X126" i="27"/>
  <c r="X127" i="27"/>
  <c r="X128" i="27"/>
  <c r="X129" i="27"/>
  <c r="X130" i="27"/>
  <c r="X131" i="27"/>
  <c r="X132" i="27"/>
  <c r="X133" i="27"/>
  <c r="X134" i="27"/>
  <c r="X135" i="27"/>
  <c r="X136" i="27"/>
  <c r="X137" i="27"/>
  <c r="X138" i="27"/>
  <c r="X139" i="27"/>
  <c r="X140" i="27"/>
  <c r="X141" i="27"/>
  <c r="X142" i="27"/>
  <c r="X143" i="27"/>
  <c r="X144" i="27"/>
  <c r="X145" i="27"/>
  <c r="X146" i="27"/>
  <c r="X147" i="27"/>
  <c r="X148" i="27"/>
  <c r="X149" i="27"/>
  <c r="X150" i="27"/>
  <c r="X151" i="27"/>
  <c r="X152" i="27"/>
  <c r="X153" i="27"/>
  <c r="X154" i="27"/>
  <c r="X155" i="27"/>
  <c r="X156" i="27"/>
  <c r="X157" i="27"/>
  <c r="X158" i="27"/>
  <c r="X159" i="27"/>
  <c r="X160" i="27"/>
  <c r="X161" i="27"/>
  <c r="X162" i="27"/>
  <c r="X163" i="27"/>
  <c r="X164" i="27"/>
  <c r="X165" i="27"/>
  <c r="X166" i="27"/>
  <c r="X167" i="27"/>
  <c r="X168" i="27"/>
  <c r="X169" i="27"/>
  <c r="X170" i="27"/>
  <c r="X171" i="27"/>
  <c r="X172" i="27"/>
  <c r="X173" i="27"/>
  <c r="X174" i="27"/>
  <c r="X175" i="27"/>
  <c r="X176" i="27"/>
  <c r="X177" i="27"/>
  <c r="X178" i="27"/>
  <c r="X179" i="27"/>
  <c r="X180" i="27"/>
  <c r="X181" i="27"/>
  <c r="X182" i="27"/>
  <c r="X183" i="27"/>
  <c r="X184" i="27"/>
  <c r="X185" i="27"/>
  <c r="X186" i="27"/>
  <c r="X187" i="27"/>
  <c r="X188" i="27"/>
  <c r="X189" i="27"/>
  <c r="X190" i="27"/>
  <c r="X191" i="27"/>
  <c r="X192" i="27"/>
  <c r="X193" i="27"/>
  <c r="X194" i="27"/>
  <c r="X195" i="27"/>
  <c r="X196" i="27"/>
  <c r="X197" i="27"/>
  <c r="X198" i="27"/>
  <c r="X199" i="27"/>
  <c r="X200" i="27"/>
  <c r="X201" i="27"/>
  <c r="X202" i="27"/>
  <c r="X203" i="27"/>
  <c r="X204" i="27"/>
  <c r="X205" i="27"/>
  <c r="X206" i="27"/>
  <c r="X207" i="27"/>
  <c r="X208" i="27"/>
  <c r="X209" i="27"/>
  <c r="X210" i="27"/>
  <c r="X211" i="27"/>
  <c r="X212" i="27"/>
  <c r="X213" i="27"/>
  <c r="X214" i="27"/>
  <c r="X215" i="27"/>
  <c r="X216" i="27"/>
  <c r="X217" i="27"/>
  <c r="X218" i="27"/>
  <c r="X219" i="27"/>
  <c r="X220" i="27"/>
  <c r="X221" i="27"/>
  <c r="X222" i="27"/>
  <c r="X223" i="27"/>
  <c r="X224" i="27"/>
  <c r="X225" i="27"/>
  <c r="X226" i="27"/>
  <c r="X227" i="27"/>
  <c r="AA208" i="29" l="1"/>
  <c r="AA93" i="29"/>
  <c r="Z170" i="29"/>
  <c r="AC169" i="29" s="1"/>
  <c r="Z189" i="29"/>
  <c r="AC188" i="29" s="1"/>
  <c r="AA104" i="29"/>
  <c r="Z130" i="29"/>
  <c r="AC129" i="29" s="1"/>
  <c r="AA19" i="29"/>
  <c r="AA83" i="29"/>
  <c r="AA156" i="29"/>
  <c r="Z181" i="29"/>
  <c r="AC180" i="29" s="1"/>
  <c r="AA109" i="29"/>
  <c r="AA210" i="29"/>
  <c r="AA211" i="29"/>
  <c r="AA149" i="29"/>
  <c r="Z173" i="29"/>
  <c r="AC172" i="29" s="1"/>
  <c r="AA199" i="29"/>
  <c r="Z89" i="29"/>
  <c r="AC88" i="29" s="1"/>
  <c r="AA116" i="29"/>
  <c r="AA62" i="29"/>
  <c r="AA68" i="29"/>
  <c r="W140" i="29"/>
  <c r="AA161" i="29"/>
  <c r="W185" i="29"/>
  <c r="Z74" i="29"/>
  <c r="AC73" i="29" s="1"/>
  <c r="W128" i="29"/>
  <c r="AA128" i="29"/>
  <c r="W116" i="29"/>
  <c r="W19" i="29"/>
  <c r="AA117" i="29"/>
  <c r="W11" i="29"/>
  <c r="AA165" i="29"/>
  <c r="AA48" i="29"/>
  <c r="AA82" i="29"/>
  <c r="AA64" i="29"/>
  <c r="AA225" i="29"/>
  <c r="W209" i="29"/>
  <c r="AA66" i="29"/>
  <c r="AA177" i="29"/>
  <c r="AA172" i="29"/>
  <c r="AA183" i="29"/>
  <c r="W242" i="29"/>
  <c r="AA217" i="29"/>
  <c r="Z123" i="29"/>
  <c r="AC122" i="29" s="1"/>
  <c r="AA139" i="29"/>
  <c r="AA190" i="29"/>
  <c r="AA133" i="29"/>
  <c r="AA51" i="29"/>
  <c r="AA96" i="29"/>
  <c r="W114" i="29"/>
  <c r="AA224" i="29"/>
  <c r="AA75" i="29"/>
  <c r="AA250" i="29"/>
  <c r="AA226" i="29"/>
  <c r="AA84" i="29"/>
  <c r="AA131" i="29"/>
  <c r="AA102" i="29"/>
  <c r="AA54" i="29"/>
  <c r="AA159" i="29"/>
  <c r="AA241" i="29"/>
  <c r="AA219" i="29"/>
  <c r="AA17" i="29"/>
  <c r="AA16" i="29"/>
  <c r="AA9" i="29"/>
  <c r="AA4" i="29"/>
  <c r="Z65" i="29"/>
  <c r="AC64" i="29" s="1"/>
  <c r="AA23" i="29"/>
  <c r="Z129" i="29"/>
  <c r="AC128" i="29" s="1"/>
  <c r="AA205" i="29"/>
  <c r="W126" i="29"/>
  <c r="AA126" i="29"/>
  <c r="W70" i="29"/>
  <c r="AA70" i="29"/>
  <c r="AA97" i="29"/>
  <c r="W97" i="29"/>
  <c r="AA216" i="29"/>
  <c r="W241" i="29"/>
  <c r="W118" i="29"/>
  <c r="AA118" i="29"/>
  <c r="W155" i="29"/>
  <c r="AA155" i="29"/>
  <c r="AA43" i="29"/>
  <c r="W150" i="29"/>
  <c r="AA150" i="29"/>
  <c r="AA196" i="29"/>
  <c r="AA184" i="29"/>
  <c r="AA164" i="29"/>
  <c r="AA67" i="29"/>
  <c r="AA152" i="29"/>
  <c r="W115" i="29"/>
  <c r="AA115" i="29"/>
  <c r="W141" i="29"/>
  <c r="AA141" i="29"/>
  <c r="W86" i="29"/>
  <c r="AA86" i="29"/>
  <c r="W91" i="29"/>
  <c r="AA91" i="29"/>
  <c r="AA235" i="29"/>
  <c r="AA148" i="29"/>
  <c r="AA39" i="29"/>
  <c r="W9" i="29"/>
  <c r="AA53" i="29"/>
  <c r="AA243" i="29"/>
  <c r="AA223" i="29"/>
  <c r="W99" i="29"/>
  <c r="AA99" i="29"/>
  <c r="W112" i="29"/>
  <c r="AA112" i="29"/>
  <c r="W142" i="29"/>
  <c r="AA142" i="29"/>
  <c r="AA232" i="29"/>
  <c r="AA60" i="29"/>
  <c r="AA233" i="29"/>
  <c r="AA254" i="29"/>
  <c r="AA169" i="29"/>
  <c r="AA234" i="29"/>
  <c r="Z121" i="29"/>
  <c r="AC120" i="29" s="1"/>
  <c r="AA121" i="29"/>
  <c r="W94" i="29"/>
  <c r="AA94" i="29"/>
  <c r="AA136" i="29"/>
  <c r="AA52" i="29"/>
  <c r="AA257" i="29"/>
  <c r="AA245" i="29"/>
  <c r="AA231" i="29"/>
  <c r="AA132" i="29"/>
  <c r="W178" i="29"/>
  <c r="AA88" i="29"/>
  <c r="AA220" i="29"/>
  <c r="AA138" i="29"/>
  <c r="Z105" i="29"/>
  <c r="AC104" i="29" s="1"/>
  <c r="AA105" i="29"/>
  <c r="W157" i="29"/>
  <c r="AA157" i="29"/>
  <c r="AA180" i="29"/>
  <c r="AA144" i="29"/>
  <c r="AA108" i="29"/>
  <c r="AA191" i="29"/>
  <c r="AA253" i="29"/>
  <c r="AA238" i="29"/>
  <c r="AA124" i="29"/>
  <c r="AA47" i="29"/>
  <c r="AA101" i="29"/>
  <c r="AA193" i="29"/>
  <c r="Z144" i="29"/>
  <c r="AC143" i="29" s="1"/>
  <c r="AA40" i="29"/>
  <c r="AA160" i="29"/>
  <c r="AA197" i="29"/>
  <c r="W78" i="29"/>
  <c r="AA78" i="29"/>
  <c r="W107" i="29"/>
  <c r="AA107" i="29"/>
  <c r="AA154" i="29"/>
  <c r="W154" i="29"/>
  <c r="AA113" i="29"/>
  <c r="W113" i="29"/>
  <c r="AA188" i="29"/>
  <c r="Z188" i="29"/>
  <c r="AC187" i="29" s="1"/>
  <c r="W134" i="29"/>
  <c r="AA134" i="29"/>
  <c r="AA100" i="29"/>
  <c r="AA80" i="29"/>
  <c r="Z137" i="29"/>
  <c r="AC136" i="29" s="1"/>
  <c r="W194" i="29"/>
  <c r="W43" i="29"/>
  <c r="W77" i="29"/>
  <c r="AA77" i="29"/>
  <c r="W90" i="29"/>
  <c r="AA90" i="29"/>
  <c r="W158" i="29"/>
  <c r="AA158" i="29"/>
  <c r="AA106" i="29"/>
  <c r="W106" i="29"/>
  <c r="AA122" i="29"/>
  <c r="W110" i="29"/>
  <c r="AA110" i="29"/>
  <c r="AA103" i="29"/>
  <c r="Z103" i="29"/>
  <c r="AC102" i="29" s="1"/>
  <c r="AA187" i="29"/>
  <c r="Z187" i="29"/>
  <c r="AC186" i="29" s="1"/>
  <c r="Z200" i="29"/>
  <c r="AC199" i="29" s="1"/>
  <c r="AA200" i="29"/>
  <c r="AA49" i="29"/>
  <c r="Z49" i="29"/>
  <c r="AC48" i="29" s="1"/>
  <c r="AA26" i="29"/>
  <c r="W26" i="29"/>
  <c r="Z119" i="29"/>
  <c r="AC118" i="29" s="1"/>
  <c r="AA119" i="29"/>
  <c r="Z229" i="29"/>
  <c r="AC228" i="29" s="1"/>
  <c r="AA229" i="29"/>
  <c r="W27" i="29"/>
  <c r="AA27" i="29"/>
  <c r="AA63" i="29"/>
  <c r="Z63" i="29"/>
  <c r="AC62" i="29" s="1"/>
  <c r="Z222" i="29"/>
  <c r="AC221" i="29" s="1"/>
  <c r="AA222" i="29"/>
  <c r="AA239" i="29"/>
  <c r="AA240" i="29"/>
  <c r="Z240" i="29"/>
  <c r="AC239" i="29" s="1"/>
  <c r="AA252" i="29"/>
  <c r="AA237" i="29"/>
  <c r="AA8" i="29"/>
  <c r="AA221" i="29"/>
  <c r="AA10" i="29"/>
  <c r="W10" i="29"/>
  <c r="Z256" i="29"/>
  <c r="AC255" i="29" s="1"/>
  <c r="AA256" i="29"/>
  <c r="AA212" i="29"/>
  <c r="AA202" i="29"/>
  <c r="AA228" i="29"/>
  <c r="W37" i="29"/>
  <c r="AA37" i="29"/>
  <c r="W29" i="29"/>
  <c r="AA29" i="29"/>
  <c r="W36" i="29"/>
  <c r="AA36" i="29"/>
  <c r="AA246" i="29"/>
  <c r="W28" i="29"/>
  <c r="AA28" i="29"/>
  <c r="W21" i="29"/>
  <c r="AA21" i="29"/>
  <c r="W6" i="29"/>
  <c r="AA6" i="29"/>
  <c r="AA32" i="29"/>
  <c r="AA34" i="29"/>
  <c r="W34" i="29"/>
  <c r="AA18" i="29"/>
  <c r="W18" i="29"/>
  <c r="Z111" i="29"/>
  <c r="AC110" i="29" s="1"/>
  <c r="AA111" i="29"/>
  <c r="AA195" i="29"/>
  <c r="Z195" i="29"/>
  <c r="AC194" i="29" s="1"/>
  <c r="AA236" i="29"/>
  <c r="W13" i="29"/>
  <c r="AA13" i="29"/>
  <c r="AA127" i="29"/>
  <c r="Z127" i="29"/>
  <c r="AC126" i="29" s="1"/>
  <c r="AA214" i="29"/>
  <c r="AA38" i="29"/>
  <c r="AA24" i="29"/>
  <c r="W24" i="29"/>
  <c r="W35" i="29"/>
  <c r="AA35" i="29"/>
  <c r="AA215" i="29"/>
  <c r="Z215" i="29"/>
  <c r="AC214" i="29" s="1"/>
  <c r="AA135" i="29"/>
  <c r="Z135" i="29"/>
  <c r="AC134" i="29" s="1"/>
  <c r="AA79" i="29"/>
  <c r="Z79" i="29"/>
  <c r="AC78" i="29" s="1"/>
  <c r="AA151" i="29"/>
  <c r="Z151" i="29"/>
  <c r="AC150" i="29" s="1"/>
  <c r="AA203" i="29"/>
  <c r="W203" i="29"/>
  <c r="AA218" i="29"/>
  <c r="W218" i="29"/>
  <c r="AA206" i="29"/>
  <c r="AA204" i="29"/>
  <c r="AA20" i="29"/>
  <c r="W20" i="29"/>
  <c r="AA213" i="29"/>
  <c r="W46" i="29"/>
  <c r="AA46" i="29"/>
  <c r="Z201" i="29"/>
  <c r="AC200" i="29" s="1"/>
  <c r="AA201" i="29"/>
  <c r="AA44" i="29"/>
  <c r="W44" i="29"/>
  <c r="AA227" i="29"/>
  <c r="Z55" i="29"/>
  <c r="AC54" i="29" s="1"/>
  <c r="AA55" i="29"/>
  <c r="AA42" i="29"/>
  <c r="W42" i="29"/>
  <c r="AA12" i="29"/>
  <c r="W12" i="29"/>
  <c r="W22" i="29"/>
  <c r="AA22" i="29"/>
  <c r="AA207" i="29"/>
  <c r="AA167" i="29"/>
  <c r="AA71" i="29"/>
  <c r="Z71" i="29"/>
  <c r="AC70" i="29" s="1"/>
  <c r="Z247" i="29"/>
  <c r="AC246" i="29" s="1"/>
  <c r="AA247" i="29"/>
  <c r="W15" i="29"/>
  <c r="AA15" i="29"/>
  <c r="W5" i="29"/>
  <c r="AA5" i="29"/>
  <c r="AA255" i="29"/>
  <c r="Z255" i="29"/>
  <c r="AC254" i="29" s="1"/>
  <c r="AA143" i="29"/>
  <c r="Z143" i="29"/>
  <c r="AC142" i="29" s="1"/>
  <c r="Z87" i="29"/>
  <c r="AC86" i="29" s="1"/>
  <c r="AA87" i="29"/>
  <c r="AA171" i="29"/>
  <c r="Z171" i="29"/>
  <c r="AC170" i="29" s="1"/>
  <c r="AA248" i="29"/>
  <c r="AA95" i="29"/>
  <c r="Z95" i="29"/>
  <c r="AC94" i="29" s="1"/>
  <c r="AA179" i="29"/>
  <c r="Z179" i="29"/>
  <c r="AC178" i="29" s="1"/>
  <c r="AA251" i="29"/>
  <c r="AA230" i="29"/>
  <c r="AA30" i="29"/>
  <c r="W7" i="29"/>
  <c r="AA7" i="29"/>
  <c r="AA244" i="29"/>
  <c r="AA45" i="29"/>
  <c r="W14" i="29"/>
  <c r="AA14" i="29"/>
  <c r="T283" i="28"/>
  <c r="U283" i="28" s="1"/>
  <c r="T282" i="28"/>
  <c r="U282" i="28" s="1"/>
  <c r="V282" i="28" s="1"/>
  <c r="T281" i="28"/>
  <c r="U281" i="28" s="1"/>
  <c r="V281" i="28" s="1"/>
  <c r="T280" i="28"/>
  <c r="U280" i="28" s="1"/>
  <c r="T279" i="28"/>
  <c r="U279" i="28" s="1"/>
  <c r="V279" i="28" s="1"/>
  <c r="T278" i="28"/>
  <c r="U278" i="28" s="1"/>
  <c r="V278" i="28" s="1"/>
  <c r="W278" i="28" s="1"/>
  <c r="U277" i="28"/>
  <c r="V277" i="28" s="1"/>
  <c r="T277" i="28"/>
  <c r="T276" i="28"/>
  <c r="U276" i="28" s="1"/>
  <c r="V276" i="28" s="1"/>
  <c r="T275" i="28"/>
  <c r="U275" i="28" s="1"/>
  <c r="V275" i="28" s="1"/>
  <c r="T274" i="28"/>
  <c r="U274" i="28" s="1"/>
  <c r="V274" i="28" s="1"/>
  <c r="T273" i="28"/>
  <c r="U273" i="28" s="1"/>
  <c r="V273" i="28" s="1"/>
  <c r="T272" i="28"/>
  <c r="U272" i="28" s="1"/>
  <c r="X272" i="28" s="1"/>
  <c r="Y272" i="28" s="1"/>
  <c r="Z272" i="28" s="1"/>
  <c r="AC271" i="28" s="1"/>
  <c r="T271" i="28"/>
  <c r="U271" i="28" s="1"/>
  <c r="V271" i="28" s="1"/>
  <c r="T270" i="28"/>
  <c r="U270" i="28" s="1"/>
  <c r="V270" i="28" s="1"/>
  <c r="T269" i="28"/>
  <c r="U269" i="28" s="1"/>
  <c r="V269" i="28" s="1"/>
  <c r="T268" i="28"/>
  <c r="U268" i="28" s="1"/>
  <c r="V268" i="28" s="1"/>
  <c r="T267" i="28"/>
  <c r="U267" i="28" s="1"/>
  <c r="V267" i="28" s="1"/>
  <c r="T266" i="28"/>
  <c r="U266" i="28" s="1"/>
  <c r="V266" i="28" s="1"/>
  <c r="U265" i="28"/>
  <c r="V265" i="28" s="1"/>
  <c r="T265" i="28"/>
  <c r="T264" i="28"/>
  <c r="U264" i="28" s="1"/>
  <c r="V264" i="28" s="1"/>
  <c r="T263" i="28"/>
  <c r="U263" i="28" s="1"/>
  <c r="V263" i="28" s="1"/>
  <c r="W263" i="28" s="1"/>
  <c r="T262" i="28"/>
  <c r="U262" i="28" s="1"/>
  <c r="V262" i="28" s="1"/>
  <c r="T261" i="28"/>
  <c r="U261" i="28" s="1"/>
  <c r="V261" i="28" s="1"/>
  <c r="W261" i="28" s="1"/>
  <c r="U260" i="28"/>
  <c r="V260" i="28" s="1"/>
  <c r="T260" i="28"/>
  <c r="T259" i="28"/>
  <c r="U259" i="28" s="1"/>
  <c r="V259" i="28" s="1"/>
  <c r="T258" i="28"/>
  <c r="U258" i="28" s="1"/>
  <c r="V258" i="28" s="1"/>
  <c r="W258" i="28" s="1"/>
  <c r="T257" i="28"/>
  <c r="U257" i="28" s="1"/>
  <c r="V257" i="28" s="1"/>
  <c r="T256" i="28"/>
  <c r="U256" i="28" s="1"/>
  <c r="V256" i="28" s="1"/>
  <c r="T255" i="28"/>
  <c r="U255" i="28" s="1"/>
  <c r="V255" i="28" s="1"/>
  <c r="W255" i="28" s="1"/>
  <c r="T254" i="28"/>
  <c r="U254" i="28" s="1"/>
  <c r="V254" i="28" s="1"/>
  <c r="T253" i="28"/>
  <c r="U253" i="28" s="1"/>
  <c r="V253" i="28" s="1"/>
  <c r="W253" i="28" s="1"/>
  <c r="T252" i="28"/>
  <c r="U252" i="28" s="1"/>
  <c r="V252" i="28" s="1"/>
  <c r="T251" i="28"/>
  <c r="U251" i="28" s="1"/>
  <c r="V251" i="28" s="1"/>
  <c r="T250" i="28"/>
  <c r="U250" i="28" s="1"/>
  <c r="V250" i="28" s="1"/>
  <c r="T249" i="28"/>
  <c r="U249" i="28" s="1"/>
  <c r="T248" i="28"/>
  <c r="U248" i="28" s="1"/>
  <c r="V248" i="28" s="1"/>
  <c r="T247" i="28"/>
  <c r="U247" i="28" s="1"/>
  <c r="V247" i="28" s="1"/>
  <c r="T246" i="28"/>
  <c r="U246" i="28" s="1"/>
  <c r="V246" i="28" s="1"/>
  <c r="W246" i="28" s="1"/>
  <c r="T245" i="28"/>
  <c r="U245" i="28" s="1"/>
  <c r="V245" i="28" s="1"/>
  <c r="T244" i="28"/>
  <c r="U244" i="28" s="1"/>
  <c r="V244" i="28" s="1"/>
  <c r="W244" i="28" s="1"/>
  <c r="T243" i="28"/>
  <c r="U243" i="28" s="1"/>
  <c r="V243" i="28" s="1"/>
  <c r="T242" i="28"/>
  <c r="U242" i="28" s="1"/>
  <c r="T241" i="28"/>
  <c r="U241" i="28" s="1"/>
  <c r="V241" i="28" s="1"/>
  <c r="T240" i="28"/>
  <c r="U240" i="28" s="1"/>
  <c r="V240" i="28" s="1"/>
  <c r="T239" i="28"/>
  <c r="U239" i="28" s="1"/>
  <c r="V239" i="28" s="1"/>
  <c r="W239" i="28" s="1"/>
  <c r="T238" i="28"/>
  <c r="U238" i="28" s="1"/>
  <c r="V238" i="28" s="1"/>
  <c r="T237" i="28"/>
  <c r="U237" i="28" s="1"/>
  <c r="V237" i="28" s="1"/>
  <c r="W237" i="28" s="1"/>
  <c r="T236" i="28"/>
  <c r="U236" i="28" s="1"/>
  <c r="V236" i="28" s="1"/>
  <c r="W236" i="28" s="1"/>
  <c r="T235" i="28"/>
  <c r="U235" i="28" s="1"/>
  <c r="V235" i="28" s="1"/>
  <c r="T234" i="28"/>
  <c r="U234" i="28" s="1"/>
  <c r="V234" i="28" s="1"/>
  <c r="T233" i="28"/>
  <c r="U233" i="28" s="1"/>
  <c r="X233" i="28" s="1"/>
  <c r="Y233" i="28" s="1"/>
  <c r="Z233" i="28" s="1"/>
  <c r="AC232" i="28" s="1"/>
  <c r="T232" i="28"/>
  <c r="U232" i="28" s="1"/>
  <c r="V232" i="28" s="1"/>
  <c r="T231" i="28"/>
  <c r="U231" i="28" s="1"/>
  <c r="V231" i="28" s="1"/>
  <c r="T230" i="28"/>
  <c r="U230" i="28" s="1"/>
  <c r="V230" i="28" s="1"/>
  <c r="W230" i="28" s="1"/>
  <c r="T229" i="28"/>
  <c r="U229" i="28" s="1"/>
  <c r="V229" i="28" s="1"/>
  <c r="T228" i="28"/>
  <c r="U228" i="28" s="1"/>
  <c r="V228" i="28" s="1"/>
  <c r="W228" i="28" s="1"/>
  <c r="T227" i="28"/>
  <c r="U227" i="28" s="1"/>
  <c r="V227" i="28" s="1"/>
  <c r="W227" i="28" s="1"/>
  <c r="T226" i="28"/>
  <c r="U226" i="28" s="1"/>
  <c r="T225" i="28"/>
  <c r="U225" i="28" s="1"/>
  <c r="V225" i="28" s="1"/>
  <c r="T224" i="28"/>
  <c r="U224" i="28" s="1"/>
  <c r="V224" i="28" s="1"/>
  <c r="T223" i="28"/>
  <c r="U223" i="28" s="1"/>
  <c r="T222" i="28"/>
  <c r="U222" i="28" s="1"/>
  <c r="V222" i="28" s="1"/>
  <c r="T221" i="28"/>
  <c r="U221" i="28" s="1"/>
  <c r="V221" i="28" s="1"/>
  <c r="W221" i="28" s="1"/>
  <c r="T220" i="28"/>
  <c r="U220" i="28" s="1"/>
  <c r="V220" i="28" s="1"/>
  <c r="T219" i="28"/>
  <c r="U219" i="28" s="1"/>
  <c r="V219" i="28" s="1"/>
  <c r="T218" i="28"/>
  <c r="U218" i="28" s="1"/>
  <c r="V218" i="28" s="1"/>
  <c r="T217" i="28"/>
  <c r="U217" i="28" s="1"/>
  <c r="T216" i="28"/>
  <c r="U216" i="28" s="1"/>
  <c r="V216" i="28" s="1"/>
  <c r="T215" i="28"/>
  <c r="U215" i="28" s="1"/>
  <c r="V215" i="28" s="1"/>
  <c r="T214" i="28"/>
  <c r="U214" i="28" s="1"/>
  <c r="V214" i="28" s="1"/>
  <c r="T213" i="28"/>
  <c r="U213" i="28" s="1"/>
  <c r="V213" i="28" s="1"/>
  <c r="T212" i="28"/>
  <c r="U212" i="28" s="1"/>
  <c r="V212" i="28" s="1"/>
  <c r="W212" i="28" s="1"/>
  <c r="U211" i="28"/>
  <c r="V211" i="28" s="1"/>
  <c r="W211" i="28" s="1"/>
  <c r="T211" i="28"/>
  <c r="T210" i="28"/>
  <c r="U210" i="28" s="1"/>
  <c r="V210" i="28" s="1"/>
  <c r="T209" i="28"/>
  <c r="U209" i="28" s="1"/>
  <c r="V209" i="28" s="1"/>
  <c r="T208" i="28"/>
  <c r="U208" i="28" s="1"/>
  <c r="V208" i="28" s="1"/>
  <c r="T207" i="28"/>
  <c r="U207" i="28" s="1"/>
  <c r="U206" i="28"/>
  <c r="X206" i="28" s="1"/>
  <c r="Y206" i="28" s="1"/>
  <c r="Z206" i="28" s="1"/>
  <c r="AC205" i="28" s="1"/>
  <c r="T206" i="28"/>
  <c r="T205" i="28"/>
  <c r="U205" i="28" s="1"/>
  <c r="V205" i="28" s="1"/>
  <c r="T204" i="28"/>
  <c r="U204" i="28" s="1"/>
  <c r="V204" i="28" s="1"/>
  <c r="T203" i="28"/>
  <c r="U203" i="28" s="1"/>
  <c r="V203" i="28" s="1"/>
  <c r="W203" i="28" s="1"/>
  <c r="T202" i="28"/>
  <c r="U202" i="28" s="1"/>
  <c r="T201" i="28"/>
  <c r="U201" i="28" s="1"/>
  <c r="V201" i="28" s="1"/>
  <c r="T200" i="28"/>
  <c r="U200" i="28" s="1"/>
  <c r="V200" i="28" s="1"/>
  <c r="T199" i="28"/>
  <c r="U199" i="28" s="1"/>
  <c r="V199" i="28" s="1"/>
  <c r="T198" i="28"/>
  <c r="U198" i="28" s="1"/>
  <c r="X198" i="28" s="1"/>
  <c r="Y198" i="28" s="1"/>
  <c r="Z198" i="28" s="1"/>
  <c r="AC197" i="28" s="1"/>
  <c r="X197" i="28"/>
  <c r="Y197" i="28" s="1"/>
  <c r="Z197" i="28" s="1"/>
  <c r="AC196" i="28" s="1"/>
  <c r="V197" i="28"/>
  <c r="W197" i="28" s="1"/>
  <c r="T197" i="28"/>
  <c r="U197" i="28" s="1"/>
  <c r="T196" i="28"/>
  <c r="U196" i="28" s="1"/>
  <c r="V196" i="28" s="1"/>
  <c r="T195" i="28"/>
  <c r="U195" i="28" s="1"/>
  <c r="V195" i="28" s="1"/>
  <c r="T194" i="28"/>
  <c r="U194" i="28" s="1"/>
  <c r="V194" i="28" s="1"/>
  <c r="T193" i="28"/>
  <c r="U193" i="28" s="1"/>
  <c r="V193" i="28" s="1"/>
  <c r="W193" i="28" s="1"/>
  <c r="T192" i="28"/>
  <c r="U192" i="28" s="1"/>
  <c r="V192" i="28" s="1"/>
  <c r="W192" i="28" s="1"/>
  <c r="T191" i="28"/>
  <c r="U191" i="28" s="1"/>
  <c r="V191" i="28" s="1"/>
  <c r="W191" i="28" s="1"/>
  <c r="U190" i="28"/>
  <c r="X190" i="28" s="1"/>
  <c r="Y190" i="28" s="1"/>
  <c r="Z190" i="28" s="1"/>
  <c r="AC189" i="28" s="1"/>
  <c r="T190" i="28"/>
  <c r="T189" i="28"/>
  <c r="U189" i="28" s="1"/>
  <c r="T188" i="28"/>
  <c r="U188" i="28" s="1"/>
  <c r="V188" i="28" s="1"/>
  <c r="W188" i="28" s="1"/>
  <c r="T187" i="28"/>
  <c r="U187" i="28" s="1"/>
  <c r="T186" i="28"/>
  <c r="U186" i="28" s="1"/>
  <c r="V186" i="28" s="1"/>
  <c r="T185" i="28"/>
  <c r="U185" i="28" s="1"/>
  <c r="V185" i="28" s="1"/>
  <c r="T184" i="28"/>
  <c r="U184" i="28" s="1"/>
  <c r="V184" i="28" s="1"/>
  <c r="T183" i="28"/>
  <c r="U183" i="28" s="1"/>
  <c r="T182" i="28"/>
  <c r="U182" i="28" s="1"/>
  <c r="U181" i="28"/>
  <c r="X181" i="28" s="1"/>
  <c r="Y181" i="28" s="1"/>
  <c r="T181" i="28"/>
  <c r="T180" i="28"/>
  <c r="U180" i="28" s="1"/>
  <c r="V180" i="28" s="1"/>
  <c r="W180" i="28" s="1"/>
  <c r="T179" i="28"/>
  <c r="U179" i="28" s="1"/>
  <c r="V179" i="28" s="1"/>
  <c r="T178" i="28"/>
  <c r="U178" i="28" s="1"/>
  <c r="V178" i="28" s="1"/>
  <c r="T177" i="28"/>
  <c r="U177" i="28" s="1"/>
  <c r="V177" i="28" s="1"/>
  <c r="T176" i="28"/>
  <c r="U176" i="28" s="1"/>
  <c r="V176" i="28" s="1"/>
  <c r="T175" i="28"/>
  <c r="U175" i="28" s="1"/>
  <c r="V175" i="28" s="1"/>
  <c r="T174" i="28"/>
  <c r="U174" i="28" s="1"/>
  <c r="U173" i="28"/>
  <c r="X173" i="28" s="1"/>
  <c r="Y173" i="28" s="1"/>
  <c r="T173" i="28"/>
  <c r="T172" i="28"/>
  <c r="U172" i="28" s="1"/>
  <c r="V172" i="28" s="1"/>
  <c r="W172" i="28" s="1"/>
  <c r="T171" i="28"/>
  <c r="U171" i="28" s="1"/>
  <c r="T170" i="28"/>
  <c r="U170" i="28" s="1"/>
  <c r="V170" i="28" s="1"/>
  <c r="T169" i="28"/>
  <c r="U169" i="28" s="1"/>
  <c r="V169" i="28" s="1"/>
  <c r="T168" i="28"/>
  <c r="U168" i="28" s="1"/>
  <c r="X168" i="28" s="1"/>
  <c r="Y168" i="28" s="1"/>
  <c r="Z168" i="28" s="1"/>
  <c r="AC167" i="28" s="1"/>
  <c r="T167" i="28"/>
  <c r="U167" i="28" s="1"/>
  <c r="T166" i="28"/>
  <c r="U166" i="28" s="1"/>
  <c r="T165" i="28"/>
  <c r="U165" i="28" s="1"/>
  <c r="V165" i="28" s="1"/>
  <c r="T164" i="28"/>
  <c r="U164" i="28" s="1"/>
  <c r="V164" i="28" s="1"/>
  <c r="W164" i="28" s="1"/>
  <c r="T163" i="28"/>
  <c r="U163" i="28" s="1"/>
  <c r="V163" i="28" s="1"/>
  <c r="W163" i="28" s="1"/>
  <c r="T162" i="28"/>
  <c r="U162" i="28" s="1"/>
  <c r="V162" i="28" s="1"/>
  <c r="T161" i="28"/>
  <c r="U161" i="28" s="1"/>
  <c r="V161" i="28" s="1"/>
  <c r="T160" i="28"/>
  <c r="U160" i="28" s="1"/>
  <c r="T159" i="28"/>
  <c r="U159" i="28" s="1"/>
  <c r="T158" i="28"/>
  <c r="U158" i="28" s="1"/>
  <c r="T157" i="28"/>
  <c r="U157" i="28" s="1"/>
  <c r="V157" i="28" s="1"/>
  <c r="W157" i="28" s="1"/>
  <c r="T156" i="28"/>
  <c r="U156" i="28" s="1"/>
  <c r="V156" i="28" s="1"/>
  <c r="T155" i="28"/>
  <c r="U155" i="28" s="1"/>
  <c r="V155" i="28" s="1"/>
  <c r="W155" i="28" s="1"/>
  <c r="T154" i="28"/>
  <c r="U154" i="28" s="1"/>
  <c r="V154" i="28" s="1"/>
  <c r="T153" i="28"/>
  <c r="U153" i="28" s="1"/>
  <c r="V153" i="28" s="1"/>
  <c r="T152" i="28"/>
  <c r="U152" i="28" s="1"/>
  <c r="X152" i="28" s="1"/>
  <c r="Y152" i="28" s="1"/>
  <c r="Z152" i="28" s="1"/>
  <c r="AC151" i="28" s="1"/>
  <c r="U151" i="28"/>
  <c r="T151" i="28"/>
  <c r="T150" i="28"/>
  <c r="U150" i="28" s="1"/>
  <c r="T149" i="28"/>
  <c r="U149" i="28" s="1"/>
  <c r="V149" i="28" s="1"/>
  <c r="T148" i="28"/>
  <c r="U148" i="28" s="1"/>
  <c r="V148" i="28" s="1"/>
  <c r="W148" i="28" s="1"/>
  <c r="T147" i="28"/>
  <c r="U147" i="28" s="1"/>
  <c r="V147" i="28" s="1"/>
  <c r="T146" i="28"/>
  <c r="U146" i="28" s="1"/>
  <c r="V146" i="28" s="1"/>
  <c r="T145" i="28"/>
  <c r="U145" i="28" s="1"/>
  <c r="T144" i="28"/>
  <c r="U144" i="28" s="1"/>
  <c r="T143" i="28"/>
  <c r="U143" i="28" s="1"/>
  <c r="X143" i="28" s="1"/>
  <c r="Y143" i="28" s="1"/>
  <c r="Z143" i="28" s="1"/>
  <c r="AC142" i="28" s="1"/>
  <c r="T142" i="28"/>
  <c r="U142" i="28" s="1"/>
  <c r="X142" i="28" s="1"/>
  <c r="Y142" i="28" s="1"/>
  <c r="Z142" i="28" s="1"/>
  <c r="AC141" i="28" s="1"/>
  <c r="T141" i="28"/>
  <c r="U141" i="28" s="1"/>
  <c r="V141" i="28" s="1"/>
  <c r="W141" i="28" s="1"/>
  <c r="U140" i="28"/>
  <c r="V140" i="28" s="1"/>
  <c r="W140" i="28" s="1"/>
  <c r="T140" i="28"/>
  <c r="T139" i="28"/>
  <c r="U139" i="28" s="1"/>
  <c r="V139" i="28" s="1"/>
  <c r="W139" i="28" s="1"/>
  <c r="T138" i="28"/>
  <c r="U138" i="28" s="1"/>
  <c r="V138" i="28" s="1"/>
  <c r="W138" i="28" s="1"/>
  <c r="T137" i="28"/>
  <c r="U137" i="28" s="1"/>
  <c r="T136" i="28"/>
  <c r="U136" i="28" s="1"/>
  <c r="V136" i="28" s="1"/>
  <c r="W136" i="28" s="1"/>
  <c r="T135" i="28"/>
  <c r="U135" i="28" s="1"/>
  <c r="V135" i="28" s="1"/>
  <c r="W135" i="28" s="1"/>
  <c r="X134" i="28"/>
  <c r="Y134" i="28" s="1"/>
  <c r="Z134" i="28" s="1"/>
  <c r="AC133" i="28" s="1"/>
  <c r="V134" i="28"/>
  <c r="T134" i="28"/>
  <c r="U134" i="28" s="1"/>
  <c r="T133" i="28"/>
  <c r="U133" i="28" s="1"/>
  <c r="T132" i="28"/>
  <c r="U132" i="28" s="1"/>
  <c r="V132" i="28" s="1"/>
  <c r="W132" i="28" s="1"/>
  <c r="T131" i="28"/>
  <c r="U131" i="28" s="1"/>
  <c r="V131" i="28" s="1"/>
  <c r="W131" i="28" s="1"/>
  <c r="U130" i="28"/>
  <c r="V130" i="28" s="1"/>
  <c r="T130" i="28"/>
  <c r="T129" i="28"/>
  <c r="U129" i="28" s="1"/>
  <c r="T128" i="28"/>
  <c r="U128" i="28" s="1"/>
  <c r="V128" i="28" s="1"/>
  <c r="T127" i="28"/>
  <c r="U127" i="28" s="1"/>
  <c r="V127" i="28" s="1"/>
  <c r="T126" i="28"/>
  <c r="U126" i="28" s="1"/>
  <c r="V126" i="28" s="1"/>
  <c r="W126" i="28" s="1"/>
  <c r="T125" i="28"/>
  <c r="U125" i="28" s="1"/>
  <c r="X125" i="28" s="1"/>
  <c r="Y125" i="28" s="1"/>
  <c r="Z125" i="28" s="1"/>
  <c r="AC124" i="28" s="1"/>
  <c r="T124" i="28"/>
  <c r="U124" i="28" s="1"/>
  <c r="T123" i="28"/>
  <c r="U123" i="28" s="1"/>
  <c r="T122" i="28"/>
  <c r="U122" i="28" s="1"/>
  <c r="X122" i="28" s="1"/>
  <c r="Y122" i="28" s="1"/>
  <c r="Z122" i="28" s="1"/>
  <c r="AC121" i="28" s="1"/>
  <c r="T121" i="28"/>
  <c r="U121" i="28" s="1"/>
  <c r="V121" i="28" s="1"/>
  <c r="T120" i="28"/>
  <c r="U120" i="28" s="1"/>
  <c r="X120" i="28" s="1"/>
  <c r="Y120" i="28" s="1"/>
  <c r="Z120" i="28" s="1"/>
  <c r="AC119" i="28" s="1"/>
  <c r="T119" i="28"/>
  <c r="U119" i="28" s="1"/>
  <c r="T118" i="28"/>
  <c r="U118" i="28" s="1"/>
  <c r="T117" i="28"/>
  <c r="U117" i="28" s="1"/>
  <c r="X117" i="28" s="1"/>
  <c r="Y117" i="28" s="1"/>
  <c r="Z117" i="28" s="1"/>
  <c r="AC116" i="28" s="1"/>
  <c r="T116" i="28"/>
  <c r="U116" i="28" s="1"/>
  <c r="T115" i="28"/>
  <c r="U115" i="28" s="1"/>
  <c r="V115" i="28" s="1"/>
  <c r="W115" i="28" s="1"/>
  <c r="T114" i="28"/>
  <c r="U114" i="28" s="1"/>
  <c r="X114" i="28" s="1"/>
  <c r="Y114" i="28" s="1"/>
  <c r="Z114" i="28" s="1"/>
  <c r="AC113" i="28" s="1"/>
  <c r="U113" i="28"/>
  <c r="X113" i="28" s="1"/>
  <c r="Y113" i="28" s="1"/>
  <c r="Z113" i="28" s="1"/>
  <c r="AC112" i="28" s="1"/>
  <c r="T113" i="28"/>
  <c r="T112" i="28"/>
  <c r="U112" i="28" s="1"/>
  <c r="T111" i="28"/>
  <c r="U111" i="28" s="1"/>
  <c r="V111" i="28" s="1"/>
  <c r="T110" i="28"/>
  <c r="U110" i="28" s="1"/>
  <c r="T109" i="28"/>
  <c r="U109" i="28" s="1"/>
  <c r="X109" i="28" s="1"/>
  <c r="Y109" i="28" s="1"/>
  <c r="Z109" i="28" s="1"/>
  <c r="AC108" i="28" s="1"/>
  <c r="T108" i="28"/>
  <c r="U108" i="28" s="1"/>
  <c r="T107" i="28"/>
  <c r="U107" i="28" s="1"/>
  <c r="X107" i="28" s="1"/>
  <c r="Y107" i="28" s="1"/>
  <c r="Z107" i="28" s="1"/>
  <c r="AC106" i="28" s="1"/>
  <c r="T106" i="28"/>
  <c r="U106" i="28" s="1"/>
  <c r="X106" i="28" s="1"/>
  <c r="Y106" i="28" s="1"/>
  <c r="Z106" i="28" s="1"/>
  <c r="AC105" i="28" s="1"/>
  <c r="T105" i="28"/>
  <c r="U105" i="28" s="1"/>
  <c r="V105" i="28" s="1"/>
  <c r="T104" i="28"/>
  <c r="U104" i="28" s="1"/>
  <c r="X104" i="28" s="1"/>
  <c r="Y104" i="28" s="1"/>
  <c r="Z104" i="28" s="1"/>
  <c r="AC103" i="28" s="1"/>
  <c r="T103" i="28"/>
  <c r="U103" i="28" s="1"/>
  <c r="U102" i="28"/>
  <c r="T102" i="28"/>
  <c r="T101" i="28"/>
  <c r="U101" i="28" s="1"/>
  <c r="X101" i="28" s="1"/>
  <c r="Y101" i="28" s="1"/>
  <c r="Z101" i="28" s="1"/>
  <c r="AC100" i="28" s="1"/>
  <c r="T100" i="28"/>
  <c r="U100" i="28" s="1"/>
  <c r="T99" i="28"/>
  <c r="U99" i="28" s="1"/>
  <c r="V99" i="28" s="1"/>
  <c r="W99" i="28" s="1"/>
  <c r="T98" i="28"/>
  <c r="U98" i="28" s="1"/>
  <c r="X98" i="28" s="1"/>
  <c r="Y98" i="28" s="1"/>
  <c r="Z98" i="28" s="1"/>
  <c r="AC97" i="28" s="1"/>
  <c r="U97" i="28"/>
  <c r="X97" i="28" s="1"/>
  <c r="Y97" i="28" s="1"/>
  <c r="Z97" i="28" s="1"/>
  <c r="AC96" i="28" s="1"/>
  <c r="T97" i="28"/>
  <c r="T96" i="28"/>
  <c r="U96" i="28" s="1"/>
  <c r="T95" i="28"/>
  <c r="U95" i="28" s="1"/>
  <c r="X95" i="28" s="1"/>
  <c r="Y95" i="28" s="1"/>
  <c r="Z95" i="28" s="1"/>
  <c r="AC94" i="28" s="1"/>
  <c r="T94" i="28"/>
  <c r="U94" i="28" s="1"/>
  <c r="T93" i="28"/>
  <c r="U93" i="28" s="1"/>
  <c r="X93" i="28" s="1"/>
  <c r="Y93" i="28" s="1"/>
  <c r="Z93" i="28" s="1"/>
  <c r="AC92" i="28" s="1"/>
  <c r="T92" i="28"/>
  <c r="U92" i="28" s="1"/>
  <c r="T91" i="28"/>
  <c r="U91" i="28" s="1"/>
  <c r="X91" i="28" s="1"/>
  <c r="Y91" i="28" s="1"/>
  <c r="Z91" i="28" s="1"/>
  <c r="AC90" i="28" s="1"/>
  <c r="T90" i="28"/>
  <c r="U90" i="28" s="1"/>
  <c r="X90" i="28" s="1"/>
  <c r="Y90" i="28" s="1"/>
  <c r="Z90" i="28" s="1"/>
  <c r="AC89" i="28" s="1"/>
  <c r="T89" i="28"/>
  <c r="U89" i="28" s="1"/>
  <c r="V89" i="28" s="1"/>
  <c r="T88" i="28"/>
  <c r="U88" i="28" s="1"/>
  <c r="X88" i="28" s="1"/>
  <c r="Y88" i="28" s="1"/>
  <c r="Z88" i="28" s="1"/>
  <c r="AC87" i="28" s="1"/>
  <c r="T87" i="28"/>
  <c r="U87" i="28" s="1"/>
  <c r="U86" i="28"/>
  <c r="T86" i="28"/>
  <c r="T85" i="28"/>
  <c r="U85" i="28" s="1"/>
  <c r="X85" i="28" s="1"/>
  <c r="Y85" i="28" s="1"/>
  <c r="Z85" i="28" s="1"/>
  <c r="AC84" i="28" s="1"/>
  <c r="T84" i="28"/>
  <c r="U84" i="28" s="1"/>
  <c r="T83" i="28"/>
  <c r="U83" i="28" s="1"/>
  <c r="T82" i="28"/>
  <c r="U82" i="28" s="1"/>
  <c r="X82" i="28" s="1"/>
  <c r="Y82" i="28" s="1"/>
  <c r="Z82" i="28" s="1"/>
  <c r="AC81" i="28" s="1"/>
  <c r="T81" i="28"/>
  <c r="U81" i="28" s="1"/>
  <c r="U80" i="28"/>
  <c r="V80" i="28" s="1"/>
  <c r="T80" i="28"/>
  <c r="T79" i="28"/>
  <c r="U79" i="28" s="1"/>
  <c r="X79" i="28" s="1"/>
  <c r="Y79" i="28" s="1"/>
  <c r="Z79" i="28" s="1"/>
  <c r="AC78" i="28" s="1"/>
  <c r="T78" i="28"/>
  <c r="U78" i="28" s="1"/>
  <c r="T77" i="28"/>
  <c r="U77" i="28" s="1"/>
  <c r="X77" i="28" s="1"/>
  <c r="Y77" i="28" s="1"/>
  <c r="Z77" i="28" s="1"/>
  <c r="AC76" i="28" s="1"/>
  <c r="T76" i="28"/>
  <c r="U76" i="28" s="1"/>
  <c r="T75" i="28"/>
  <c r="U75" i="28" s="1"/>
  <c r="X75" i="28" s="1"/>
  <c r="Y75" i="28" s="1"/>
  <c r="Z75" i="28" s="1"/>
  <c r="AC74" i="28" s="1"/>
  <c r="T74" i="28"/>
  <c r="U74" i="28" s="1"/>
  <c r="X74" i="28" s="1"/>
  <c r="Y74" i="28" s="1"/>
  <c r="Z74" i="28" s="1"/>
  <c r="AC73" i="28" s="1"/>
  <c r="T73" i="28"/>
  <c r="U73" i="28" s="1"/>
  <c r="V73" i="28" s="1"/>
  <c r="T72" i="28"/>
  <c r="U72" i="28" s="1"/>
  <c r="X72" i="28" s="1"/>
  <c r="Y72" i="28" s="1"/>
  <c r="Z72" i="28" s="1"/>
  <c r="AC71" i="28" s="1"/>
  <c r="T71" i="28"/>
  <c r="U71" i="28" s="1"/>
  <c r="T70" i="28"/>
  <c r="U70" i="28" s="1"/>
  <c r="T69" i="28"/>
  <c r="U69" i="28" s="1"/>
  <c r="X69" i="28" s="1"/>
  <c r="Y69" i="28" s="1"/>
  <c r="Z69" i="28" s="1"/>
  <c r="AC68" i="28" s="1"/>
  <c r="T68" i="28"/>
  <c r="U68" i="28" s="1"/>
  <c r="T67" i="28"/>
  <c r="U67" i="28" s="1"/>
  <c r="V67" i="28" s="1"/>
  <c r="W67" i="28" s="1"/>
  <c r="T66" i="28"/>
  <c r="U66" i="28" s="1"/>
  <c r="X66" i="28" s="1"/>
  <c r="Y66" i="28" s="1"/>
  <c r="Z66" i="28" s="1"/>
  <c r="AC65" i="28" s="1"/>
  <c r="T65" i="28"/>
  <c r="U65" i="28" s="1"/>
  <c r="T64" i="28"/>
  <c r="U64" i="28" s="1"/>
  <c r="V64" i="28" s="1"/>
  <c r="T63" i="28"/>
  <c r="U63" i="28" s="1"/>
  <c r="T62" i="28"/>
  <c r="U62" i="28" s="1"/>
  <c r="T61" i="28"/>
  <c r="U61" i="28" s="1"/>
  <c r="X61" i="28" s="1"/>
  <c r="Y61" i="28" s="1"/>
  <c r="Z61" i="28" s="1"/>
  <c r="AC60" i="28" s="1"/>
  <c r="T60" i="28"/>
  <c r="U60" i="28" s="1"/>
  <c r="T59" i="28"/>
  <c r="U59" i="28" s="1"/>
  <c r="X59" i="28" s="1"/>
  <c r="Y59" i="28" s="1"/>
  <c r="Z59" i="28" s="1"/>
  <c r="AC58" i="28" s="1"/>
  <c r="T58" i="28"/>
  <c r="U58" i="28" s="1"/>
  <c r="X58" i="28" s="1"/>
  <c r="Y58" i="28" s="1"/>
  <c r="Z58" i="28" s="1"/>
  <c r="AC57" i="28" s="1"/>
  <c r="T57" i="28"/>
  <c r="U57" i="28" s="1"/>
  <c r="V57" i="28" s="1"/>
  <c r="W57" i="28" s="1"/>
  <c r="T56" i="28"/>
  <c r="U56" i="28" s="1"/>
  <c r="X56" i="28" s="1"/>
  <c r="Y56" i="28" s="1"/>
  <c r="Z56" i="28" s="1"/>
  <c r="AC55" i="28" s="1"/>
  <c r="T55" i="28"/>
  <c r="U55" i="28" s="1"/>
  <c r="U54" i="28"/>
  <c r="T54" i="28"/>
  <c r="T53" i="28"/>
  <c r="U53" i="28" s="1"/>
  <c r="X53" i="28" s="1"/>
  <c r="Y53" i="28" s="1"/>
  <c r="Z53" i="28" s="1"/>
  <c r="AC52" i="28" s="1"/>
  <c r="T52" i="28"/>
  <c r="U52" i="28" s="1"/>
  <c r="T51" i="28"/>
  <c r="U51" i="28" s="1"/>
  <c r="V51" i="28" s="1"/>
  <c r="W51" i="28" s="1"/>
  <c r="T50" i="28"/>
  <c r="U50" i="28" s="1"/>
  <c r="X50" i="28" s="1"/>
  <c r="Y50" i="28" s="1"/>
  <c r="Z50" i="28" s="1"/>
  <c r="AC49" i="28" s="1"/>
  <c r="T49" i="28"/>
  <c r="U49" i="28" s="1"/>
  <c r="U48" i="28"/>
  <c r="V48" i="28" s="1"/>
  <c r="T48" i="28"/>
  <c r="T47" i="28"/>
  <c r="U47" i="28" s="1"/>
  <c r="X47" i="28" s="1"/>
  <c r="Y47" i="28" s="1"/>
  <c r="Z47" i="28" s="1"/>
  <c r="AC46" i="28" s="1"/>
  <c r="T46" i="28"/>
  <c r="U46" i="28" s="1"/>
  <c r="T45" i="28"/>
  <c r="U45" i="28" s="1"/>
  <c r="X45" i="28" s="1"/>
  <c r="Y45" i="28" s="1"/>
  <c r="Z45" i="28" s="1"/>
  <c r="AC44" i="28" s="1"/>
  <c r="T44" i="28"/>
  <c r="U44" i="28" s="1"/>
  <c r="T43" i="28"/>
  <c r="U43" i="28" s="1"/>
  <c r="V43" i="28" s="1"/>
  <c r="T42" i="28"/>
  <c r="U42" i="28" s="1"/>
  <c r="T41" i="28"/>
  <c r="U41" i="28" s="1"/>
  <c r="V41" i="28" s="1"/>
  <c r="W41" i="28" s="1"/>
  <c r="T40" i="28"/>
  <c r="U40" i="28" s="1"/>
  <c r="V40" i="28" s="1"/>
  <c r="T39" i="28"/>
  <c r="U39" i="28" s="1"/>
  <c r="T38" i="28"/>
  <c r="U38" i="28" s="1"/>
  <c r="V38" i="28" s="1"/>
  <c r="W38" i="28" s="1"/>
  <c r="T37" i="28"/>
  <c r="U37" i="28" s="1"/>
  <c r="V37" i="28" s="1"/>
  <c r="W37" i="28" s="1"/>
  <c r="T36" i="28"/>
  <c r="U36" i="28" s="1"/>
  <c r="V36" i="28" s="1"/>
  <c r="W36" i="28" s="1"/>
  <c r="T35" i="28"/>
  <c r="U35" i="28" s="1"/>
  <c r="V35" i="28" s="1"/>
  <c r="T34" i="28"/>
  <c r="U34" i="28" s="1"/>
  <c r="T33" i="28"/>
  <c r="U33" i="28" s="1"/>
  <c r="V33" i="28" s="1"/>
  <c r="W33" i="28" s="1"/>
  <c r="T32" i="28"/>
  <c r="U32" i="28" s="1"/>
  <c r="T31" i="28"/>
  <c r="U31" i="28" s="1"/>
  <c r="V31" i="28" s="1"/>
  <c r="W31" i="28" s="1"/>
  <c r="T30" i="28"/>
  <c r="U30" i="28" s="1"/>
  <c r="V30" i="28" s="1"/>
  <c r="W30" i="28" s="1"/>
  <c r="T29" i="28"/>
  <c r="U29" i="28" s="1"/>
  <c r="V29" i="28" s="1"/>
  <c r="W29" i="28" s="1"/>
  <c r="T28" i="28"/>
  <c r="U28" i="28" s="1"/>
  <c r="V28" i="28" s="1"/>
  <c r="W28" i="28" s="1"/>
  <c r="T27" i="28"/>
  <c r="U27" i="28" s="1"/>
  <c r="V27" i="28" s="1"/>
  <c r="E27" i="28"/>
  <c r="T26" i="28"/>
  <c r="U26" i="28" s="1"/>
  <c r="V26" i="28" s="1"/>
  <c r="T25" i="28"/>
  <c r="U25" i="28" s="1"/>
  <c r="T24" i="28"/>
  <c r="U24" i="28" s="1"/>
  <c r="T23" i="28"/>
  <c r="U23" i="28" s="1"/>
  <c r="V23" i="28" s="1"/>
  <c r="T22" i="28"/>
  <c r="U22" i="28" s="1"/>
  <c r="X22" i="28" s="1"/>
  <c r="Y22" i="28" s="1"/>
  <c r="Z22" i="28" s="1"/>
  <c r="AC21" i="28" s="1"/>
  <c r="E22" i="28"/>
  <c r="T21" i="28"/>
  <c r="U21" i="28" s="1"/>
  <c r="T20" i="28"/>
  <c r="U20" i="28" s="1"/>
  <c r="T19" i="28"/>
  <c r="U19" i="28" s="1"/>
  <c r="X19" i="28" s="1"/>
  <c r="Y19" i="28" s="1"/>
  <c r="Z19" i="28" s="1"/>
  <c r="AC18" i="28" s="1"/>
  <c r="T18" i="28"/>
  <c r="U18" i="28" s="1"/>
  <c r="T17" i="28"/>
  <c r="U17" i="28" s="1"/>
  <c r="U16" i="28"/>
  <c r="Y16" i="28" s="1"/>
  <c r="Z16" i="28" s="1"/>
  <c r="AC15" i="28" s="1"/>
  <c r="T16" i="28"/>
  <c r="T15" i="28"/>
  <c r="U15" i="28" s="1"/>
  <c r="X15" i="28" s="1"/>
  <c r="Y15" i="28" s="1"/>
  <c r="Z15" i="28" s="1"/>
  <c r="AC14" i="28" s="1"/>
  <c r="T14" i="28"/>
  <c r="U14" i="28" s="1"/>
  <c r="X14" i="28" s="1"/>
  <c r="Y14" i="28" s="1"/>
  <c r="Z14" i="28" s="1"/>
  <c r="AC13" i="28" s="1"/>
  <c r="T13" i="28"/>
  <c r="U13" i="28" s="1"/>
  <c r="T12" i="28"/>
  <c r="U12" i="28" s="1"/>
  <c r="T11" i="28"/>
  <c r="U11" i="28" s="1"/>
  <c r="T10" i="28"/>
  <c r="U10" i="28" s="1"/>
  <c r="T9" i="28"/>
  <c r="U9" i="28" s="1"/>
  <c r="V9" i="28" s="1"/>
  <c r="W9" i="28" s="1"/>
  <c r="T8" i="28"/>
  <c r="U8" i="28" s="1"/>
  <c r="T7" i="28"/>
  <c r="U7" i="28" s="1"/>
  <c r="X7" i="28" s="1"/>
  <c r="Y7" i="28" s="1"/>
  <c r="Z7" i="28" s="1"/>
  <c r="AC6" i="28" s="1"/>
  <c r="T6" i="28"/>
  <c r="U6" i="28" s="1"/>
  <c r="X6" i="28" s="1"/>
  <c r="Y6" i="28" s="1"/>
  <c r="Z6" i="28" s="1"/>
  <c r="AC5" i="28" s="1"/>
  <c r="T5" i="28"/>
  <c r="U5" i="28" s="1"/>
  <c r="AB4" i="28" a="1"/>
  <c r="AB4" i="28" s="1"/>
  <c r="T4" i="28"/>
  <c r="U4" i="28" s="1"/>
  <c r="Y4" i="28" s="1"/>
  <c r="Z4" i="28" s="1"/>
  <c r="V137" i="28" l="1"/>
  <c r="W137" i="28" s="1"/>
  <c r="X137" i="28"/>
  <c r="Y137" i="28" s="1"/>
  <c r="Z137" i="28" s="1"/>
  <c r="AC136" i="28" s="1"/>
  <c r="X189" i="28"/>
  <c r="Y189" i="28" s="1"/>
  <c r="Z189" i="28" s="1"/>
  <c r="AC188" i="28" s="1"/>
  <c r="V189" i="28"/>
  <c r="W189" i="28" s="1"/>
  <c r="X217" i="28"/>
  <c r="Y217" i="28" s="1"/>
  <c r="Z217" i="28" s="1"/>
  <c r="AC216" i="28" s="1"/>
  <c r="V217" i="28"/>
  <c r="AA217" i="28" s="1"/>
  <c r="V249" i="28"/>
  <c r="W249" i="28" s="1"/>
  <c r="X249" i="28"/>
  <c r="Y249" i="28" s="1"/>
  <c r="Z249" i="28" s="1"/>
  <c r="AC248" i="28" s="1"/>
  <c r="X99" i="28"/>
  <c r="Y99" i="28" s="1"/>
  <c r="Z99" i="28" s="1"/>
  <c r="AC98" i="28" s="1"/>
  <c r="V79" i="28"/>
  <c r="AA79" i="28" s="1"/>
  <c r="X180" i="28"/>
  <c r="Y180" i="28" s="1"/>
  <c r="Z180" i="28" s="1"/>
  <c r="AC179" i="28" s="1"/>
  <c r="X211" i="28"/>
  <c r="Y211" i="28" s="1"/>
  <c r="X239" i="28"/>
  <c r="Y239" i="28" s="1"/>
  <c r="Z239" i="28" s="1"/>
  <c r="AC238" i="28" s="1"/>
  <c r="X203" i="28"/>
  <c r="Y203" i="28" s="1"/>
  <c r="Z203" i="28" s="1"/>
  <c r="AC202" i="28" s="1"/>
  <c r="X156" i="28"/>
  <c r="Y156" i="28" s="1"/>
  <c r="Z156" i="28" s="1"/>
  <c r="AC155" i="28" s="1"/>
  <c r="X115" i="28"/>
  <c r="Y115" i="28" s="1"/>
  <c r="V171" i="28"/>
  <c r="W171" i="28" s="1"/>
  <c r="X171" i="28"/>
  <c r="Y171" i="28" s="1"/>
  <c r="Z171" i="28" s="1"/>
  <c r="AC170" i="28" s="1"/>
  <c r="X41" i="28"/>
  <c r="Y41" i="28" s="1"/>
  <c r="AA41" i="28" s="1"/>
  <c r="V47" i="28"/>
  <c r="AA47" i="28" s="1"/>
  <c r="X63" i="28"/>
  <c r="Y63" i="28" s="1"/>
  <c r="Z63" i="28" s="1"/>
  <c r="AC62" i="28" s="1"/>
  <c r="V63" i="28"/>
  <c r="AA63" i="28" s="1"/>
  <c r="V83" i="28"/>
  <c r="W83" i="28" s="1"/>
  <c r="X83" i="28"/>
  <c r="Y83" i="28" s="1"/>
  <c r="Z83" i="28" s="1"/>
  <c r="AC82" i="28" s="1"/>
  <c r="V223" i="28"/>
  <c r="W223" i="28" s="1"/>
  <c r="X223" i="28"/>
  <c r="Y223" i="28" s="1"/>
  <c r="Z223" i="28" s="1"/>
  <c r="AC222" i="28" s="1"/>
  <c r="W111" i="28"/>
  <c r="V168" i="28"/>
  <c r="AA168" i="28" s="1"/>
  <c r="V96" i="28"/>
  <c r="W96" i="28" s="1"/>
  <c r="X96" i="28"/>
  <c r="Y96" i="28" s="1"/>
  <c r="Z96" i="28" s="1"/>
  <c r="AC95" i="28" s="1"/>
  <c r="V280" i="28"/>
  <c r="W280" i="28" s="1"/>
  <c r="X280" i="28"/>
  <c r="Y280" i="28" s="1"/>
  <c r="Z280" i="28" s="1"/>
  <c r="AC279" i="28" s="1"/>
  <c r="V112" i="28"/>
  <c r="X112" i="28"/>
  <c r="Y112" i="28" s="1"/>
  <c r="Z112" i="28" s="1"/>
  <c r="AC111" i="28" s="1"/>
  <c r="V32" i="28"/>
  <c r="W32" i="28" s="1"/>
  <c r="X32" i="28"/>
  <c r="Y32" i="28" s="1"/>
  <c r="Z32" i="28" s="1"/>
  <c r="AC31" i="28" s="1"/>
  <c r="V174" i="28"/>
  <c r="W174" i="28" s="1"/>
  <c r="X174" i="28"/>
  <c r="Y174" i="28" s="1"/>
  <c r="Z174" i="28" s="1"/>
  <c r="AC173" i="28" s="1"/>
  <c r="V182" i="28"/>
  <c r="W182" i="28" s="1"/>
  <c r="X182" i="28"/>
  <c r="Y182" i="28" s="1"/>
  <c r="Z182" i="28" s="1"/>
  <c r="AC181" i="28" s="1"/>
  <c r="V226" i="28"/>
  <c r="W226" i="28" s="1"/>
  <c r="X226" i="28"/>
  <c r="Y226" i="28" s="1"/>
  <c r="Z226" i="28" s="1"/>
  <c r="AC225" i="28" s="1"/>
  <c r="X242" i="28"/>
  <c r="Y242" i="28" s="1"/>
  <c r="Z242" i="28" s="1"/>
  <c r="AC241" i="28" s="1"/>
  <c r="V242" i="28"/>
  <c r="V50" i="28"/>
  <c r="W50" i="28" s="1"/>
  <c r="V7" i="28"/>
  <c r="W7" i="28" s="1"/>
  <c r="X38" i="28"/>
  <c r="Y38" i="28" s="1"/>
  <c r="Z38" i="28" s="1"/>
  <c r="AC37" i="28" s="1"/>
  <c r="V101" i="28"/>
  <c r="W101" i="28" s="1"/>
  <c r="V120" i="28"/>
  <c r="AA120" i="28" s="1"/>
  <c r="X135" i="28"/>
  <c r="Y135" i="28" s="1"/>
  <c r="Z135" i="28" s="1"/>
  <c r="AC134" i="28" s="1"/>
  <c r="V143" i="28"/>
  <c r="W143" i="28" s="1"/>
  <c r="V181" i="28"/>
  <c r="W181" i="28" s="1"/>
  <c r="V190" i="28"/>
  <c r="AA190" i="28" s="1"/>
  <c r="V272" i="28"/>
  <c r="AA272" i="28" s="1"/>
  <c r="V4" i="28"/>
  <c r="W4" i="28" s="1"/>
  <c r="V59" i="28"/>
  <c r="W59" i="28" s="1"/>
  <c r="X80" i="28"/>
  <c r="Y80" i="28" s="1"/>
  <c r="Z80" i="28" s="1"/>
  <c r="AC79" i="28" s="1"/>
  <c r="X138" i="28"/>
  <c r="Y138" i="28" s="1"/>
  <c r="AA138" i="28" s="1"/>
  <c r="X227" i="28"/>
  <c r="Y227" i="28" s="1"/>
  <c r="Z227" i="28" s="1"/>
  <c r="AC226" i="28" s="1"/>
  <c r="X48" i="28"/>
  <c r="Y48" i="28" s="1"/>
  <c r="Z48" i="28" s="1"/>
  <c r="AC47" i="28" s="1"/>
  <c r="X51" i="28"/>
  <c r="Y51" i="28" s="1"/>
  <c r="Z51" i="28" s="1"/>
  <c r="AC50" i="28" s="1"/>
  <c r="X73" i="28"/>
  <c r="Y73" i="28" s="1"/>
  <c r="Z73" i="28" s="1"/>
  <c r="AC72" i="28" s="1"/>
  <c r="V85" i="28"/>
  <c r="W85" i="28" s="1"/>
  <c r="V95" i="28"/>
  <c r="AA95" i="28" s="1"/>
  <c r="V113" i="28"/>
  <c r="AA113" i="28" s="1"/>
  <c r="X126" i="28"/>
  <c r="Y126" i="28" s="1"/>
  <c r="Z126" i="28" s="1"/>
  <c r="AC125" i="28" s="1"/>
  <c r="X179" i="28"/>
  <c r="Y179" i="28" s="1"/>
  <c r="Z179" i="28" s="1"/>
  <c r="AC178" i="28" s="1"/>
  <c r="X195" i="28"/>
  <c r="Y195" i="28" s="1"/>
  <c r="Z195" i="28" s="1"/>
  <c r="AC194" i="28" s="1"/>
  <c r="V198" i="28"/>
  <c r="W198" i="28" s="1"/>
  <c r="X243" i="28"/>
  <c r="Y243" i="28" s="1"/>
  <c r="Z243" i="28" s="1"/>
  <c r="AC242" i="28" s="1"/>
  <c r="X30" i="28"/>
  <c r="Y30" i="28" s="1"/>
  <c r="Z30" i="28" s="1"/>
  <c r="AC29" i="28" s="1"/>
  <c r="X64" i="28"/>
  <c r="Y64" i="28" s="1"/>
  <c r="Z64" i="28" s="1"/>
  <c r="AC63" i="28" s="1"/>
  <c r="X111" i="28"/>
  <c r="Y111" i="28" s="1"/>
  <c r="Z111" i="28" s="1"/>
  <c r="AC110" i="28" s="1"/>
  <c r="X130" i="28"/>
  <c r="Y130" i="28" s="1"/>
  <c r="Z130" i="28" s="1"/>
  <c r="AC129" i="28" s="1"/>
  <c r="V142" i="28"/>
  <c r="V173" i="28"/>
  <c r="W173" i="28" s="1"/>
  <c r="V206" i="28"/>
  <c r="V233" i="28"/>
  <c r="W233" i="28" s="1"/>
  <c r="AA239" i="28"/>
  <c r="X67" i="28"/>
  <c r="Y67" i="28" s="1"/>
  <c r="Z67" i="28" s="1"/>
  <c r="AC66" i="28" s="1"/>
  <c r="X188" i="28"/>
  <c r="Y188" i="28" s="1"/>
  <c r="Z188" i="28" s="1"/>
  <c r="AC187" i="28" s="1"/>
  <c r="X224" i="28"/>
  <c r="Y224" i="28" s="1"/>
  <c r="Z224" i="28" s="1"/>
  <c r="AC223" i="28" s="1"/>
  <c r="X240" i="28"/>
  <c r="Y240" i="28" s="1"/>
  <c r="Z240" i="28" s="1"/>
  <c r="AC239" i="28" s="1"/>
  <c r="X36" i="28"/>
  <c r="Y36" i="28" s="1"/>
  <c r="Z36" i="28" s="1"/>
  <c r="AC35" i="28" s="1"/>
  <c r="X57" i="28"/>
  <c r="Y57" i="28" s="1"/>
  <c r="Z57" i="28" s="1"/>
  <c r="AC56" i="28" s="1"/>
  <c r="X191" i="28"/>
  <c r="Y191" i="28" s="1"/>
  <c r="Z191" i="28" s="1"/>
  <c r="AC190" i="28" s="1"/>
  <c r="X258" i="28"/>
  <c r="Y258" i="28" s="1"/>
  <c r="Z258" i="28" s="1"/>
  <c r="AC257" i="28" s="1"/>
  <c r="X273" i="28"/>
  <c r="Y273" i="28" s="1"/>
  <c r="Z273" i="28" s="1"/>
  <c r="AC272" i="28" s="1"/>
  <c r="W177" i="28"/>
  <c r="X12" i="28"/>
  <c r="Y12" i="28" s="1"/>
  <c r="Z12" i="28" s="1"/>
  <c r="AC11" i="28" s="1"/>
  <c r="V12" i="28"/>
  <c r="X17" i="28"/>
  <c r="Y17" i="28" s="1"/>
  <c r="Z17" i="28" s="1"/>
  <c r="AC16" i="28" s="1"/>
  <c r="V17" i="28"/>
  <c r="X49" i="28"/>
  <c r="Y49" i="28" s="1"/>
  <c r="Z49" i="28" s="1"/>
  <c r="AC48" i="28" s="1"/>
  <c r="V49" i="28"/>
  <c r="W265" i="28"/>
  <c r="X13" i="28"/>
  <c r="Y13" i="28" s="1"/>
  <c r="Z13" i="28" s="1"/>
  <c r="AC12" i="28" s="1"/>
  <c r="V13" i="28"/>
  <c r="X18" i="28"/>
  <c r="Y18" i="28" s="1"/>
  <c r="Z18" i="28" s="1"/>
  <c r="AC17" i="28" s="1"/>
  <c r="V18" i="28"/>
  <c r="X81" i="28"/>
  <c r="Y81" i="28" s="1"/>
  <c r="Z81" i="28" s="1"/>
  <c r="AC80" i="28" s="1"/>
  <c r="V81" i="28"/>
  <c r="X5" i="28"/>
  <c r="Y5" i="28" s="1"/>
  <c r="Z5" i="28" s="1"/>
  <c r="AC4" i="28" s="1"/>
  <c r="V5" i="28"/>
  <c r="X21" i="28"/>
  <c r="Y21" i="28" s="1"/>
  <c r="Z21" i="28" s="1"/>
  <c r="AC20" i="28" s="1"/>
  <c r="V21" i="28"/>
  <c r="X65" i="28"/>
  <c r="Y65" i="28" s="1"/>
  <c r="Z65" i="28" s="1"/>
  <c r="AC64" i="28" s="1"/>
  <c r="V65" i="28"/>
  <c r="W26" i="28"/>
  <c r="AA4" i="28"/>
  <c r="X11" i="28"/>
  <c r="Y11" i="28" s="1"/>
  <c r="Z11" i="28" s="1"/>
  <c r="AC10" i="28" s="1"/>
  <c r="V11" i="28"/>
  <c r="X26" i="28"/>
  <c r="Y26" i="28" s="1"/>
  <c r="Z26" i="28" s="1"/>
  <c r="AC25" i="28" s="1"/>
  <c r="X43" i="28"/>
  <c r="Y43" i="28" s="1"/>
  <c r="Z43" i="28" s="1"/>
  <c r="AC42" i="28" s="1"/>
  <c r="W48" i="28"/>
  <c r="V62" i="28"/>
  <c r="X62" i="28"/>
  <c r="Y62" i="28" s="1"/>
  <c r="Z62" i="28" s="1"/>
  <c r="AC61" i="28" s="1"/>
  <c r="V55" i="28"/>
  <c r="X55" i="28"/>
  <c r="Y55" i="28" s="1"/>
  <c r="Z55" i="28" s="1"/>
  <c r="AC54" i="28" s="1"/>
  <c r="V104" i="28"/>
  <c r="V159" i="28"/>
  <c r="X159" i="28"/>
  <c r="Y159" i="28" s="1"/>
  <c r="Z159" i="28" s="1"/>
  <c r="AC158" i="28" s="1"/>
  <c r="V183" i="28"/>
  <c r="X183" i="28"/>
  <c r="Y183" i="28" s="1"/>
  <c r="Z183" i="28" s="1"/>
  <c r="AC182" i="28" s="1"/>
  <c r="Z211" i="28"/>
  <c r="AC210" i="28" s="1"/>
  <c r="AA211" i="28"/>
  <c r="W245" i="28"/>
  <c r="W275" i="28"/>
  <c r="X20" i="28"/>
  <c r="Y20" i="28" s="1"/>
  <c r="Z20" i="28" s="1"/>
  <c r="AC19" i="28" s="1"/>
  <c r="V20" i="28"/>
  <c r="V53" i="28"/>
  <c r="X124" i="28"/>
  <c r="Y124" i="28" s="1"/>
  <c r="Z124" i="28" s="1"/>
  <c r="AC123" i="28" s="1"/>
  <c r="V124" i="28"/>
  <c r="W240" i="28"/>
  <c r="V6" i="28"/>
  <c r="V114" i="28"/>
  <c r="X121" i="28"/>
  <c r="Y121" i="28" s="1"/>
  <c r="Z121" i="28" s="1"/>
  <c r="AC120" i="28" s="1"/>
  <c r="W184" i="28"/>
  <c r="W196" i="28"/>
  <c r="V25" i="28"/>
  <c r="X25" i="28"/>
  <c r="Y25" i="28" s="1"/>
  <c r="Z25" i="28" s="1"/>
  <c r="AC24" i="28" s="1"/>
  <c r="V56" i="28"/>
  <c r="AA112" i="28"/>
  <c r="W112" i="28"/>
  <c r="Z173" i="28"/>
  <c r="AC172" i="28" s="1"/>
  <c r="X40" i="28"/>
  <c r="Y40" i="28" s="1"/>
  <c r="Z40" i="28" s="1"/>
  <c r="AC39" i="28" s="1"/>
  <c r="V82" i="28"/>
  <c r="W89" i="28"/>
  <c r="V91" i="28"/>
  <c r="X105" i="28"/>
  <c r="Y105" i="28" s="1"/>
  <c r="Z105" i="28" s="1"/>
  <c r="AC104" i="28" s="1"/>
  <c r="X108" i="28"/>
  <c r="Y108" i="28" s="1"/>
  <c r="Z108" i="28" s="1"/>
  <c r="AC107" i="28" s="1"/>
  <c r="V108" i="28"/>
  <c r="V110" i="28"/>
  <c r="X110" i="28"/>
  <c r="Y110" i="28" s="1"/>
  <c r="Z110" i="28" s="1"/>
  <c r="AC109" i="28" s="1"/>
  <c r="X119" i="28"/>
  <c r="Y119" i="28" s="1"/>
  <c r="Z119" i="28" s="1"/>
  <c r="AC118" i="28" s="1"/>
  <c r="V119" i="28"/>
  <c r="W127" i="28"/>
  <c r="W134" i="28"/>
  <c r="AA134" i="28"/>
  <c r="X145" i="28"/>
  <c r="Y145" i="28" s="1"/>
  <c r="Z145" i="28" s="1"/>
  <c r="AC144" i="28" s="1"/>
  <c r="V145" i="28"/>
  <c r="W149" i="28"/>
  <c r="W161" i="28"/>
  <c r="AA188" i="28"/>
  <c r="W214" i="28"/>
  <c r="V24" i="28"/>
  <c r="X24" i="28"/>
  <c r="Y24" i="28" s="1"/>
  <c r="Z24" i="28" s="1"/>
  <c r="AC23" i="28" s="1"/>
  <c r="W35" i="28"/>
  <c r="X60" i="28"/>
  <c r="Y60" i="28" s="1"/>
  <c r="Z60" i="28" s="1"/>
  <c r="AC59" i="28" s="1"/>
  <c r="V60" i="28"/>
  <c r="X71" i="28"/>
  <c r="Y71" i="28" s="1"/>
  <c r="Z71" i="28" s="1"/>
  <c r="AC70" i="28" s="1"/>
  <c r="V71" i="28"/>
  <c r="W147" i="28"/>
  <c r="W224" i="28"/>
  <c r="V22" i="28"/>
  <c r="X35" i="28"/>
  <c r="Y35" i="28" s="1"/>
  <c r="Z35" i="28" s="1"/>
  <c r="AC34" i="28" s="1"/>
  <c r="V39" i="28"/>
  <c r="X39" i="28"/>
  <c r="Y39" i="28" s="1"/>
  <c r="Z39" i="28" s="1"/>
  <c r="AC38" i="28" s="1"/>
  <c r="X44" i="28"/>
  <c r="Y44" i="28" s="1"/>
  <c r="Z44" i="28" s="1"/>
  <c r="AC43" i="28" s="1"/>
  <c r="V44" i="28"/>
  <c r="V46" i="28"/>
  <c r="X46" i="28"/>
  <c r="Y46" i="28" s="1"/>
  <c r="Z46" i="28" s="1"/>
  <c r="AC45" i="28" s="1"/>
  <c r="V69" i="28"/>
  <c r="V97" i="28"/>
  <c r="V123" i="28"/>
  <c r="X123" i="28"/>
  <c r="Y123" i="28" s="1"/>
  <c r="Z123" i="28" s="1"/>
  <c r="AC122" i="28" s="1"/>
  <c r="X151" i="28"/>
  <c r="Y151" i="28" s="1"/>
  <c r="Z151" i="28" s="1"/>
  <c r="AC150" i="28" s="1"/>
  <c r="V151" i="28"/>
  <c r="W175" i="28"/>
  <c r="W200" i="28"/>
  <c r="W208" i="28"/>
  <c r="W27" i="28"/>
  <c r="W79" i="28"/>
  <c r="V88" i="28"/>
  <c r="AA99" i="28"/>
  <c r="W121" i="28"/>
  <c r="AA135" i="28"/>
  <c r="X160" i="28"/>
  <c r="Y160" i="28" s="1"/>
  <c r="Z160" i="28" s="1"/>
  <c r="AC159" i="28" s="1"/>
  <c r="V160" i="28"/>
  <c r="V8" i="28"/>
  <c r="X8" i="28"/>
  <c r="Y8" i="28" s="1"/>
  <c r="Z8" i="28" s="1"/>
  <c r="AC7" i="28" s="1"/>
  <c r="V14" i="28"/>
  <c r="X27" i="28"/>
  <c r="Y27" i="28" s="1"/>
  <c r="Z27" i="28" s="1"/>
  <c r="AC26" i="28" s="1"/>
  <c r="V72" i="28"/>
  <c r="V129" i="28"/>
  <c r="X129" i="28"/>
  <c r="Y129" i="28" s="1"/>
  <c r="Z129" i="28" s="1"/>
  <c r="AC128" i="28" s="1"/>
  <c r="V10" i="28"/>
  <c r="X10" i="28"/>
  <c r="Y10" i="28" s="1"/>
  <c r="Z10" i="28" s="1"/>
  <c r="AC9" i="28" s="1"/>
  <c r="W23" i="28"/>
  <c r="X31" i="28"/>
  <c r="Y31" i="28" s="1"/>
  <c r="Z31" i="28" s="1"/>
  <c r="AC30" i="28" s="1"/>
  <c r="W40" i="28"/>
  <c r="V98" i="28"/>
  <c r="W105" i="28"/>
  <c r="V107" i="28"/>
  <c r="W170" i="28"/>
  <c r="X196" i="28"/>
  <c r="Y196" i="28" s="1"/>
  <c r="Z196" i="28" s="1"/>
  <c r="AC195" i="28" s="1"/>
  <c r="W205" i="28"/>
  <c r="W254" i="28"/>
  <c r="X23" i="28"/>
  <c r="Y23" i="28" s="1"/>
  <c r="Z23" i="28" s="1"/>
  <c r="AC22" i="28" s="1"/>
  <c r="V19" i="28"/>
  <c r="X34" i="28"/>
  <c r="Y34" i="28" s="1"/>
  <c r="Z34" i="28" s="1"/>
  <c r="AC33" i="28" s="1"/>
  <c r="V34" i="28"/>
  <c r="V66" i="28"/>
  <c r="W73" i="28"/>
  <c r="V75" i="28"/>
  <c r="AA80" i="28"/>
  <c r="W80" i="28"/>
  <c r="X89" i="28"/>
  <c r="Y89" i="28" s="1"/>
  <c r="Z89" i="28" s="1"/>
  <c r="AC88" i="28" s="1"/>
  <c r="X92" i="28"/>
  <c r="Y92" i="28" s="1"/>
  <c r="Z92" i="28" s="1"/>
  <c r="AC91" i="28" s="1"/>
  <c r="V92" i="28"/>
  <c r="V94" i="28"/>
  <c r="X94" i="28"/>
  <c r="Y94" i="28" s="1"/>
  <c r="Z94" i="28" s="1"/>
  <c r="AC93" i="28" s="1"/>
  <c r="X103" i="28"/>
  <c r="Y103" i="28" s="1"/>
  <c r="Z103" i="28" s="1"/>
  <c r="AC102" i="28" s="1"/>
  <c r="V103" i="28"/>
  <c r="V117" i="28"/>
  <c r="X127" i="28"/>
  <c r="Y127" i="28" s="1"/>
  <c r="Z127" i="28" s="1"/>
  <c r="AC126" i="28" s="1"/>
  <c r="W130" i="28"/>
  <c r="AA137" i="28"/>
  <c r="W146" i="28"/>
  <c r="X149" i="28"/>
  <c r="Y149" i="28" s="1"/>
  <c r="Z149" i="28" s="1"/>
  <c r="AC148" i="28" s="1"/>
  <c r="AA171" i="28"/>
  <c r="W210" i="28"/>
  <c r="W248" i="28"/>
  <c r="W260" i="28"/>
  <c r="W43" i="28"/>
  <c r="AA59" i="28"/>
  <c r="W64" i="28"/>
  <c r="X76" i="28"/>
  <c r="Y76" i="28" s="1"/>
  <c r="Z76" i="28" s="1"/>
  <c r="AC75" i="28" s="1"/>
  <c r="V76" i="28"/>
  <c r="V78" i="28"/>
  <c r="X78" i="28"/>
  <c r="Y78" i="28" s="1"/>
  <c r="Z78" i="28" s="1"/>
  <c r="AC77" i="28" s="1"/>
  <c r="X87" i="28"/>
  <c r="Y87" i="28" s="1"/>
  <c r="Z87" i="28" s="1"/>
  <c r="AC86" i="28" s="1"/>
  <c r="V87" i="28"/>
  <c r="W154" i="28"/>
  <c r="W186" i="28"/>
  <c r="W199" i="28"/>
  <c r="W206" i="28"/>
  <c r="AA206" i="28"/>
  <c r="W251" i="28"/>
  <c r="W270" i="28"/>
  <c r="W274" i="28"/>
  <c r="W218" i="28"/>
  <c r="X52" i="28"/>
  <c r="Y52" i="28" s="1"/>
  <c r="Z52" i="28" s="1"/>
  <c r="AC51" i="28" s="1"/>
  <c r="V52" i="28"/>
  <c r="X84" i="28"/>
  <c r="Y84" i="28" s="1"/>
  <c r="Z84" i="28" s="1"/>
  <c r="AC83" i="28" s="1"/>
  <c r="V84" i="28"/>
  <c r="X100" i="28"/>
  <c r="Y100" i="28" s="1"/>
  <c r="Z100" i="28" s="1"/>
  <c r="AC99" i="28" s="1"/>
  <c r="V100" i="28"/>
  <c r="V152" i="28"/>
  <c r="Z181" i="28"/>
  <c r="AC180" i="28" s="1"/>
  <c r="V58" i="28"/>
  <c r="V74" i="28"/>
  <c r="V90" i="28"/>
  <c r="V106" i="28"/>
  <c r="V122" i="28"/>
  <c r="X136" i="28"/>
  <c r="Y136" i="28" s="1"/>
  <c r="Z136" i="28" s="1"/>
  <c r="AC135" i="28" s="1"/>
  <c r="W165" i="28"/>
  <c r="X167" i="28"/>
  <c r="Y167" i="28" s="1"/>
  <c r="Z167" i="28" s="1"/>
  <c r="AC166" i="28" s="1"/>
  <c r="V167" i="28"/>
  <c r="W176" i="28"/>
  <c r="W201" i="28"/>
  <c r="W204" i="28"/>
  <c r="W252" i="28"/>
  <c r="W267" i="28"/>
  <c r="V187" i="28"/>
  <c r="X187" i="28"/>
  <c r="Y187" i="28" s="1"/>
  <c r="Z187" i="28" s="1"/>
  <c r="AC186" i="28" s="1"/>
  <c r="W259" i="28"/>
  <c r="X42" i="28"/>
  <c r="Y42" i="28" s="1"/>
  <c r="Z42" i="28" s="1"/>
  <c r="AC41" i="28" s="1"/>
  <c r="V42" i="28"/>
  <c r="X9" i="28"/>
  <c r="Y9" i="28" s="1"/>
  <c r="V16" i="28"/>
  <c r="X37" i="28"/>
  <c r="Y37" i="28" s="1"/>
  <c r="V45" i="28"/>
  <c r="V61" i="28"/>
  <c r="V77" i="28"/>
  <c r="V93" i="28"/>
  <c r="V109" i="28"/>
  <c r="V125" i="28"/>
  <c r="W128" i="28"/>
  <c r="X144" i="28"/>
  <c r="Y144" i="28" s="1"/>
  <c r="Z144" i="28" s="1"/>
  <c r="AC143" i="28" s="1"/>
  <c r="V144" i="28"/>
  <c r="X165" i="28"/>
  <c r="Y165" i="28" s="1"/>
  <c r="Z165" i="28" s="1"/>
  <c r="AC164" i="28" s="1"/>
  <c r="W185" i="28"/>
  <c r="W216" i="28"/>
  <c r="W232" i="28"/>
  <c r="W235" i="28"/>
  <c r="W268" i="28"/>
  <c r="W279" i="28"/>
  <c r="W262" i="28"/>
  <c r="X68" i="28"/>
  <c r="Y68" i="28" s="1"/>
  <c r="Z68" i="28" s="1"/>
  <c r="AC67" i="28" s="1"/>
  <c r="V68" i="28"/>
  <c r="X116" i="28"/>
  <c r="Y116" i="28" s="1"/>
  <c r="Z116" i="28" s="1"/>
  <c r="AC115" i="28" s="1"/>
  <c r="V116" i="28"/>
  <c r="V133" i="28"/>
  <c r="X133" i="28"/>
  <c r="Y133" i="28" s="1"/>
  <c r="Z133" i="28" s="1"/>
  <c r="AC132" i="28" s="1"/>
  <c r="W162" i="28"/>
  <c r="W194" i="28"/>
  <c r="W281" i="28"/>
  <c r="X29" i="28"/>
  <c r="Y29" i="28" s="1"/>
  <c r="V15" i="28"/>
  <c r="X28" i="28"/>
  <c r="Y28" i="28" s="1"/>
  <c r="X33" i="28"/>
  <c r="Y33" i="28" s="1"/>
  <c r="V54" i="28"/>
  <c r="X54" i="28"/>
  <c r="Y54" i="28" s="1"/>
  <c r="Z54" i="28" s="1"/>
  <c r="AC53" i="28" s="1"/>
  <c r="V70" i="28"/>
  <c r="X70" i="28"/>
  <c r="Y70" i="28" s="1"/>
  <c r="Z70" i="28" s="1"/>
  <c r="AC69" i="28" s="1"/>
  <c r="V86" i="28"/>
  <c r="X86" i="28"/>
  <c r="Y86" i="28" s="1"/>
  <c r="Z86" i="28" s="1"/>
  <c r="AC85" i="28" s="1"/>
  <c r="V102" i="28"/>
  <c r="X102" i="28"/>
  <c r="Y102" i="28" s="1"/>
  <c r="Z102" i="28" s="1"/>
  <c r="AC101" i="28" s="1"/>
  <c r="V118" i="28"/>
  <c r="X118" i="28"/>
  <c r="Y118" i="28" s="1"/>
  <c r="Z118" i="28" s="1"/>
  <c r="AC117" i="28" s="1"/>
  <c r="X128" i="28"/>
  <c r="Y128" i="28" s="1"/>
  <c r="Z128" i="28" s="1"/>
  <c r="AC127" i="28" s="1"/>
  <c r="AA153" i="28"/>
  <c r="W153" i="28"/>
  <c r="W156" i="28"/>
  <c r="X158" i="28"/>
  <c r="Y158" i="28" s="1"/>
  <c r="Z158" i="28" s="1"/>
  <c r="AC157" i="28" s="1"/>
  <c r="V158" i="28"/>
  <c r="W179" i="28"/>
  <c r="X202" i="28"/>
  <c r="Y202" i="28" s="1"/>
  <c r="Z202" i="28" s="1"/>
  <c r="AC201" i="28" s="1"/>
  <c r="V202" i="28"/>
  <c r="W220" i="28"/>
  <c r="W229" i="28"/>
  <c r="W257" i="28"/>
  <c r="W282" i="28"/>
  <c r="W213" i="28"/>
  <c r="W238" i="28"/>
  <c r="AA243" i="28"/>
  <c r="W243" i="28"/>
  <c r="W276" i="28"/>
  <c r="X141" i="28"/>
  <c r="Y141" i="28" s="1"/>
  <c r="X148" i="28"/>
  <c r="Y148" i="28" s="1"/>
  <c r="X164" i="28"/>
  <c r="Y164" i="28" s="1"/>
  <c r="AA189" i="28"/>
  <c r="W222" i="28"/>
  <c r="W273" i="28"/>
  <c r="X282" i="28"/>
  <c r="Y282" i="28" s="1"/>
  <c r="Z282" i="28" s="1"/>
  <c r="AC281" i="28" s="1"/>
  <c r="X132" i="28"/>
  <c r="Y132" i="28" s="1"/>
  <c r="X140" i="28"/>
  <c r="Y140" i="28" s="1"/>
  <c r="X150" i="28"/>
  <c r="Y150" i="28" s="1"/>
  <c r="Z150" i="28" s="1"/>
  <c r="AC149" i="28" s="1"/>
  <c r="V150" i="28"/>
  <c r="X157" i="28"/>
  <c r="Y157" i="28" s="1"/>
  <c r="X166" i="28"/>
  <c r="Y166" i="28" s="1"/>
  <c r="Z166" i="28" s="1"/>
  <c r="AC165" i="28" s="1"/>
  <c r="V166" i="28"/>
  <c r="W169" i="28"/>
  <c r="W178" i="28"/>
  <c r="X192" i="28"/>
  <c r="Y192" i="28" s="1"/>
  <c r="W195" i="28"/>
  <c r="AA197" i="28"/>
  <c r="V207" i="28"/>
  <c r="X207" i="28"/>
  <c r="Y207" i="28" s="1"/>
  <c r="Z207" i="28" s="1"/>
  <c r="AC206" i="28" s="1"/>
  <c r="W209" i="28"/>
  <c r="W219" i="28"/>
  <c r="W264" i="28"/>
  <c r="X265" i="28"/>
  <c r="Y265" i="28" s="1"/>
  <c r="Z265" i="28" s="1"/>
  <c r="AC264" i="28" s="1"/>
  <c r="X199" i="28"/>
  <c r="Y199" i="28" s="1"/>
  <c r="Z199" i="28" s="1"/>
  <c r="AC198" i="28" s="1"/>
  <c r="AA203" i="28"/>
  <c r="X210" i="28"/>
  <c r="Y210" i="28" s="1"/>
  <c r="Z210" i="28" s="1"/>
  <c r="AC209" i="28" s="1"/>
  <c r="W241" i="28"/>
  <c r="W250" i="28"/>
  <c r="X255" i="28"/>
  <c r="Y255" i="28" s="1"/>
  <c r="X263" i="28"/>
  <c r="Y263" i="28" s="1"/>
  <c r="W277" i="28"/>
  <c r="AA198" i="28"/>
  <c r="W225" i="28"/>
  <c r="W234" i="28"/>
  <c r="W256" i="28"/>
  <c r="W269" i="28"/>
  <c r="X277" i="28"/>
  <c r="Y277" i="28" s="1"/>
  <c r="Z277" i="28" s="1"/>
  <c r="AC276" i="28" s="1"/>
  <c r="X269" i="28"/>
  <c r="Y269" i="28" s="1"/>
  <c r="Z269" i="28" s="1"/>
  <c r="AC268" i="28" s="1"/>
  <c r="X261" i="28"/>
  <c r="Y261" i="28" s="1"/>
  <c r="X253" i="28"/>
  <c r="Y253" i="28" s="1"/>
  <c r="X245" i="28"/>
  <c r="Y245" i="28" s="1"/>
  <c r="Z245" i="28" s="1"/>
  <c r="AC244" i="28" s="1"/>
  <c r="X237" i="28"/>
  <c r="Y237" i="28" s="1"/>
  <c r="X229" i="28"/>
  <c r="Y229" i="28" s="1"/>
  <c r="Z229" i="28" s="1"/>
  <c r="AC228" i="28" s="1"/>
  <c r="X221" i="28"/>
  <c r="Y221" i="28" s="1"/>
  <c r="X213" i="28"/>
  <c r="Y213" i="28" s="1"/>
  <c r="Z213" i="28" s="1"/>
  <c r="AC212" i="28" s="1"/>
  <c r="X205" i="28"/>
  <c r="Y205" i="28" s="1"/>
  <c r="Z205" i="28" s="1"/>
  <c r="AC204" i="28" s="1"/>
  <c r="X276" i="28"/>
  <c r="Y276" i="28" s="1"/>
  <c r="Z276" i="28" s="1"/>
  <c r="AC275" i="28" s="1"/>
  <c r="X268" i="28"/>
  <c r="Y268" i="28" s="1"/>
  <c r="Z268" i="28" s="1"/>
  <c r="AC267" i="28" s="1"/>
  <c r="X260" i="28"/>
  <c r="Y260" i="28" s="1"/>
  <c r="Z260" i="28" s="1"/>
  <c r="AC259" i="28" s="1"/>
  <c r="X252" i="28"/>
  <c r="Y252" i="28" s="1"/>
  <c r="Z252" i="28" s="1"/>
  <c r="AC251" i="28" s="1"/>
  <c r="X244" i="28"/>
  <c r="Y244" i="28" s="1"/>
  <c r="X236" i="28"/>
  <c r="Y236" i="28" s="1"/>
  <c r="Z236" i="28" s="1"/>
  <c r="AC235" i="28" s="1"/>
  <c r="X228" i="28"/>
  <c r="Y228" i="28" s="1"/>
  <c r="Z228" i="28" s="1"/>
  <c r="AC227" i="28" s="1"/>
  <c r="X220" i="28"/>
  <c r="Y220" i="28" s="1"/>
  <c r="Z220" i="28" s="1"/>
  <c r="AC219" i="28" s="1"/>
  <c r="X212" i="28"/>
  <c r="Y212" i="28" s="1"/>
  <c r="X283" i="28"/>
  <c r="Y283" i="28" s="1"/>
  <c r="Z283" i="28" s="1"/>
  <c r="AC282" i="28" s="1"/>
  <c r="X275" i="28"/>
  <c r="Y275" i="28" s="1"/>
  <c r="Z275" i="28" s="1"/>
  <c r="AC274" i="28" s="1"/>
  <c r="X267" i="28"/>
  <c r="Y267" i="28" s="1"/>
  <c r="Z267" i="28" s="1"/>
  <c r="AC266" i="28" s="1"/>
  <c r="X259" i="28"/>
  <c r="Y259" i="28" s="1"/>
  <c r="Z259" i="28" s="1"/>
  <c r="AC258" i="28" s="1"/>
  <c r="X194" i="28"/>
  <c r="Y194" i="28" s="1"/>
  <c r="Z194" i="28" s="1"/>
  <c r="AC193" i="28" s="1"/>
  <c r="X186" i="28"/>
  <c r="Y186" i="28" s="1"/>
  <c r="Z186" i="28" s="1"/>
  <c r="AC185" i="28" s="1"/>
  <c r="X178" i="28"/>
  <c r="Y178" i="28" s="1"/>
  <c r="Z178" i="28" s="1"/>
  <c r="AC177" i="28" s="1"/>
  <c r="X170" i="28"/>
  <c r="Y170" i="28" s="1"/>
  <c r="Z170" i="28" s="1"/>
  <c r="AC169" i="28" s="1"/>
  <c r="X278" i="28"/>
  <c r="Y278" i="28" s="1"/>
  <c r="X270" i="28"/>
  <c r="Y270" i="28" s="1"/>
  <c r="Z270" i="28" s="1"/>
  <c r="AC269" i="28" s="1"/>
  <c r="X262" i="28"/>
  <c r="Y262" i="28" s="1"/>
  <c r="Z262" i="28" s="1"/>
  <c r="AC261" i="28" s="1"/>
  <c r="X254" i="28"/>
  <c r="Y254" i="28" s="1"/>
  <c r="Z254" i="28" s="1"/>
  <c r="AC253" i="28" s="1"/>
  <c r="X246" i="28"/>
  <c r="Y246" i="28" s="1"/>
  <c r="X238" i="28"/>
  <c r="Y238" i="28" s="1"/>
  <c r="Z238" i="28" s="1"/>
  <c r="AC237" i="28" s="1"/>
  <c r="X230" i="28"/>
  <c r="Y230" i="28" s="1"/>
  <c r="Z230" i="28" s="1"/>
  <c r="AC229" i="28" s="1"/>
  <c r="X222" i="28"/>
  <c r="Y222" i="28" s="1"/>
  <c r="Z222" i="28" s="1"/>
  <c r="AC221" i="28" s="1"/>
  <c r="X214" i="28"/>
  <c r="Y214" i="28" s="1"/>
  <c r="Z214" i="28" s="1"/>
  <c r="AC213" i="28" s="1"/>
  <c r="X193" i="28"/>
  <c r="Y193" i="28" s="1"/>
  <c r="Z193" i="28" s="1"/>
  <c r="AC192" i="28" s="1"/>
  <c r="X185" i="28"/>
  <c r="Y185" i="28" s="1"/>
  <c r="Z185" i="28" s="1"/>
  <c r="AC184" i="28" s="1"/>
  <c r="X177" i="28"/>
  <c r="Y177" i="28" s="1"/>
  <c r="Z177" i="28" s="1"/>
  <c r="AC176" i="28" s="1"/>
  <c r="X169" i="28"/>
  <c r="Y169" i="28" s="1"/>
  <c r="Z169" i="28" s="1"/>
  <c r="AC168" i="28" s="1"/>
  <c r="V283" i="28"/>
  <c r="X281" i="28"/>
  <c r="Y281" i="28" s="1"/>
  <c r="Z281" i="28" s="1"/>
  <c r="AC280" i="28" s="1"/>
  <c r="X266" i="28"/>
  <c r="Y266" i="28" s="1"/>
  <c r="Z266" i="28" s="1"/>
  <c r="AC265" i="28" s="1"/>
  <c r="X256" i="28"/>
  <c r="Y256" i="28" s="1"/>
  <c r="Z256" i="28" s="1"/>
  <c r="AC255" i="28" s="1"/>
  <c r="X250" i="28"/>
  <c r="Y250" i="28" s="1"/>
  <c r="Z250" i="28" s="1"/>
  <c r="AC249" i="28" s="1"/>
  <c r="X234" i="28"/>
  <c r="Y234" i="28" s="1"/>
  <c r="Z234" i="28" s="1"/>
  <c r="AC233" i="28" s="1"/>
  <c r="X218" i="28"/>
  <c r="Y218" i="28" s="1"/>
  <c r="Z218" i="28" s="1"/>
  <c r="AC217" i="28" s="1"/>
  <c r="X204" i="28"/>
  <c r="Y204" i="28" s="1"/>
  <c r="Z204" i="28" s="1"/>
  <c r="AC203" i="28" s="1"/>
  <c r="X184" i="28"/>
  <c r="Y184" i="28" s="1"/>
  <c r="Z184" i="28" s="1"/>
  <c r="AC183" i="28" s="1"/>
  <c r="X175" i="28"/>
  <c r="Y175" i="28" s="1"/>
  <c r="Z175" i="28" s="1"/>
  <c r="AC174" i="28" s="1"/>
  <c r="X172" i="28"/>
  <c r="Y172" i="28" s="1"/>
  <c r="X163" i="28"/>
  <c r="Y163" i="28" s="1"/>
  <c r="Z163" i="28" s="1"/>
  <c r="AC162" i="28" s="1"/>
  <c r="X155" i="28"/>
  <c r="Y155" i="28" s="1"/>
  <c r="Z155" i="28" s="1"/>
  <c r="AC154" i="28" s="1"/>
  <c r="X147" i="28"/>
  <c r="Y147" i="28" s="1"/>
  <c r="Z147" i="28" s="1"/>
  <c r="AC146" i="28" s="1"/>
  <c r="X139" i="28"/>
  <c r="Y139" i="28" s="1"/>
  <c r="X131" i="28"/>
  <c r="Y131" i="28" s="1"/>
  <c r="X271" i="28"/>
  <c r="Y271" i="28" s="1"/>
  <c r="Z271" i="28" s="1"/>
  <c r="AC270" i="28" s="1"/>
  <c r="X247" i="28"/>
  <c r="Y247" i="28" s="1"/>
  <c r="Z247" i="28" s="1"/>
  <c r="AC246" i="28" s="1"/>
  <c r="X241" i="28"/>
  <c r="Y241" i="28" s="1"/>
  <c r="Z241" i="28" s="1"/>
  <c r="AC240" i="28" s="1"/>
  <c r="X231" i="28"/>
  <c r="Y231" i="28" s="1"/>
  <c r="Z231" i="28" s="1"/>
  <c r="AC230" i="28" s="1"/>
  <c r="X225" i="28"/>
  <c r="Y225" i="28" s="1"/>
  <c r="Z225" i="28" s="1"/>
  <c r="AC224" i="28" s="1"/>
  <c r="X215" i="28"/>
  <c r="Y215" i="28" s="1"/>
  <c r="Z215" i="28" s="1"/>
  <c r="AC214" i="28" s="1"/>
  <c r="X208" i="28"/>
  <c r="Y208" i="28" s="1"/>
  <c r="Z208" i="28" s="1"/>
  <c r="AC207" i="28" s="1"/>
  <c r="X200" i="28"/>
  <c r="Y200" i="28" s="1"/>
  <c r="Z200" i="28" s="1"/>
  <c r="AC199" i="28" s="1"/>
  <c r="X176" i="28"/>
  <c r="Y176" i="28" s="1"/>
  <c r="Z176" i="28" s="1"/>
  <c r="AC175" i="28" s="1"/>
  <c r="X162" i="28"/>
  <c r="Y162" i="28" s="1"/>
  <c r="Z162" i="28" s="1"/>
  <c r="AC161" i="28" s="1"/>
  <c r="X154" i="28"/>
  <c r="Y154" i="28" s="1"/>
  <c r="Z154" i="28" s="1"/>
  <c r="AC153" i="28" s="1"/>
  <c r="X146" i="28"/>
  <c r="Y146" i="28" s="1"/>
  <c r="Z146" i="28" s="1"/>
  <c r="AC145" i="28" s="1"/>
  <c r="X274" i="28"/>
  <c r="Y274" i="28" s="1"/>
  <c r="Z274" i="28" s="1"/>
  <c r="AC273" i="28" s="1"/>
  <c r="X264" i="28"/>
  <c r="Y264" i="28" s="1"/>
  <c r="Z264" i="28" s="1"/>
  <c r="AC263" i="28" s="1"/>
  <c r="X257" i="28"/>
  <c r="Y257" i="28" s="1"/>
  <c r="Z257" i="28" s="1"/>
  <c r="AC256" i="28" s="1"/>
  <c r="X251" i="28"/>
  <c r="Y251" i="28" s="1"/>
  <c r="Z251" i="28" s="1"/>
  <c r="AC250" i="28" s="1"/>
  <c r="X235" i="28"/>
  <c r="Y235" i="28" s="1"/>
  <c r="Z235" i="28" s="1"/>
  <c r="AC234" i="28" s="1"/>
  <c r="X219" i="28"/>
  <c r="Y219" i="28" s="1"/>
  <c r="Z219" i="28" s="1"/>
  <c r="AC218" i="28" s="1"/>
  <c r="X209" i="28"/>
  <c r="Y209" i="28" s="1"/>
  <c r="Z209" i="28" s="1"/>
  <c r="AC208" i="28" s="1"/>
  <c r="X201" i="28"/>
  <c r="Y201" i="28" s="1"/>
  <c r="Z201" i="28" s="1"/>
  <c r="AC200" i="28" s="1"/>
  <c r="X161" i="28"/>
  <c r="Y161" i="28" s="1"/>
  <c r="Z161" i="28" s="1"/>
  <c r="AC160" i="28" s="1"/>
  <c r="X153" i="28"/>
  <c r="Y153" i="28" s="1"/>
  <c r="Z153" i="28" s="1"/>
  <c r="AC152" i="28" s="1"/>
  <c r="X279" i="28"/>
  <c r="Y279" i="28" s="1"/>
  <c r="Z279" i="28" s="1"/>
  <c r="AC278" i="28" s="1"/>
  <c r="X248" i="28"/>
  <c r="Y248" i="28" s="1"/>
  <c r="Z248" i="28" s="1"/>
  <c r="AC247" i="28" s="1"/>
  <c r="X232" i="28"/>
  <c r="Y232" i="28" s="1"/>
  <c r="Z232" i="28" s="1"/>
  <c r="AC231" i="28" s="1"/>
  <c r="X216" i="28"/>
  <c r="Y216" i="28" s="1"/>
  <c r="Z216" i="28" s="1"/>
  <c r="AC215" i="28" s="1"/>
  <c r="W215" i="28"/>
  <c r="W231" i="28"/>
  <c r="W247" i="28"/>
  <c r="W271" i="28"/>
  <c r="W266" i="28"/>
  <c r="AA182" i="28" l="1"/>
  <c r="AA180" i="28"/>
  <c r="AA280" i="28"/>
  <c r="AA258" i="28"/>
  <c r="AA174" i="28"/>
  <c r="AA101" i="28"/>
  <c r="W217" i="28"/>
  <c r="AA213" i="28"/>
  <c r="W272" i="28"/>
  <c r="AA7" i="28"/>
  <c r="AA36" i="28"/>
  <c r="AA256" i="28"/>
  <c r="AA249" i="28"/>
  <c r="AA156" i="28"/>
  <c r="AA64" i="28"/>
  <c r="AA233" i="28"/>
  <c r="AA240" i="28"/>
  <c r="W95" i="28"/>
  <c r="AA185" i="28"/>
  <c r="AA149" i="28"/>
  <c r="AA268" i="28"/>
  <c r="AA23" i="28"/>
  <c r="AA73" i="28"/>
  <c r="AA38" i="28"/>
  <c r="AA242" i="28"/>
  <c r="AA57" i="28"/>
  <c r="AA51" i="28"/>
  <c r="AA196" i="28"/>
  <c r="AA241" i="28"/>
  <c r="AA252" i="28"/>
  <c r="AA226" i="28"/>
  <c r="AA26" i="28"/>
  <c r="AA215" i="28"/>
  <c r="AA264" i="28"/>
  <c r="AA267" i="28"/>
  <c r="AA27" i="28"/>
  <c r="Z41" i="28"/>
  <c r="AC40" i="28" s="1"/>
  <c r="Z138" i="28"/>
  <c r="AC137" i="28" s="1"/>
  <c r="AA216" i="28"/>
  <c r="AA251" i="28"/>
  <c r="AA205" i="28"/>
  <c r="AA83" i="28"/>
  <c r="AA224" i="28"/>
  <c r="AA247" i="28"/>
  <c r="AA128" i="28"/>
  <c r="AA210" i="28"/>
  <c r="W242" i="28"/>
  <c r="W168" i="28"/>
  <c r="AA48" i="28"/>
  <c r="AA277" i="28"/>
  <c r="AA126" i="28"/>
  <c r="AA218" i="28"/>
  <c r="W63" i="28"/>
  <c r="AA147" i="28"/>
  <c r="AA67" i="28"/>
  <c r="W113" i="28"/>
  <c r="AA32" i="28"/>
  <c r="AA271" i="28"/>
  <c r="AA254" i="28"/>
  <c r="AA96" i="28"/>
  <c r="AA105" i="28"/>
  <c r="AA273" i="28"/>
  <c r="AA234" i="28"/>
  <c r="AA191" i="28"/>
  <c r="AA220" i="28"/>
  <c r="AA176" i="28"/>
  <c r="AA143" i="28"/>
  <c r="AA186" i="28"/>
  <c r="AA43" i="28"/>
  <c r="AA200" i="28"/>
  <c r="W120" i="28"/>
  <c r="W47" i="28"/>
  <c r="AA40" i="28"/>
  <c r="AA85" i="28"/>
  <c r="AA219" i="28"/>
  <c r="AA175" i="28"/>
  <c r="AA178" i="28"/>
  <c r="W142" i="28"/>
  <c r="AA142" i="28"/>
  <c r="AA179" i="28"/>
  <c r="AA194" i="28"/>
  <c r="AA130" i="28"/>
  <c r="AA89" i="28"/>
  <c r="AA257" i="28"/>
  <c r="W190" i="28"/>
  <c r="AA111" i="28"/>
  <c r="AA236" i="28"/>
  <c r="AA195" i="28"/>
  <c r="AA229" i="28"/>
  <c r="AA162" i="28"/>
  <c r="AA50" i="28"/>
  <c r="AA227" i="28"/>
  <c r="AA238" i="28"/>
  <c r="AA262" i="28"/>
  <c r="AA169" i="28"/>
  <c r="AA223" i="28"/>
  <c r="AA30" i="28"/>
  <c r="AA173" i="28"/>
  <c r="AA181" i="28"/>
  <c r="AA115" i="28"/>
  <c r="Z115" i="28"/>
  <c r="AC114" i="28" s="1"/>
  <c r="AA145" i="28"/>
  <c r="W145" i="28"/>
  <c r="Z255" i="28"/>
  <c r="AC254" i="28" s="1"/>
  <c r="AA255" i="28"/>
  <c r="AA235" i="28"/>
  <c r="AA214" i="28"/>
  <c r="W68" i="28"/>
  <c r="AA68" i="28"/>
  <c r="AA37" i="28"/>
  <c r="Z37" i="28"/>
  <c r="AC36" i="28" s="1"/>
  <c r="W187" i="28"/>
  <c r="AA187" i="28"/>
  <c r="W52" i="28"/>
  <c r="AA52" i="28"/>
  <c r="AA270" i="28"/>
  <c r="AA34" i="28"/>
  <c r="W34" i="28"/>
  <c r="W8" i="28"/>
  <c r="AA8" i="28"/>
  <c r="AA275" i="28"/>
  <c r="Z278" i="28"/>
  <c r="AC277" i="28" s="1"/>
  <c r="AA278" i="28"/>
  <c r="AA140" i="28"/>
  <c r="Z140" i="28"/>
  <c r="AC139" i="28" s="1"/>
  <c r="AA158" i="28"/>
  <c r="W158" i="28"/>
  <c r="W16" i="28"/>
  <c r="AA16" i="28"/>
  <c r="AA201" i="28"/>
  <c r="AA78" i="28"/>
  <c r="W78" i="28"/>
  <c r="AA193" i="28"/>
  <c r="AA163" i="28"/>
  <c r="AA245" i="28"/>
  <c r="AA121" i="28"/>
  <c r="AA172" i="28"/>
  <c r="Z172" i="28"/>
  <c r="AC171" i="28" s="1"/>
  <c r="Z212" i="28"/>
  <c r="AC211" i="28" s="1"/>
  <c r="AA212" i="28"/>
  <c r="Z261" i="28"/>
  <c r="AC260" i="28" s="1"/>
  <c r="AA261" i="28"/>
  <c r="Z164" i="28"/>
  <c r="AC163" i="28" s="1"/>
  <c r="AA164" i="28"/>
  <c r="AA9" i="28"/>
  <c r="Z9" i="28"/>
  <c r="AC8" i="28" s="1"/>
  <c r="W76" i="28"/>
  <c r="AA76" i="28"/>
  <c r="W46" i="28"/>
  <c r="AA46" i="28"/>
  <c r="AA71" i="28"/>
  <c r="W71" i="28"/>
  <c r="W91" i="28"/>
  <c r="AA91" i="28"/>
  <c r="AA56" i="28"/>
  <c r="W56" i="28"/>
  <c r="AA114" i="28"/>
  <c r="W114" i="28"/>
  <c r="AA13" i="28"/>
  <c r="W13" i="28"/>
  <c r="Z263" i="28"/>
  <c r="AC262" i="28" s="1"/>
  <c r="AA263" i="28"/>
  <c r="AA102" i="28"/>
  <c r="W102" i="28"/>
  <c r="W42" i="28"/>
  <c r="AA42" i="28"/>
  <c r="AA152" i="28"/>
  <c r="W152" i="28"/>
  <c r="AA260" i="28"/>
  <c r="AA103" i="28"/>
  <c r="W103" i="28"/>
  <c r="AA170" i="28"/>
  <c r="AA151" i="28"/>
  <c r="W151" i="28"/>
  <c r="AA62" i="28"/>
  <c r="W62" i="28"/>
  <c r="AA283" i="28"/>
  <c r="W283" i="28"/>
  <c r="AA225" i="28"/>
  <c r="AA166" i="28"/>
  <c r="W166" i="28"/>
  <c r="AA167" i="28"/>
  <c r="W167" i="28"/>
  <c r="W100" i="28"/>
  <c r="AA100" i="28"/>
  <c r="AA5" i="28"/>
  <c r="W5" i="28"/>
  <c r="AA12" i="28"/>
  <c r="W12" i="28"/>
  <c r="AA269" i="28"/>
  <c r="AA276" i="28"/>
  <c r="Z29" i="28"/>
  <c r="AC28" i="28" s="1"/>
  <c r="AA29" i="28"/>
  <c r="W90" i="28"/>
  <c r="AA90" i="28"/>
  <c r="AA127" i="28"/>
  <c r="AA6" i="28"/>
  <c r="W6" i="28"/>
  <c r="AA55" i="28"/>
  <c r="W55" i="28"/>
  <c r="AA161" i="28"/>
  <c r="W69" i="28"/>
  <c r="AA69" i="28"/>
  <c r="AA159" i="28"/>
  <c r="W159" i="28"/>
  <c r="AA11" i="28"/>
  <c r="W11" i="28"/>
  <c r="W18" i="28"/>
  <c r="AA18" i="28"/>
  <c r="Z253" i="28"/>
  <c r="AC252" i="28" s="1"/>
  <c r="AA253" i="28"/>
  <c r="AA231" i="28"/>
  <c r="AA118" i="28"/>
  <c r="W118" i="28"/>
  <c r="W54" i="28"/>
  <c r="AA54" i="28"/>
  <c r="AA129" i="28"/>
  <c r="W129" i="28"/>
  <c r="AA24" i="28"/>
  <c r="W24" i="28"/>
  <c r="AA119" i="28"/>
  <c r="W119" i="28"/>
  <c r="W124" i="28"/>
  <c r="AA124" i="28"/>
  <c r="Z132" i="28"/>
  <c r="AC131" i="28" s="1"/>
  <c r="AA132" i="28"/>
  <c r="AA33" i="28"/>
  <c r="Z33" i="28"/>
  <c r="AC32" i="28" s="1"/>
  <c r="W125" i="28"/>
  <c r="AA125" i="28"/>
  <c r="AA154" i="28"/>
  <c r="W117" i="28"/>
  <c r="AA117" i="28"/>
  <c r="W19" i="28"/>
  <c r="AA19" i="28"/>
  <c r="AA160" i="28"/>
  <c r="W160" i="28"/>
  <c r="W22" i="28"/>
  <c r="AA22" i="28"/>
  <c r="AA104" i="28"/>
  <c r="W104" i="28"/>
  <c r="W21" i="28"/>
  <c r="AA21" i="28"/>
  <c r="AA17" i="28"/>
  <c r="W17" i="28"/>
  <c r="AA207" i="28"/>
  <c r="W207" i="28"/>
  <c r="Z148" i="28"/>
  <c r="AC147" i="28" s="1"/>
  <c r="AA148" i="28"/>
  <c r="AA28" i="28"/>
  <c r="Z28" i="28"/>
  <c r="AC27" i="28" s="1"/>
  <c r="W109" i="28"/>
  <c r="AA109" i="28"/>
  <c r="W122" i="28"/>
  <c r="AA122" i="28"/>
  <c r="AA72" i="28"/>
  <c r="W72" i="28"/>
  <c r="W44" i="28"/>
  <c r="AA44" i="28"/>
  <c r="W53" i="28"/>
  <c r="AA53" i="28"/>
  <c r="AA141" i="28"/>
  <c r="Z141" i="28"/>
  <c r="AC140" i="28" s="1"/>
  <c r="AA15" i="28"/>
  <c r="W15" i="28"/>
  <c r="W93" i="28"/>
  <c r="AA93" i="28"/>
  <c r="W106" i="28"/>
  <c r="AA106" i="28"/>
  <c r="W75" i="28"/>
  <c r="AA75" i="28"/>
  <c r="W60" i="28"/>
  <c r="AA60" i="28"/>
  <c r="AA110" i="28"/>
  <c r="W110" i="28"/>
  <c r="AA82" i="28"/>
  <c r="W82" i="28"/>
  <c r="AA31" i="28"/>
  <c r="AA131" i="28"/>
  <c r="Z131" i="28"/>
  <c r="AC130" i="28" s="1"/>
  <c r="AA246" i="28"/>
  <c r="Z246" i="28"/>
  <c r="AC245" i="28" s="1"/>
  <c r="AA221" i="28"/>
  <c r="Z221" i="28"/>
  <c r="AC220" i="28" s="1"/>
  <c r="AA202" i="28"/>
  <c r="W202" i="28"/>
  <c r="AA86" i="28"/>
  <c r="W86" i="28"/>
  <c r="W133" i="28"/>
  <c r="AA133" i="28"/>
  <c r="W77" i="28"/>
  <c r="AA77" i="28"/>
  <c r="W10" i="28"/>
  <c r="AA10" i="28"/>
  <c r="Z244" i="28"/>
  <c r="AC243" i="28" s="1"/>
  <c r="AA244" i="28"/>
  <c r="AA250" i="28"/>
  <c r="AA259" i="28"/>
  <c r="W123" i="28"/>
  <c r="AA123" i="28"/>
  <c r="AA230" i="28"/>
  <c r="AA222" i="28"/>
  <c r="AA136" i="28"/>
  <c r="W107" i="28"/>
  <c r="AA107" i="28"/>
  <c r="W108" i="28"/>
  <c r="AA108" i="28"/>
  <c r="W25" i="28"/>
  <c r="AA25" i="28"/>
  <c r="W20" i="28"/>
  <c r="AA20" i="28"/>
  <c r="AA265" i="28"/>
  <c r="Z139" i="28"/>
  <c r="AC138" i="28" s="1"/>
  <c r="AA139" i="28"/>
  <c r="AA157" i="28"/>
  <c r="Z157" i="28"/>
  <c r="AC156" i="28" s="1"/>
  <c r="AA282" i="28"/>
  <c r="W116" i="28"/>
  <c r="AA116" i="28"/>
  <c r="AA232" i="28"/>
  <c r="AA155" i="28"/>
  <c r="W61" i="28"/>
  <c r="AA61" i="28"/>
  <c r="AA165" i="28"/>
  <c r="W74" i="28"/>
  <c r="AA74" i="28"/>
  <c r="W84" i="28"/>
  <c r="AA84" i="28"/>
  <c r="AA87" i="28"/>
  <c r="W87" i="28"/>
  <c r="AA248" i="28"/>
  <c r="AA146" i="28"/>
  <c r="AA94" i="28"/>
  <c r="W94" i="28"/>
  <c r="AA66" i="28"/>
  <c r="W66" i="28"/>
  <c r="AA14" i="28"/>
  <c r="W14" i="28"/>
  <c r="AA208" i="28"/>
  <c r="AA35" i="28"/>
  <c r="AA183" i="28"/>
  <c r="W183" i="28"/>
  <c r="AA65" i="28"/>
  <c r="W65" i="28"/>
  <c r="AA81" i="28"/>
  <c r="W81" i="28"/>
  <c r="AA49" i="28"/>
  <c r="W49" i="28"/>
  <c r="AA266" i="28"/>
  <c r="AA237" i="28"/>
  <c r="Z237" i="28"/>
  <c r="AC236" i="28" s="1"/>
  <c r="Z192" i="28"/>
  <c r="AC191" i="28" s="1"/>
  <c r="AA192" i="28"/>
  <c r="AA150" i="28"/>
  <c r="W150" i="28"/>
  <c r="AA209" i="28"/>
  <c r="AA70" i="28"/>
  <c r="W70" i="28"/>
  <c r="AA281" i="28"/>
  <c r="AA279" i="28"/>
  <c r="AA228" i="28"/>
  <c r="AA144" i="28"/>
  <c r="W144" i="28"/>
  <c r="W45" i="28"/>
  <c r="AA45" i="28"/>
  <c r="AA204" i="28"/>
  <c r="W58" i="28"/>
  <c r="AA58" i="28"/>
  <c r="AA274" i="28"/>
  <c r="AA199" i="28"/>
  <c r="W92" i="28"/>
  <c r="AA92" i="28"/>
  <c r="AA98" i="28"/>
  <c r="W98" i="28"/>
  <c r="AA88" i="28"/>
  <c r="W88" i="28"/>
  <c r="AA97" i="28"/>
  <c r="W97" i="28"/>
  <c r="AA39" i="28"/>
  <c r="W39" i="28"/>
  <c r="AA184" i="28"/>
  <c r="AA177" i="28"/>
  <c r="T227" i="27" l="1"/>
  <c r="U227" i="27" s="1"/>
  <c r="T226" i="27"/>
  <c r="U226" i="27" s="1"/>
  <c r="T225" i="27"/>
  <c r="U225" i="27" s="1"/>
  <c r="T224" i="27"/>
  <c r="U224" i="27" s="1"/>
  <c r="T223" i="27"/>
  <c r="U223" i="27" s="1"/>
  <c r="T222" i="27"/>
  <c r="U222" i="27" s="1"/>
  <c r="T221" i="27"/>
  <c r="U221" i="27" s="1"/>
  <c r="T220" i="27"/>
  <c r="U220" i="27" s="1"/>
  <c r="T219" i="27"/>
  <c r="U219" i="27" s="1"/>
  <c r="T218" i="27"/>
  <c r="U218" i="27" s="1"/>
  <c r="T217" i="27"/>
  <c r="U217" i="27" s="1"/>
  <c r="T216" i="27"/>
  <c r="U216" i="27" s="1"/>
  <c r="T215" i="27"/>
  <c r="U215" i="27" s="1"/>
  <c r="T214" i="27"/>
  <c r="U214" i="27" s="1"/>
  <c r="T213" i="27"/>
  <c r="U213" i="27" s="1"/>
  <c r="T212" i="27"/>
  <c r="U212" i="27" s="1"/>
  <c r="T211" i="27"/>
  <c r="U211" i="27" s="1"/>
  <c r="T210" i="27"/>
  <c r="U210" i="27" s="1"/>
  <c r="T209" i="27"/>
  <c r="U209" i="27" s="1"/>
  <c r="T208" i="27"/>
  <c r="U208" i="27" s="1"/>
  <c r="T207" i="27"/>
  <c r="U207" i="27" s="1"/>
  <c r="T206" i="27"/>
  <c r="U206" i="27" s="1"/>
  <c r="T205" i="27"/>
  <c r="U205" i="27" s="1"/>
  <c r="T204" i="27"/>
  <c r="U204" i="27" s="1"/>
  <c r="T203" i="27"/>
  <c r="U203" i="27" s="1"/>
  <c r="T202" i="27"/>
  <c r="U202" i="27" s="1"/>
  <c r="T201" i="27"/>
  <c r="U201" i="27" s="1"/>
  <c r="T200" i="27"/>
  <c r="U200" i="27" s="1"/>
  <c r="T199" i="27"/>
  <c r="U199" i="27" s="1"/>
  <c r="T198" i="27"/>
  <c r="U198" i="27" s="1"/>
  <c r="T197" i="27"/>
  <c r="U197" i="27" s="1"/>
  <c r="T196" i="27"/>
  <c r="U196" i="27" s="1"/>
  <c r="T195" i="27"/>
  <c r="U195" i="27" s="1"/>
  <c r="T194" i="27"/>
  <c r="U194" i="27" s="1"/>
  <c r="T193" i="27"/>
  <c r="U193" i="27" s="1"/>
  <c r="T192" i="27"/>
  <c r="U192" i="27" s="1"/>
  <c r="T191" i="27"/>
  <c r="U191" i="27" s="1"/>
  <c r="T190" i="27"/>
  <c r="U190" i="27" s="1"/>
  <c r="T189" i="27"/>
  <c r="U189" i="27" s="1"/>
  <c r="T188" i="27"/>
  <c r="U188" i="27" s="1"/>
  <c r="T187" i="27"/>
  <c r="U187" i="27" s="1"/>
  <c r="T186" i="27"/>
  <c r="U186" i="27" s="1"/>
  <c r="T185" i="27"/>
  <c r="U185" i="27" s="1"/>
  <c r="T184" i="27"/>
  <c r="U184" i="27" s="1"/>
  <c r="T183" i="27"/>
  <c r="U183" i="27" s="1"/>
  <c r="T182" i="27"/>
  <c r="U182" i="27" s="1"/>
  <c r="T181" i="27"/>
  <c r="U181" i="27" s="1"/>
  <c r="T180" i="27"/>
  <c r="U180" i="27" s="1"/>
  <c r="T179" i="27"/>
  <c r="U179" i="27" s="1"/>
  <c r="T178" i="27"/>
  <c r="U178" i="27" s="1"/>
  <c r="T177" i="27"/>
  <c r="U177" i="27" s="1"/>
  <c r="T176" i="27"/>
  <c r="U176" i="27" s="1"/>
  <c r="T175" i="27"/>
  <c r="U175" i="27" s="1"/>
  <c r="T174" i="27"/>
  <c r="U174" i="27" s="1"/>
  <c r="T173" i="27"/>
  <c r="U173" i="27" s="1"/>
  <c r="T172" i="27"/>
  <c r="U172" i="27" s="1"/>
  <c r="T171" i="27"/>
  <c r="U171" i="27" s="1"/>
  <c r="T170" i="27"/>
  <c r="U170" i="27" s="1"/>
  <c r="T169" i="27"/>
  <c r="U169" i="27" s="1"/>
  <c r="T168" i="27"/>
  <c r="U168" i="27" s="1"/>
  <c r="T167" i="27"/>
  <c r="U167" i="27" s="1"/>
  <c r="T166" i="27"/>
  <c r="U166" i="27" s="1"/>
  <c r="T165" i="27"/>
  <c r="U165" i="27" s="1"/>
  <c r="T164" i="27"/>
  <c r="U164" i="27" s="1"/>
  <c r="T163" i="27"/>
  <c r="U163" i="27" s="1"/>
  <c r="T162" i="27"/>
  <c r="U162" i="27" s="1"/>
  <c r="T161" i="27"/>
  <c r="U161" i="27" s="1"/>
  <c r="T160" i="27"/>
  <c r="U160" i="27" s="1"/>
  <c r="T159" i="27"/>
  <c r="U159" i="27" s="1"/>
  <c r="T158" i="27"/>
  <c r="U158" i="27" s="1"/>
  <c r="T157" i="27"/>
  <c r="U157" i="27" s="1"/>
  <c r="T156" i="27"/>
  <c r="U156" i="27" s="1"/>
  <c r="T155" i="27"/>
  <c r="U155" i="27" s="1"/>
  <c r="T154" i="27"/>
  <c r="U154" i="27" s="1"/>
  <c r="T153" i="27"/>
  <c r="U153" i="27" s="1"/>
  <c r="T152" i="27"/>
  <c r="U152" i="27" s="1"/>
  <c r="T151" i="27"/>
  <c r="U151" i="27" s="1"/>
  <c r="T150" i="27"/>
  <c r="U150" i="27" s="1"/>
  <c r="T149" i="27"/>
  <c r="U149" i="27" s="1"/>
  <c r="T148" i="27"/>
  <c r="U148" i="27" s="1"/>
  <c r="T147" i="27"/>
  <c r="U147" i="27" s="1"/>
  <c r="T146" i="27"/>
  <c r="U146" i="27" s="1"/>
  <c r="T145" i="27"/>
  <c r="U145" i="27" s="1"/>
  <c r="T144" i="27"/>
  <c r="U144" i="27" s="1"/>
  <c r="T143" i="27"/>
  <c r="U143" i="27" s="1"/>
  <c r="T142" i="27"/>
  <c r="U142" i="27" s="1"/>
  <c r="T141" i="27"/>
  <c r="U141" i="27" s="1"/>
  <c r="T140" i="27"/>
  <c r="U140" i="27" s="1"/>
  <c r="T139" i="27"/>
  <c r="U139" i="27" s="1"/>
  <c r="T138" i="27"/>
  <c r="U138" i="27" s="1"/>
  <c r="T137" i="27"/>
  <c r="U137" i="27" s="1"/>
  <c r="T136" i="27"/>
  <c r="U136" i="27" s="1"/>
  <c r="T135" i="27"/>
  <c r="U135" i="27" s="1"/>
  <c r="T134" i="27"/>
  <c r="U134" i="27" s="1"/>
  <c r="T133" i="27"/>
  <c r="U133" i="27" s="1"/>
  <c r="T132" i="27"/>
  <c r="U132" i="27" s="1"/>
  <c r="T131" i="27"/>
  <c r="U131" i="27" s="1"/>
  <c r="T130" i="27"/>
  <c r="U130" i="27" s="1"/>
  <c r="T129" i="27"/>
  <c r="U129" i="27" s="1"/>
  <c r="T128" i="27"/>
  <c r="U128" i="27" s="1"/>
  <c r="T127" i="27"/>
  <c r="U127" i="27" s="1"/>
  <c r="T126" i="27"/>
  <c r="U126" i="27" s="1"/>
  <c r="T125" i="27"/>
  <c r="U125" i="27" s="1"/>
  <c r="T124" i="27"/>
  <c r="U124" i="27" s="1"/>
  <c r="T123" i="27"/>
  <c r="U123" i="27" s="1"/>
  <c r="T122" i="27"/>
  <c r="U122" i="27" s="1"/>
  <c r="T121" i="27"/>
  <c r="U121" i="27" s="1"/>
  <c r="T120" i="27"/>
  <c r="U120" i="27" s="1"/>
  <c r="T119" i="27"/>
  <c r="U119" i="27" s="1"/>
  <c r="T118" i="27"/>
  <c r="U118" i="27" s="1"/>
  <c r="T117" i="27"/>
  <c r="U117" i="27" s="1"/>
  <c r="T116" i="27"/>
  <c r="U116" i="27" s="1"/>
  <c r="T115" i="27"/>
  <c r="U115" i="27" s="1"/>
  <c r="T114" i="27"/>
  <c r="U114" i="27" s="1"/>
  <c r="T113" i="27"/>
  <c r="U113" i="27" s="1"/>
  <c r="T112" i="27"/>
  <c r="U112" i="27" s="1"/>
  <c r="T111" i="27"/>
  <c r="U111" i="27" s="1"/>
  <c r="T110" i="27"/>
  <c r="U110" i="27" s="1"/>
  <c r="T109" i="27"/>
  <c r="U109" i="27" s="1"/>
  <c r="T108" i="27"/>
  <c r="U108" i="27" s="1"/>
  <c r="T107" i="27"/>
  <c r="U107" i="27" s="1"/>
  <c r="T106" i="27"/>
  <c r="U106" i="27" s="1"/>
  <c r="T105" i="27"/>
  <c r="U105" i="27" s="1"/>
  <c r="T104" i="27"/>
  <c r="U104" i="27" s="1"/>
  <c r="T103" i="27"/>
  <c r="U103" i="27" s="1"/>
  <c r="T102" i="27"/>
  <c r="U102" i="27" s="1"/>
  <c r="T101" i="27"/>
  <c r="U101" i="27" s="1"/>
  <c r="T100" i="27"/>
  <c r="U100" i="27" s="1"/>
  <c r="T99" i="27"/>
  <c r="U99" i="27" s="1"/>
  <c r="T98" i="27"/>
  <c r="U98" i="27" s="1"/>
  <c r="T97" i="27"/>
  <c r="U97" i="27" s="1"/>
  <c r="T96" i="27"/>
  <c r="U96" i="27" s="1"/>
  <c r="T95" i="27"/>
  <c r="U95" i="27" s="1"/>
  <c r="T94" i="27"/>
  <c r="U94" i="27" s="1"/>
  <c r="T93" i="27"/>
  <c r="U93" i="27" s="1"/>
  <c r="T92" i="27"/>
  <c r="U92" i="27" s="1"/>
  <c r="T91" i="27"/>
  <c r="U91" i="27" s="1"/>
  <c r="T90" i="27"/>
  <c r="U90" i="27" s="1"/>
  <c r="T89" i="27"/>
  <c r="U89" i="27" s="1"/>
  <c r="T88" i="27"/>
  <c r="U88" i="27" s="1"/>
  <c r="T87" i="27"/>
  <c r="U87" i="27" s="1"/>
  <c r="U86" i="27"/>
  <c r="T86" i="27"/>
  <c r="T85" i="27"/>
  <c r="U85" i="27" s="1"/>
  <c r="T84" i="27"/>
  <c r="U84" i="27" s="1"/>
  <c r="T83" i="27"/>
  <c r="U83" i="27" s="1"/>
  <c r="T82" i="27"/>
  <c r="U82" i="27" s="1"/>
  <c r="T81" i="27"/>
  <c r="U81" i="27" s="1"/>
  <c r="T80" i="27"/>
  <c r="U80" i="27" s="1"/>
  <c r="T79" i="27"/>
  <c r="U79" i="27" s="1"/>
  <c r="T78" i="27"/>
  <c r="U78" i="27" s="1"/>
  <c r="T77" i="27"/>
  <c r="U77" i="27" s="1"/>
  <c r="T76" i="27"/>
  <c r="U76" i="27" s="1"/>
  <c r="T75" i="27"/>
  <c r="U75" i="27" s="1"/>
  <c r="T74" i="27"/>
  <c r="U74" i="27" s="1"/>
  <c r="T73" i="27"/>
  <c r="U73" i="27" s="1"/>
  <c r="T72" i="27"/>
  <c r="U72" i="27" s="1"/>
  <c r="T71" i="27"/>
  <c r="U71" i="27" s="1"/>
  <c r="T70" i="27"/>
  <c r="U70" i="27" s="1"/>
  <c r="T69" i="27"/>
  <c r="U69" i="27" s="1"/>
  <c r="T68" i="27"/>
  <c r="U68" i="27" s="1"/>
  <c r="T67" i="27"/>
  <c r="U67" i="27" s="1"/>
  <c r="T66" i="27"/>
  <c r="U66" i="27" s="1"/>
  <c r="T65" i="27"/>
  <c r="U65" i="27" s="1"/>
  <c r="T64" i="27"/>
  <c r="U64" i="27" s="1"/>
  <c r="T63" i="27"/>
  <c r="U63" i="27" s="1"/>
  <c r="T62" i="27"/>
  <c r="U62" i="27" s="1"/>
  <c r="T61" i="27"/>
  <c r="U61" i="27" s="1"/>
  <c r="T60" i="27"/>
  <c r="U60" i="27" s="1"/>
  <c r="T59" i="27"/>
  <c r="U59" i="27" s="1"/>
  <c r="T58" i="27"/>
  <c r="U58" i="27" s="1"/>
  <c r="T57" i="27"/>
  <c r="U57" i="27" s="1"/>
  <c r="T56" i="27"/>
  <c r="U56" i="27" s="1"/>
  <c r="T55" i="27"/>
  <c r="U55" i="27" s="1"/>
  <c r="T54" i="27"/>
  <c r="U54" i="27" s="1"/>
  <c r="T53" i="27"/>
  <c r="U53" i="27" s="1"/>
  <c r="T52" i="27"/>
  <c r="U52" i="27" s="1"/>
  <c r="T51" i="27"/>
  <c r="U51" i="27" s="1"/>
  <c r="T50" i="27"/>
  <c r="U50" i="27" s="1"/>
  <c r="T49" i="27"/>
  <c r="U49" i="27" s="1"/>
  <c r="T48" i="27"/>
  <c r="U48" i="27" s="1"/>
  <c r="T47" i="27"/>
  <c r="U47" i="27" s="1"/>
  <c r="T46" i="27"/>
  <c r="U46" i="27" s="1"/>
  <c r="T45" i="27"/>
  <c r="U45" i="27" s="1"/>
  <c r="T44" i="27"/>
  <c r="U44" i="27" s="1"/>
  <c r="T43" i="27"/>
  <c r="U43" i="27" s="1"/>
  <c r="T42" i="27"/>
  <c r="U42" i="27" s="1"/>
  <c r="T41" i="27"/>
  <c r="U41" i="27" s="1"/>
  <c r="T40" i="27"/>
  <c r="U40" i="27" s="1"/>
  <c r="T39" i="27"/>
  <c r="U39" i="27" s="1"/>
  <c r="T38" i="27"/>
  <c r="U38" i="27" s="1"/>
  <c r="T37" i="27"/>
  <c r="U37" i="27" s="1"/>
  <c r="T36" i="27"/>
  <c r="U36" i="27" s="1"/>
  <c r="T35" i="27"/>
  <c r="U35" i="27" s="1"/>
  <c r="T34" i="27"/>
  <c r="U34" i="27" s="1"/>
  <c r="T33" i="27"/>
  <c r="U33" i="27" s="1"/>
  <c r="T32" i="27"/>
  <c r="U32" i="27" s="1"/>
  <c r="T31" i="27"/>
  <c r="U31" i="27" s="1"/>
  <c r="T30" i="27"/>
  <c r="U30" i="27" s="1"/>
  <c r="T29" i="27"/>
  <c r="U29" i="27" s="1"/>
  <c r="T28" i="27"/>
  <c r="U28" i="27" s="1"/>
  <c r="T27" i="27"/>
  <c r="U27" i="27" s="1"/>
  <c r="E27" i="27"/>
  <c r="T26" i="27"/>
  <c r="U26" i="27" s="1"/>
  <c r="T25" i="27"/>
  <c r="U25" i="27" s="1"/>
  <c r="T24" i="27"/>
  <c r="U24" i="27" s="1"/>
  <c r="T23" i="27"/>
  <c r="U23" i="27" s="1"/>
  <c r="T22" i="27"/>
  <c r="U22" i="27" s="1"/>
  <c r="E22" i="27"/>
  <c r="T21" i="27"/>
  <c r="U21" i="27" s="1"/>
  <c r="T20" i="27"/>
  <c r="U20" i="27" s="1"/>
  <c r="T19" i="27"/>
  <c r="U19" i="27" s="1"/>
  <c r="T18" i="27"/>
  <c r="U18" i="27" s="1"/>
  <c r="T17" i="27"/>
  <c r="U17" i="27" s="1"/>
  <c r="T16" i="27"/>
  <c r="U16" i="27" s="1"/>
  <c r="T15" i="27"/>
  <c r="U15" i="27" s="1"/>
  <c r="T14" i="27"/>
  <c r="U14" i="27" s="1"/>
  <c r="T13" i="27"/>
  <c r="U13" i="27" s="1"/>
  <c r="T12" i="27"/>
  <c r="U12" i="27" s="1"/>
  <c r="T11" i="27"/>
  <c r="U11" i="27" s="1"/>
  <c r="T10" i="27"/>
  <c r="U10" i="27" s="1"/>
  <c r="T9" i="27"/>
  <c r="U9" i="27" s="1"/>
  <c r="T8" i="27"/>
  <c r="U8" i="27" s="1"/>
  <c r="T7" i="27"/>
  <c r="U7" i="27" s="1"/>
  <c r="T6" i="27"/>
  <c r="U6" i="27" s="1"/>
  <c r="T5" i="27"/>
  <c r="U5" i="27" s="1"/>
  <c r="T4" i="27"/>
  <c r="U4" i="27" s="1"/>
  <c r="AB4" i="26" a="1"/>
  <c r="AB4" i="26" s="1"/>
  <c r="X5" i="26"/>
  <c r="X6" i="26"/>
  <c r="X7" i="26"/>
  <c r="X8" i="26"/>
  <c r="X9" i="26"/>
  <c r="X10" i="26"/>
  <c r="X11" i="26"/>
  <c r="X12" i="26"/>
  <c r="X13" i="26"/>
  <c r="X14" i="26"/>
  <c r="X15" i="26"/>
  <c r="X16" i="26"/>
  <c r="X17" i="26"/>
  <c r="X18" i="26"/>
  <c r="X19" i="26"/>
  <c r="X20" i="26"/>
  <c r="X21" i="26"/>
  <c r="X22" i="26"/>
  <c r="X23" i="26"/>
  <c r="X24" i="26"/>
  <c r="X25" i="26"/>
  <c r="X26" i="26"/>
  <c r="X27" i="26"/>
  <c r="X28" i="26"/>
  <c r="X29" i="26"/>
  <c r="X30" i="26"/>
  <c r="X31" i="26"/>
  <c r="X32" i="26"/>
  <c r="X33" i="26"/>
  <c r="X34" i="26"/>
  <c r="X35" i="26"/>
  <c r="X36" i="26"/>
  <c r="X37" i="26"/>
  <c r="X38" i="26"/>
  <c r="X39" i="26"/>
  <c r="X40" i="26"/>
  <c r="X41" i="26"/>
  <c r="X42" i="26"/>
  <c r="X43" i="26"/>
  <c r="X44" i="26"/>
  <c r="X45" i="26"/>
  <c r="X46" i="26"/>
  <c r="X47" i="26"/>
  <c r="X48" i="26"/>
  <c r="X49" i="26"/>
  <c r="X50" i="26"/>
  <c r="X51" i="26"/>
  <c r="X52" i="26"/>
  <c r="X53" i="26"/>
  <c r="X54" i="26"/>
  <c r="X55" i="26"/>
  <c r="X56" i="26"/>
  <c r="X57" i="26"/>
  <c r="X58" i="26"/>
  <c r="X59" i="26"/>
  <c r="X60" i="26"/>
  <c r="X61" i="26"/>
  <c r="X62" i="26"/>
  <c r="X63" i="26"/>
  <c r="X64" i="26"/>
  <c r="X65" i="26"/>
  <c r="X66" i="26"/>
  <c r="X67" i="26"/>
  <c r="X68" i="26"/>
  <c r="X69" i="26"/>
  <c r="X70" i="26"/>
  <c r="X71" i="26"/>
  <c r="X72" i="26"/>
  <c r="X73" i="26"/>
  <c r="X74" i="26"/>
  <c r="X75" i="26"/>
  <c r="X76" i="26"/>
  <c r="X77" i="26"/>
  <c r="X78" i="26"/>
  <c r="X79" i="26"/>
  <c r="X80" i="26"/>
  <c r="X81" i="26"/>
  <c r="X82" i="26"/>
  <c r="X84" i="26"/>
  <c r="X85" i="26"/>
  <c r="X86" i="26"/>
  <c r="X87" i="26"/>
  <c r="X88" i="26"/>
  <c r="X89" i="26"/>
  <c r="X90" i="26"/>
  <c r="X91" i="26"/>
  <c r="X92" i="26"/>
  <c r="X93" i="26"/>
  <c r="X94" i="26"/>
  <c r="X95" i="26"/>
  <c r="X96" i="26"/>
  <c r="X97" i="26"/>
  <c r="X98" i="26"/>
  <c r="X99" i="26"/>
  <c r="X100" i="26"/>
  <c r="X101" i="26"/>
  <c r="X102" i="26"/>
  <c r="X103" i="26"/>
  <c r="X104" i="26"/>
  <c r="X105" i="26"/>
  <c r="X106" i="26"/>
  <c r="X107" i="26"/>
  <c r="X108" i="26"/>
  <c r="X109" i="26"/>
  <c r="X110" i="26"/>
  <c r="X111" i="26"/>
  <c r="X112" i="26"/>
  <c r="X113" i="26"/>
  <c r="X114" i="26"/>
  <c r="X115" i="26"/>
  <c r="X116" i="26"/>
  <c r="X117" i="26"/>
  <c r="X118" i="26"/>
  <c r="X119" i="26"/>
  <c r="X120" i="26"/>
  <c r="X121" i="26"/>
  <c r="X122" i="26"/>
  <c r="X123" i="26"/>
  <c r="X124" i="26"/>
  <c r="X125" i="26"/>
  <c r="X126" i="26"/>
  <c r="X127" i="26"/>
  <c r="X128" i="26"/>
  <c r="X129" i="26"/>
  <c r="X130" i="26"/>
  <c r="X131" i="26"/>
  <c r="X132" i="26"/>
  <c r="X133" i="26"/>
  <c r="X134" i="26"/>
  <c r="X135" i="26"/>
  <c r="X136" i="26"/>
  <c r="X137" i="26"/>
  <c r="X138" i="26"/>
  <c r="X139" i="26"/>
  <c r="X140" i="26"/>
  <c r="X141" i="26"/>
  <c r="X142" i="26"/>
  <c r="X143" i="26"/>
  <c r="X144" i="26"/>
  <c r="X145" i="26"/>
  <c r="X146" i="26"/>
  <c r="X147" i="26"/>
  <c r="X148" i="26"/>
  <c r="X149" i="26"/>
  <c r="X150" i="26"/>
  <c r="X151" i="26"/>
  <c r="X152" i="26"/>
  <c r="X153" i="26"/>
  <c r="X154" i="26"/>
  <c r="X155" i="26"/>
  <c r="X156" i="26"/>
  <c r="X157" i="26"/>
  <c r="X158" i="26"/>
  <c r="X159" i="26"/>
  <c r="X160" i="26"/>
  <c r="X161" i="26"/>
  <c r="X162" i="26"/>
  <c r="X163" i="26"/>
  <c r="X164" i="26"/>
  <c r="X165" i="26"/>
  <c r="X166" i="26"/>
  <c r="X167" i="26"/>
  <c r="X168" i="26"/>
  <c r="X169" i="26"/>
  <c r="X170" i="26"/>
  <c r="X171" i="26"/>
  <c r="X172" i="26"/>
  <c r="X173" i="26"/>
  <c r="X174" i="26"/>
  <c r="X175" i="26"/>
  <c r="X176" i="26"/>
  <c r="X177" i="26"/>
  <c r="X178" i="26"/>
  <c r="X179" i="26"/>
  <c r="X180" i="26"/>
  <c r="X181" i="26"/>
  <c r="X182" i="26"/>
  <c r="X183" i="26"/>
  <c r="X184" i="26"/>
  <c r="X185" i="26"/>
  <c r="X186" i="26"/>
  <c r="X187" i="26"/>
  <c r="X188" i="26"/>
  <c r="X189" i="26"/>
  <c r="X190" i="26"/>
  <c r="X191" i="26"/>
  <c r="X192" i="26"/>
  <c r="X193" i="26"/>
  <c r="X194" i="26"/>
  <c r="X195" i="26"/>
  <c r="X196" i="26"/>
  <c r="X197" i="26"/>
  <c r="X198" i="26"/>
  <c r="X199" i="26"/>
  <c r="V206" i="27" l="1"/>
  <c r="V99" i="27"/>
  <c r="V101" i="27"/>
  <c r="Y101" i="27"/>
  <c r="Z101" i="27" s="1"/>
  <c r="AC100" i="27" s="1"/>
  <c r="V125" i="27"/>
  <c r="W125" i="27" s="1"/>
  <c r="Y125" i="27"/>
  <c r="Z125" i="27" s="1"/>
  <c r="AC124" i="27" s="1"/>
  <c r="V157" i="27"/>
  <c r="W157" i="27" s="1"/>
  <c r="V189" i="27"/>
  <c r="V220" i="27"/>
  <c r="W220" i="27" s="1"/>
  <c r="Y220" i="27"/>
  <c r="Z220" i="27" s="1"/>
  <c r="AC219" i="27" s="1"/>
  <c r="V33" i="27"/>
  <c r="W33" i="27" s="1"/>
  <c r="Y33" i="27"/>
  <c r="Z33" i="27" s="1"/>
  <c r="AC32" i="27" s="1"/>
  <c r="V95" i="27"/>
  <c r="V126" i="27"/>
  <c r="W126" i="27" s="1"/>
  <c r="V4" i="27"/>
  <c r="W4" i="27" s="1"/>
  <c r="Y4" i="27"/>
  <c r="Z4" i="27" s="1"/>
  <c r="V49" i="27"/>
  <c r="W49" i="27" s="1"/>
  <c r="Y49" i="27"/>
  <c r="Z49" i="27" s="1"/>
  <c r="AC48" i="27" s="1"/>
  <c r="V65" i="27"/>
  <c r="W65" i="27" s="1"/>
  <c r="V73" i="27"/>
  <c r="W73" i="27" s="1"/>
  <c r="V81" i="27"/>
  <c r="Y81" i="27"/>
  <c r="Z81" i="27" s="1"/>
  <c r="AC80" i="27" s="1"/>
  <c r="V103" i="27"/>
  <c r="Y103" i="27"/>
  <c r="Z103" i="27" s="1"/>
  <c r="AC102" i="27" s="1"/>
  <c r="V119" i="27"/>
  <c r="V127" i="27"/>
  <c r="W127" i="27" s="1"/>
  <c r="V135" i="27"/>
  <c r="W135" i="27" s="1"/>
  <c r="Y135" i="27"/>
  <c r="Z135" i="27" s="1"/>
  <c r="AC134" i="27" s="1"/>
  <c r="V143" i="27"/>
  <c r="Y143" i="27"/>
  <c r="V151" i="27"/>
  <c r="W151" i="27" s="1"/>
  <c r="V159" i="27"/>
  <c r="W159" i="27" s="1"/>
  <c r="Y159" i="27"/>
  <c r="Z159" i="27" s="1"/>
  <c r="AC158" i="27" s="1"/>
  <c r="V167" i="27"/>
  <c r="W167" i="27" s="1"/>
  <c r="Y167" i="27"/>
  <c r="Z167" i="27" s="1"/>
  <c r="AC166" i="27" s="1"/>
  <c r="V175" i="27"/>
  <c r="W175" i="27" s="1"/>
  <c r="Y175" i="27"/>
  <c r="V183" i="27"/>
  <c r="V191" i="27"/>
  <c r="W191" i="27" s="1"/>
  <c r="V199" i="27"/>
  <c r="W199" i="27" s="1"/>
  <c r="Y199" i="27"/>
  <c r="Z199" i="27" s="1"/>
  <c r="AC198" i="27" s="1"/>
  <c r="V214" i="27"/>
  <c r="W214" i="27" s="1"/>
  <c r="Y214" i="27"/>
  <c r="V222" i="27"/>
  <c r="W222" i="27" s="1"/>
  <c r="V5" i="27"/>
  <c r="V21" i="27"/>
  <c r="Y21" i="27"/>
  <c r="Z21" i="27" s="1"/>
  <c r="AC20" i="27" s="1"/>
  <c r="V43" i="27"/>
  <c r="W43" i="27" s="1"/>
  <c r="Y43" i="27"/>
  <c r="Z43" i="27" s="1"/>
  <c r="AC42" i="27" s="1"/>
  <c r="V50" i="27"/>
  <c r="W50" i="27" s="1"/>
  <c r="V66" i="27"/>
  <c r="W66" i="27" s="1"/>
  <c r="V74" i="27"/>
  <c r="W74" i="27" s="1"/>
  <c r="Y74" i="27"/>
  <c r="Z74" i="27" s="1"/>
  <c r="AC73" i="27" s="1"/>
  <c r="V82" i="27"/>
  <c r="W82" i="27" s="1"/>
  <c r="Y82" i="27"/>
  <c r="Z82" i="27" s="1"/>
  <c r="AC81" i="27" s="1"/>
  <c r="V128" i="27"/>
  <c r="W128" i="27" s="1"/>
  <c r="V136" i="27"/>
  <c r="W136" i="27" s="1"/>
  <c r="V144" i="27"/>
  <c r="W144" i="27" s="1"/>
  <c r="Y144" i="27"/>
  <c r="V152" i="27"/>
  <c r="W152" i="27" s="1"/>
  <c r="Y152" i="27"/>
  <c r="Z152" i="27" s="1"/>
  <c r="AC151" i="27" s="1"/>
  <c r="V160" i="27"/>
  <c r="W160" i="27" s="1"/>
  <c r="V168" i="27"/>
  <c r="W168" i="27" s="1"/>
  <c r="Y168" i="27"/>
  <c r="V176" i="27"/>
  <c r="Y176" i="27"/>
  <c r="Z176" i="27" s="1"/>
  <c r="AC175" i="27" s="1"/>
  <c r="V184" i="27"/>
  <c r="W184" i="27" s="1"/>
  <c r="Y184" i="27"/>
  <c r="Z184" i="27" s="1"/>
  <c r="AC183" i="27" s="1"/>
  <c r="V192" i="27"/>
  <c r="W192" i="27" s="1"/>
  <c r="V200" i="27"/>
  <c r="V207" i="27"/>
  <c r="W207" i="27" s="1"/>
  <c r="Y207" i="27"/>
  <c r="V215" i="27"/>
  <c r="W215" i="27" s="1"/>
  <c r="Y215" i="27"/>
  <c r="Z215" i="27" s="1"/>
  <c r="AC214" i="27" s="1"/>
  <c r="V223" i="27"/>
  <c r="W223" i="27" s="1"/>
  <c r="V18" i="27"/>
  <c r="W18" i="27" s="1"/>
  <c r="V86" i="27"/>
  <c r="W86" i="27" s="1"/>
  <c r="Y86" i="27"/>
  <c r="Z86" i="27" s="1"/>
  <c r="AC85" i="27" s="1"/>
  <c r="V117" i="27"/>
  <c r="W117" i="27" s="1"/>
  <c r="Y117" i="27"/>
  <c r="Z117" i="27" s="1"/>
  <c r="AC116" i="27" s="1"/>
  <c r="V149" i="27"/>
  <c r="V173" i="27"/>
  <c r="V26" i="27"/>
  <c r="W26" i="27" s="1"/>
  <c r="Y26" i="27"/>
  <c r="V56" i="27"/>
  <c r="W56" i="27" s="1"/>
  <c r="Y56" i="27"/>
  <c r="Z56" i="27" s="1"/>
  <c r="AC55" i="27" s="1"/>
  <c r="V87" i="27"/>
  <c r="V118" i="27"/>
  <c r="V150" i="27"/>
  <c r="Y150" i="27"/>
  <c r="Z150" i="27" s="1"/>
  <c r="AC149" i="27" s="1"/>
  <c r="V174" i="27"/>
  <c r="W174" i="27" s="1"/>
  <c r="Y174" i="27"/>
  <c r="Z174" i="27" s="1"/>
  <c r="AC173" i="27" s="1"/>
  <c r="V221" i="27"/>
  <c r="V36" i="27"/>
  <c r="W36" i="27" s="1"/>
  <c r="V145" i="27"/>
  <c r="W145" i="27" s="1"/>
  <c r="Y145" i="27"/>
  <c r="V161" i="27"/>
  <c r="W161" i="27" s="1"/>
  <c r="Y161" i="27"/>
  <c r="V185" i="27"/>
  <c r="W185" i="27" s="1"/>
  <c r="V216" i="27"/>
  <c r="V84" i="27"/>
  <c r="V91" i="27"/>
  <c r="W91" i="27" s="1"/>
  <c r="V170" i="27"/>
  <c r="W170" i="27" s="1"/>
  <c r="V178" i="27"/>
  <c r="W178" i="27" s="1"/>
  <c r="V186" i="27"/>
  <c r="W186" i="27" s="1"/>
  <c r="Y186" i="27"/>
  <c r="Z186" i="27" s="1"/>
  <c r="AC185" i="27" s="1"/>
  <c r="V202" i="27"/>
  <c r="Y202" i="27"/>
  <c r="Z202" i="27" s="1"/>
  <c r="AC201" i="27" s="1"/>
  <c r="V209" i="27"/>
  <c r="W209" i="27" s="1"/>
  <c r="V217" i="27"/>
  <c r="W217" i="27" s="1"/>
  <c r="V225" i="27"/>
  <c r="W225" i="27" s="1"/>
  <c r="Y225" i="27"/>
  <c r="Z225" i="27" s="1"/>
  <c r="AC224" i="27" s="1"/>
  <c r="V25" i="27"/>
  <c r="W25" i="27" s="1"/>
  <c r="Y25" i="27"/>
  <c r="AA25" i="27" s="1"/>
  <c r="V94" i="27"/>
  <c r="V212" i="27"/>
  <c r="V80" i="27"/>
  <c r="Y80" i="27"/>
  <c r="Z80" i="27" s="1"/>
  <c r="AC79" i="27" s="1"/>
  <c r="V142" i="27"/>
  <c r="W142" i="27" s="1"/>
  <c r="Y142" i="27"/>
  <c r="V182" i="27"/>
  <c r="W182" i="27" s="1"/>
  <c r="V75" i="27"/>
  <c r="V193" i="27"/>
  <c r="W193" i="27" s="1"/>
  <c r="Y193" i="27"/>
  <c r="V208" i="27"/>
  <c r="W208" i="27" s="1"/>
  <c r="Y208" i="27"/>
  <c r="V37" i="27"/>
  <c r="W37" i="27" s="1"/>
  <c r="V53" i="27"/>
  <c r="Y53" i="27"/>
  <c r="Z53" i="27" s="1"/>
  <c r="AC52" i="27" s="1"/>
  <c r="V85" i="27"/>
  <c r="W85" i="27" s="1"/>
  <c r="Y85" i="27"/>
  <c r="Z85" i="27" s="1"/>
  <c r="AC84" i="27" s="1"/>
  <c r="V107" i="27"/>
  <c r="W107" i="27" s="1"/>
  <c r="Y107" i="27"/>
  <c r="Z107" i="27" s="1"/>
  <c r="AC106" i="27" s="1"/>
  <c r="V115" i="27"/>
  <c r="V123" i="27"/>
  <c r="V147" i="27"/>
  <c r="V155" i="27"/>
  <c r="W155" i="27" s="1"/>
  <c r="Y155" i="27"/>
  <c r="Z155" i="27" s="1"/>
  <c r="AC154" i="27" s="1"/>
  <c r="V163" i="27"/>
  <c r="V179" i="27"/>
  <c r="V195" i="27"/>
  <c r="V218" i="27"/>
  <c r="W218" i="27" s="1"/>
  <c r="Y218" i="27"/>
  <c r="Z218" i="27" s="1"/>
  <c r="AC217" i="27" s="1"/>
  <c r="V226" i="27"/>
  <c r="W226" i="27" s="1"/>
  <c r="V32" i="27"/>
  <c r="W32" i="27" s="1"/>
  <c r="Y32" i="27"/>
  <c r="Z32" i="27" s="1"/>
  <c r="AC31" i="27" s="1"/>
  <c r="V205" i="27"/>
  <c r="W205" i="27" s="1"/>
  <c r="Y205" i="27"/>
  <c r="Z205" i="27" s="1"/>
  <c r="AC204" i="27" s="1"/>
  <c r="V11" i="27"/>
  <c r="W11" i="27" s="1"/>
  <c r="Y11" i="27"/>
  <c r="Z11" i="27" s="1"/>
  <c r="AC10" i="27" s="1"/>
  <c r="V41" i="27"/>
  <c r="W41" i="27" s="1"/>
  <c r="V72" i="27"/>
  <c r="V102" i="27"/>
  <c r="Y102" i="27"/>
  <c r="Z102" i="27" s="1"/>
  <c r="AC101" i="27" s="1"/>
  <c r="V134" i="27"/>
  <c r="W134" i="27" s="1"/>
  <c r="Y134" i="27"/>
  <c r="V166" i="27"/>
  <c r="W166" i="27" s="1"/>
  <c r="V190" i="27"/>
  <c r="Y190" i="27"/>
  <c r="Z190" i="27" s="1"/>
  <c r="AC189" i="27" s="1"/>
  <c r="V198" i="27"/>
  <c r="W198" i="27" s="1"/>
  <c r="Y198" i="27"/>
  <c r="V28" i="27"/>
  <c r="Y28" i="27"/>
  <c r="Z28" i="27" s="1"/>
  <c r="AC27" i="27" s="1"/>
  <c r="V153" i="27"/>
  <c r="W153" i="27" s="1"/>
  <c r="V177" i="27"/>
  <c r="W177" i="27" s="1"/>
  <c r="Y177" i="27"/>
  <c r="Z177" i="27" s="1"/>
  <c r="AC176" i="27" s="1"/>
  <c r="V201" i="27"/>
  <c r="W201" i="27" s="1"/>
  <c r="Y201" i="27"/>
  <c r="V224" i="27"/>
  <c r="W224" i="27" s="1"/>
  <c r="Y224" i="27"/>
  <c r="V92" i="27"/>
  <c r="V100" i="27"/>
  <c r="V108" i="27"/>
  <c r="W108" i="27" s="1"/>
  <c r="Y108" i="27"/>
  <c r="Z108" i="27" s="1"/>
  <c r="AC107" i="27" s="1"/>
  <c r="V116" i="27"/>
  <c r="Y116" i="27"/>
  <c r="Z116" i="27" s="1"/>
  <c r="AC115" i="27" s="1"/>
  <c r="V124" i="27"/>
  <c r="V132" i="27"/>
  <c r="Y132" i="27"/>
  <c r="Z132" i="27" s="1"/>
  <c r="AC131" i="27" s="1"/>
  <c r="V140" i="27"/>
  <c r="Y140" i="27"/>
  <c r="Z140" i="27" s="1"/>
  <c r="AC139" i="27" s="1"/>
  <c r="V148" i="27"/>
  <c r="W148" i="27" s="1"/>
  <c r="Y148" i="27"/>
  <c r="Z148" i="27" s="1"/>
  <c r="AC147" i="27" s="1"/>
  <c r="V156" i="27"/>
  <c r="V164" i="27"/>
  <c r="Y164" i="27"/>
  <c r="Z164" i="27" s="1"/>
  <c r="AC163" i="27" s="1"/>
  <c r="V180" i="27"/>
  <c r="W180" i="27" s="1"/>
  <c r="Y180" i="27"/>
  <c r="Z180" i="27" s="1"/>
  <c r="AC179" i="27" s="1"/>
  <c r="V188" i="27"/>
  <c r="W188" i="27" s="1"/>
  <c r="Y188" i="27"/>
  <c r="Z188" i="27" s="1"/>
  <c r="AC187" i="27" s="1"/>
  <c r="V196" i="27"/>
  <c r="V204" i="27"/>
  <c r="V211" i="27"/>
  <c r="Y211" i="27"/>
  <c r="Z211" i="27" s="1"/>
  <c r="AC210" i="27" s="1"/>
  <c r="Y122" i="27"/>
  <c r="Z122" i="27" s="1"/>
  <c r="AC121" i="27" s="1"/>
  <c r="Y13" i="27"/>
  <c r="Z13" i="27" s="1"/>
  <c r="AC12" i="27" s="1"/>
  <c r="Y44" i="27"/>
  <c r="Z44" i="27" s="1"/>
  <c r="AC43" i="27" s="1"/>
  <c r="Y113" i="27"/>
  <c r="Z113" i="27" s="1"/>
  <c r="AC112" i="27" s="1"/>
  <c r="Y38" i="27"/>
  <c r="Z38" i="27" s="1"/>
  <c r="AC37" i="27" s="1"/>
  <c r="Y106" i="27"/>
  <c r="Z106" i="27" s="1"/>
  <c r="AC105" i="27" s="1"/>
  <c r="Y59" i="27"/>
  <c r="Z59" i="27" s="1"/>
  <c r="AC58" i="27" s="1"/>
  <c r="Y121" i="27"/>
  <c r="Z121" i="27" s="1"/>
  <c r="AC120" i="27" s="1"/>
  <c r="Y97" i="27"/>
  <c r="Z97" i="27" s="1"/>
  <c r="AC96" i="27" s="1"/>
  <c r="Y51" i="27"/>
  <c r="Z51" i="27" s="1"/>
  <c r="AC50" i="27" s="1"/>
  <c r="Y9" i="27"/>
  <c r="Z9" i="27" s="1"/>
  <c r="AC8" i="27" s="1"/>
  <c r="Y78" i="27"/>
  <c r="Z78" i="27" s="1"/>
  <c r="AC77" i="27" s="1"/>
  <c r="Y111" i="27"/>
  <c r="Z111" i="27" s="1"/>
  <c r="AC110" i="27" s="1"/>
  <c r="Y45" i="27"/>
  <c r="Z45" i="27" s="1"/>
  <c r="AC44" i="27" s="1"/>
  <c r="Y6" i="27"/>
  <c r="Z6" i="27" s="1"/>
  <c r="AC5" i="27" s="1"/>
  <c r="Y47" i="27"/>
  <c r="Z47" i="27" s="1"/>
  <c r="AC46" i="27" s="1"/>
  <c r="Y7" i="27"/>
  <c r="Z7" i="27" s="1"/>
  <c r="AC6" i="27" s="1"/>
  <c r="Y15" i="27"/>
  <c r="Z15" i="27" s="1"/>
  <c r="AC14" i="27" s="1"/>
  <c r="Y23" i="27"/>
  <c r="Z23" i="27" s="1"/>
  <c r="AC22" i="27" s="1"/>
  <c r="Y31" i="27"/>
  <c r="Z31" i="27" s="1"/>
  <c r="AC30" i="27" s="1"/>
  <c r="Y63" i="27"/>
  <c r="Z63" i="27" s="1"/>
  <c r="AC62" i="27" s="1"/>
  <c r="Y71" i="27"/>
  <c r="Z71" i="27" s="1"/>
  <c r="AC70" i="27" s="1"/>
  <c r="Y87" i="27"/>
  <c r="Z87" i="27" s="1"/>
  <c r="AC86" i="27" s="1"/>
  <c r="Y95" i="27"/>
  <c r="Z95" i="27" s="1"/>
  <c r="AC94" i="27" s="1"/>
  <c r="Y127" i="27"/>
  <c r="AA127" i="27" s="1"/>
  <c r="Y151" i="27"/>
  <c r="Z151" i="27" s="1"/>
  <c r="AC150" i="27" s="1"/>
  <c r="Y223" i="27"/>
  <c r="Y41" i="27"/>
  <c r="Z41" i="27" s="1"/>
  <c r="AC40" i="27" s="1"/>
  <c r="Y57" i="27"/>
  <c r="Z57" i="27" s="1"/>
  <c r="AC56" i="27" s="1"/>
  <c r="Y217" i="27"/>
  <c r="Z217" i="27" s="1"/>
  <c r="AC216" i="27" s="1"/>
  <c r="Y10" i="27"/>
  <c r="Z10" i="27" s="1"/>
  <c r="AC9" i="27" s="1"/>
  <c r="Y58" i="27"/>
  <c r="Z58" i="27" s="1"/>
  <c r="AC57" i="27" s="1"/>
  <c r="Y98" i="27"/>
  <c r="Z98" i="27" s="1"/>
  <c r="AC97" i="27" s="1"/>
  <c r="Y114" i="27"/>
  <c r="Z114" i="27" s="1"/>
  <c r="AC113" i="27" s="1"/>
  <c r="Y194" i="27"/>
  <c r="Z194" i="27" s="1"/>
  <c r="AC193" i="27" s="1"/>
  <c r="Y226" i="27"/>
  <c r="Z226" i="27" s="1"/>
  <c r="AC225" i="27" s="1"/>
  <c r="Y83" i="27"/>
  <c r="Y115" i="27"/>
  <c r="Z115" i="27" s="1"/>
  <c r="AC114" i="27" s="1"/>
  <c r="Y139" i="27"/>
  <c r="Z139" i="27" s="1"/>
  <c r="AC138" i="27" s="1"/>
  <c r="Y171" i="27"/>
  <c r="Z171" i="27" s="1"/>
  <c r="AC170" i="27" s="1"/>
  <c r="Y203" i="27"/>
  <c r="Z203" i="27" s="1"/>
  <c r="AC202" i="27" s="1"/>
  <c r="Y12" i="27"/>
  <c r="Z12" i="27" s="1"/>
  <c r="AC11" i="27" s="1"/>
  <c r="Y20" i="27"/>
  <c r="Z20" i="27" s="1"/>
  <c r="AC19" i="27" s="1"/>
  <c r="Y68" i="27"/>
  <c r="Z68" i="27" s="1"/>
  <c r="AC67" i="27" s="1"/>
  <c r="Y92" i="27"/>
  <c r="Z92" i="27" s="1"/>
  <c r="AC91" i="27" s="1"/>
  <c r="Y156" i="27"/>
  <c r="Z156" i="27" s="1"/>
  <c r="AC155" i="27" s="1"/>
  <c r="Y204" i="27"/>
  <c r="Z204" i="27" s="1"/>
  <c r="AC203" i="27" s="1"/>
  <c r="Y109" i="27"/>
  <c r="Z109" i="27" s="1"/>
  <c r="AC108" i="27" s="1"/>
  <c r="Y141" i="27"/>
  <c r="Z141" i="27" s="1"/>
  <c r="AC140" i="27" s="1"/>
  <c r="Y165" i="27"/>
  <c r="Z165" i="27" s="1"/>
  <c r="AC164" i="27" s="1"/>
  <c r="Y221" i="27"/>
  <c r="Z221" i="27" s="1"/>
  <c r="AC220" i="27" s="1"/>
  <c r="Y16" i="27"/>
  <c r="Z16" i="27" s="1"/>
  <c r="AC15" i="27" s="1"/>
  <c r="Y24" i="27"/>
  <c r="Z24" i="27" s="1"/>
  <c r="AC23" i="27" s="1"/>
  <c r="Y48" i="27"/>
  <c r="Z48" i="27" s="1"/>
  <c r="AC47" i="27" s="1"/>
  <c r="Y104" i="27"/>
  <c r="Z104" i="27" s="1"/>
  <c r="AC103" i="27" s="1"/>
  <c r="Y112" i="27"/>
  <c r="Z112" i="27" s="1"/>
  <c r="AC111" i="27" s="1"/>
  <c r="Y120" i="27"/>
  <c r="Z120" i="27" s="1"/>
  <c r="AC119" i="27" s="1"/>
  <c r="Y65" i="27"/>
  <c r="Z65" i="27" s="1"/>
  <c r="AC64" i="27" s="1"/>
  <c r="Y89" i="27"/>
  <c r="Z89" i="27" s="1"/>
  <c r="AC88" i="27" s="1"/>
  <c r="Y105" i="27"/>
  <c r="Z105" i="27" s="1"/>
  <c r="AC104" i="27" s="1"/>
  <c r="Y18" i="27"/>
  <c r="Z18" i="27" s="1"/>
  <c r="AC17" i="27" s="1"/>
  <c r="Y170" i="27"/>
  <c r="Z170" i="27" s="1"/>
  <c r="AC169" i="27" s="1"/>
  <c r="Y210" i="27"/>
  <c r="Z210" i="27" s="1"/>
  <c r="AC209" i="27" s="1"/>
  <c r="Y5" i="27"/>
  <c r="Z5" i="27" s="1"/>
  <c r="AC4" i="27" s="1"/>
  <c r="Y131" i="27"/>
  <c r="Z131" i="27" s="1"/>
  <c r="AC130" i="27" s="1"/>
  <c r="Y227" i="27"/>
  <c r="Z227" i="27" s="1"/>
  <c r="AC226" i="27" s="1"/>
  <c r="Y212" i="27"/>
  <c r="Z212" i="27" s="1"/>
  <c r="AC211" i="27" s="1"/>
  <c r="Y69" i="27"/>
  <c r="Z69" i="27" s="1"/>
  <c r="AC68" i="27" s="1"/>
  <c r="Y157" i="27"/>
  <c r="Z157" i="27" s="1"/>
  <c r="AC156" i="27" s="1"/>
  <c r="Y189" i="27"/>
  <c r="Z189" i="27" s="1"/>
  <c r="AC188" i="27" s="1"/>
  <c r="Y169" i="27"/>
  <c r="Z169" i="27" s="1"/>
  <c r="AC168" i="27" s="1"/>
  <c r="Y50" i="27"/>
  <c r="Z50" i="27" s="1"/>
  <c r="AC49" i="27" s="1"/>
  <c r="Y90" i="27"/>
  <c r="Z90" i="27" s="1"/>
  <c r="AC89" i="27" s="1"/>
  <c r="Y35" i="27"/>
  <c r="Z35" i="27" s="1"/>
  <c r="AC34" i="27" s="1"/>
  <c r="Y172" i="27"/>
  <c r="Z172" i="27" s="1"/>
  <c r="AC171" i="27" s="1"/>
  <c r="Y196" i="27"/>
  <c r="Z196" i="27" s="1"/>
  <c r="AC195" i="27" s="1"/>
  <c r="Y29" i="27"/>
  <c r="Z29" i="27" s="1"/>
  <c r="AC28" i="27" s="1"/>
  <c r="Y197" i="27"/>
  <c r="Z197" i="27" s="1"/>
  <c r="AC196" i="27" s="1"/>
  <c r="Y130" i="27"/>
  <c r="Z130" i="27" s="1"/>
  <c r="AC129" i="27" s="1"/>
  <c r="Y27" i="27"/>
  <c r="Z27" i="27" s="1"/>
  <c r="AC26" i="27" s="1"/>
  <c r="Y75" i="27"/>
  <c r="Z75" i="27" s="1"/>
  <c r="AC74" i="27" s="1"/>
  <c r="Y99" i="27"/>
  <c r="Z99" i="27" s="1"/>
  <c r="AC98" i="27" s="1"/>
  <c r="Y187" i="27"/>
  <c r="Z187" i="27" s="1"/>
  <c r="AC186" i="27" s="1"/>
  <c r="Y219" i="27"/>
  <c r="Y84" i="27"/>
  <c r="Z84" i="27" s="1"/>
  <c r="AC83" i="27" s="1"/>
  <c r="Y37" i="27"/>
  <c r="Z37" i="27" s="1"/>
  <c r="AC36" i="27" s="1"/>
  <c r="Y93" i="27"/>
  <c r="Z93" i="27" s="1"/>
  <c r="AC92" i="27" s="1"/>
  <c r="Y149" i="27"/>
  <c r="Z149" i="27" s="1"/>
  <c r="AC148" i="27" s="1"/>
  <c r="Y181" i="27"/>
  <c r="Z181" i="27" s="1"/>
  <c r="AC180" i="27" s="1"/>
  <c r="Y213" i="27"/>
  <c r="Z213" i="27" s="1"/>
  <c r="AC212" i="27" s="1"/>
  <c r="Y54" i="27"/>
  <c r="Z54" i="27" s="1"/>
  <c r="AC53" i="27" s="1"/>
  <c r="Y182" i="27"/>
  <c r="Y62" i="27"/>
  <c r="Z62" i="27" s="1"/>
  <c r="AC61" i="27" s="1"/>
  <c r="Y126" i="27"/>
  <c r="Y46" i="27"/>
  <c r="Z46" i="27" s="1"/>
  <c r="AC45" i="27" s="1"/>
  <c r="V219" i="27"/>
  <c r="V158" i="27"/>
  <c r="W158" i="27" s="1"/>
  <c r="Y158" i="27"/>
  <c r="Z158" i="27" s="1"/>
  <c r="AC157" i="27" s="1"/>
  <c r="V227" i="27"/>
  <c r="W227" i="27" s="1"/>
  <c r="Y34" i="27"/>
  <c r="Z34" i="27" s="1"/>
  <c r="AC33" i="27" s="1"/>
  <c r="V34" i="27"/>
  <c r="W34" i="27" s="1"/>
  <c r="V83" i="27"/>
  <c r="Y42" i="27"/>
  <c r="Z42" i="27" s="1"/>
  <c r="AC41" i="27" s="1"/>
  <c r="V42" i="27"/>
  <c r="V110" i="27"/>
  <c r="W110" i="27" s="1"/>
  <c r="Y110" i="27"/>
  <c r="Z110" i="27" s="1"/>
  <c r="AC109" i="27" s="1"/>
  <c r="Y73" i="27"/>
  <c r="AA73" i="27" s="1"/>
  <c r="V58" i="27"/>
  <c r="W58" i="27" s="1"/>
  <c r="Y94" i="27"/>
  <c r="Z94" i="27" s="1"/>
  <c r="AC93" i="27" s="1"/>
  <c r="V111" i="27"/>
  <c r="Y128" i="27"/>
  <c r="Z128" i="27" s="1"/>
  <c r="AC127" i="27" s="1"/>
  <c r="Y160" i="27"/>
  <c r="Z160" i="27" s="1"/>
  <c r="AC159" i="27" s="1"/>
  <c r="Y173" i="27"/>
  <c r="Z173" i="27" s="1"/>
  <c r="AC172" i="27" s="1"/>
  <c r="V12" i="27"/>
  <c r="W12" i="27" s="1"/>
  <c r="V15" i="27"/>
  <c r="V27" i="27"/>
  <c r="Y66" i="27"/>
  <c r="Z66" i="27" s="1"/>
  <c r="AC65" i="27" s="1"/>
  <c r="Y91" i="27"/>
  <c r="Z91" i="27" s="1"/>
  <c r="AC90" i="27" s="1"/>
  <c r="V187" i="27"/>
  <c r="W187" i="27" s="1"/>
  <c r="Y36" i="27"/>
  <c r="Z36" i="27" s="1"/>
  <c r="AC35" i="27" s="1"/>
  <c r="Y72" i="27"/>
  <c r="Z72" i="27" s="1"/>
  <c r="AC71" i="27" s="1"/>
  <c r="Y119" i="27"/>
  <c r="Z119" i="27" s="1"/>
  <c r="AC118" i="27" s="1"/>
  <c r="V203" i="27"/>
  <c r="V213" i="27"/>
  <c r="Y195" i="27"/>
  <c r="Z195" i="27" s="1"/>
  <c r="AC194" i="27" s="1"/>
  <c r="V20" i="27"/>
  <c r="W20" i="27" s="1"/>
  <c r="Y136" i="27"/>
  <c r="Z136" i="27" s="1"/>
  <c r="AC135" i="27" s="1"/>
  <c r="Y123" i="27"/>
  <c r="Z123" i="27" s="1"/>
  <c r="AC122" i="27" s="1"/>
  <c r="Y14" i="27"/>
  <c r="Z14" i="27" s="1"/>
  <c r="AC13" i="27" s="1"/>
  <c r="V14" i="27"/>
  <c r="W204" i="27"/>
  <c r="V22" i="27"/>
  <c r="Y22" i="27"/>
  <c r="Z22" i="27" s="1"/>
  <c r="AC21" i="27" s="1"/>
  <c r="Y30" i="27"/>
  <c r="Z30" i="27" s="1"/>
  <c r="AC29" i="27" s="1"/>
  <c r="V30" i="27"/>
  <c r="V139" i="27"/>
  <c r="V31" i="27"/>
  <c r="W190" i="27"/>
  <c r="V24" i="27"/>
  <c r="Y39" i="27"/>
  <c r="Z39" i="27" s="1"/>
  <c r="AC38" i="27" s="1"/>
  <c r="V39" i="27"/>
  <c r="Y76" i="27"/>
  <c r="Z76" i="27" s="1"/>
  <c r="AC75" i="27" s="1"/>
  <c r="V76" i="27"/>
  <c r="V141" i="27"/>
  <c r="W206" i="27"/>
  <c r="V71" i="27"/>
  <c r="W5" i="27"/>
  <c r="Y60" i="27"/>
  <c r="Z60" i="27" s="1"/>
  <c r="AC59" i="27" s="1"/>
  <c r="V60" i="27"/>
  <c r="V131" i="27"/>
  <c r="V23" i="27"/>
  <c r="W101" i="27"/>
  <c r="V48" i="27"/>
  <c r="Y133" i="27"/>
  <c r="Z133" i="27" s="1"/>
  <c r="AC132" i="27" s="1"/>
  <c r="V133" i="27"/>
  <c r="V40" i="27"/>
  <c r="Y40" i="27"/>
  <c r="Z40" i="27" s="1"/>
  <c r="AC39" i="27" s="1"/>
  <c r="Y77" i="27"/>
  <c r="Z77" i="27" s="1"/>
  <c r="AC76" i="27" s="1"/>
  <c r="V77" i="27"/>
  <c r="V10" i="27"/>
  <c r="Y52" i="27"/>
  <c r="Z52" i="27" s="1"/>
  <c r="AC51" i="27" s="1"/>
  <c r="V52" i="27"/>
  <c r="W21" i="27"/>
  <c r="V61" i="27"/>
  <c r="Y61" i="27"/>
  <c r="Z61" i="27" s="1"/>
  <c r="AC60" i="27" s="1"/>
  <c r="V68" i="27"/>
  <c r="V46" i="27"/>
  <c r="Y67" i="27"/>
  <c r="Z67" i="27" s="1"/>
  <c r="AC66" i="27" s="1"/>
  <c r="V67" i="27"/>
  <c r="V29" i="27"/>
  <c r="V98" i="27"/>
  <c r="W53" i="27"/>
  <c r="Y96" i="27"/>
  <c r="Z96" i="27" s="1"/>
  <c r="AC95" i="27" s="1"/>
  <c r="V96" i="27"/>
  <c r="V105" i="27"/>
  <c r="V114" i="27"/>
  <c r="V121" i="27"/>
  <c r="W147" i="27"/>
  <c r="W149" i="27"/>
  <c r="V165" i="27"/>
  <c r="V181" i="27"/>
  <c r="V197" i="27"/>
  <c r="V62" i="27"/>
  <c r="V69" i="27"/>
  <c r="W81" i="27"/>
  <c r="W143" i="27"/>
  <c r="Y147" i="27"/>
  <c r="Z147" i="27" s="1"/>
  <c r="AC146" i="27" s="1"/>
  <c r="W163" i="27"/>
  <c r="W212" i="27"/>
  <c r="V13" i="27"/>
  <c r="V16" i="27"/>
  <c r="V19" i="27"/>
  <c r="Y19" i="27"/>
  <c r="Z19" i="27" s="1"/>
  <c r="AC18" i="27" s="1"/>
  <c r="V57" i="27"/>
  <c r="V64" i="27"/>
  <c r="Y64" i="27"/>
  <c r="Z64" i="27" s="1"/>
  <c r="AC63" i="27" s="1"/>
  <c r="Y88" i="27"/>
  <c r="Z88" i="27" s="1"/>
  <c r="AC87" i="27" s="1"/>
  <c r="V88" i="27"/>
  <c r="V97" i="27"/>
  <c r="V106" i="27"/>
  <c r="V113" i="27"/>
  <c r="V120" i="27"/>
  <c r="V122" i="27"/>
  <c r="V9" i="27"/>
  <c r="V47" i="27"/>
  <c r="W80" i="27"/>
  <c r="Y166" i="27"/>
  <c r="Z166" i="27" s="1"/>
  <c r="AC165" i="27" s="1"/>
  <c r="Y8" i="27"/>
  <c r="Z8" i="27" s="1"/>
  <c r="AC7" i="27" s="1"/>
  <c r="V8" i="27"/>
  <c r="W176" i="27"/>
  <c r="V89" i="27"/>
  <c r="V112" i="27"/>
  <c r="V7" i="27"/>
  <c r="V45" i="27"/>
  <c r="V59" i="27"/>
  <c r="W132" i="27"/>
  <c r="V171" i="27"/>
  <c r="W219" i="27"/>
  <c r="Y17" i="27"/>
  <c r="Z17" i="27" s="1"/>
  <c r="AC16" i="27" s="1"/>
  <c r="V17" i="27"/>
  <c r="V35" i="27"/>
  <c r="Y55" i="27"/>
  <c r="Z55" i="27" s="1"/>
  <c r="AC54" i="27" s="1"/>
  <c r="V55" i="27"/>
  <c r="Y79" i="27"/>
  <c r="Z79" i="27" s="1"/>
  <c r="AC78" i="27" s="1"/>
  <c r="V79" i="27"/>
  <c r="W84" i="27"/>
  <c r="V93" i="27"/>
  <c r="W100" i="27"/>
  <c r="W102" i="27"/>
  <c r="V109" i="27"/>
  <c r="W116" i="27"/>
  <c r="W118" i="27"/>
  <c r="W123" i="27"/>
  <c r="Y163" i="27"/>
  <c r="Z163" i="27" s="1"/>
  <c r="AC162" i="27" s="1"/>
  <c r="V169" i="27"/>
  <c r="W28" i="27"/>
  <c r="V38" i="27"/>
  <c r="Y118" i="27"/>
  <c r="Z118" i="27" s="1"/>
  <c r="AC117" i="27" s="1"/>
  <c r="V6" i="27"/>
  <c r="V44" i="27"/>
  <c r="V51" i="27"/>
  <c r="V54" i="27"/>
  <c r="V90" i="27"/>
  <c r="V104" i="27"/>
  <c r="Y129" i="27"/>
  <c r="Z129" i="27" s="1"/>
  <c r="AC128" i="27" s="1"/>
  <c r="V129" i="27"/>
  <c r="Y137" i="27"/>
  <c r="Z137" i="27" s="1"/>
  <c r="AC136" i="27" s="1"/>
  <c r="V137" i="27"/>
  <c r="V172" i="27"/>
  <c r="W196" i="27"/>
  <c r="V63" i="27"/>
  <c r="Y70" i="27"/>
  <c r="Z70" i="27" s="1"/>
  <c r="AC69" i="27" s="1"/>
  <c r="V70" i="27"/>
  <c r="W72" i="27"/>
  <c r="V78" i="27"/>
  <c r="W83" i="27"/>
  <c r="W92" i="27"/>
  <c r="W94" i="27"/>
  <c r="W99" i="27"/>
  <c r="W115" i="27"/>
  <c r="W124" i="27"/>
  <c r="W140" i="27"/>
  <c r="Y138" i="27"/>
  <c r="Z138" i="27" s="1"/>
  <c r="AC137" i="27" s="1"/>
  <c r="V138" i="27"/>
  <c r="V146" i="27"/>
  <c r="Y146" i="27"/>
  <c r="Z146" i="27" s="1"/>
  <c r="AC145" i="27" s="1"/>
  <c r="W179" i="27"/>
  <c r="W195" i="27"/>
  <c r="W200" i="27"/>
  <c r="W202" i="27"/>
  <c r="W211" i="27"/>
  <c r="W216" i="27"/>
  <c r="V130" i="27"/>
  <c r="V154" i="27"/>
  <c r="Y154" i="27"/>
  <c r="Z154" i="27" s="1"/>
  <c r="AC153" i="27" s="1"/>
  <c r="W156" i="27"/>
  <c r="W75" i="27"/>
  <c r="W87" i="27"/>
  <c r="W95" i="27"/>
  <c r="W119" i="27"/>
  <c r="W150" i="27"/>
  <c r="V162" i="27"/>
  <c r="Y162" i="27"/>
  <c r="Z162" i="27" s="1"/>
  <c r="AC161" i="27" s="1"/>
  <c r="W164" i="27"/>
  <c r="W173" i="27"/>
  <c r="W189" i="27"/>
  <c r="Y209" i="27"/>
  <c r="W221" i="27"/>
  <c r="W183" i="27"/>
  <c r="V194" i="27"/>
  <c r="V210" i="27"/>
  <c r="Y191" i="27"/>
  <c r="Y183" i="27"/>
  <c r="Z183" i="27" s="1"/>
  <c r="AC182" i="27" s="1"/>
  <c r="Y222" i="27"/>
  <c r="Z222" i="27" s="1"/>
  <c r="AC221" i="27" s="1"/>
  <c r="Y206" i="27"/>
  <c r="Z206" i="27" s="1"/>
  <c r="AC205" i="27" s="1"/>
  <c r="Y216" i="27"/>
  <c r="Z216" i="27" s="1"/>
  <c r="AC215" i="27" s="1"/>
  <c r="Y200" i="27"/>
  <c r="Z200" i="27" s="1"/>
  <c r="AC199" i="27" s="1"/>
  <c r="Y192" i="27"/>
  <c r="Y185" i="27"/>
  <c r="Z185" i="27" s="1"/>
  <c r="AC184" i="27" s="1"/>
  <c r="Y179" i="27"/>
  <c r="Z179" i="27" s="1"/>
  <c r="AC178" i="27" s="1"/>
  <c r="Y178" i="27"/>
  <c r="Y153" i="27"/>
  <c r="Y124" i="27"/>
  <c r="Z124" i="27" s="1"/>
  <c r="AC123" i="27" s="1"/>
  <c r="Y100" i="27"/>
  <c r="Z100" i="27" s="1"/>
  <c r="AC99" i="27" s="1"/>
  <c r="AA111" i="27" l="1"/>
  <c r="AA42" i="27"/>
  <c r="AA103" i="27"/>
  <c r="AA101" i="27"/>
  <c r="W103" i="27"/>
  <c r="W42" i="27"/>
  <c r="Z143" i="27"/>
  <c r="AC142" i="27" s="1"/>
  <c r="AA143" i="27"/>
  <c r="Z219" i="27"/>
  <c r="AC218" i="27" s="1"/>
  <c r="AA219" i="27"/>
  <c r="Z83" i="27"/>
  <c r="AC82" i="27" s="1"/>
  <c r="AA83" i="27"/>
  <c r="AA27" i="27"/>
  <c r="AA213" i="27"/>
  <c r="AA187" i="27"/>
  <c r="AA15" i="27"/>
  <c r="AA203" i="27"/>
  <c r="AA11" i="27"/>
  <c r="AA217" i="27"/>
  <c r="AA87" i="27"/>
  <c r="AA227" i="27"/>
  <c r="AA66" i="27"/>
  <c r="AA225" i="27"/>
  <c r="AA110" i="27"/>
  <c r="AA119" i="27"/>
  <c r="AA82" i="27"/>
  <c r="AA195" i="27"/>
  <c r="AA159" i="27"/>
  <c r="Z73" i="27"/>
  <c r="AC72" i="27" s="1"/>
  <c r="W27" i="27"/>
  <c r="AA117" i="27"/>
  <c r="AA135" i="27"/>
  <c r="AA164" i="27"/>
  <c r="AA75" i="27"/>
  <c r="AA158" i="27"/>
  <c r="AA20" i="27"/>
  <c r="W203" i="27"/>
  <c r="AA12" i="27"/>
  <c r="AA218" i="27"/>
  <c r="AA99" i="27"/>
  <c r="W15" i="27"/>
  <c r="AA34" i="27"/>
  <c r="AA160" i="27"/>
  <c r="AA116" i="27"/>
  <c r="AA74" i="27"/>
  <c r="AA148" i="27"/>
  <c r="AA151" i="27"/>
  <c r="AA156" i="27"/>
  <c r="AA37" i="27"/>
  <c r="AA43" i="27"/>
  <c r="AA177" i="27"/>
  <c r="AA183" i="27"/>
  <c r="AA136" i="27"/>
  <c r="AA167" i="27"/>
  <c r="AA95" i="27"/>
  <c r="AA107" i="27"/>
  <c r="AA222" i="27"/>
  <c r="AA196" i="27"/>
  <c r="AA94" i="27"/>
  <c r="AA149" i="27"/>
  <c r="AA4" i="27"/>
  <c r="AA132" i="27"/>
  <c r="Z127" i="27"/>
  <c r="AC126" i="27" s="1"/>
  <c r="AA144" i="27"/>
  <c r="Z144" i="27"/>
  <c r="AC143" i="27" s="1"/>
  <c r="AA150" i="27"/>
  <c r="AA65" i="27"/>
  <c r="Z201" i="27"/>
  <c r="AC200" i="27" s="1"/>
  <c r="AA201" i="27"/>
  <c r="AA170" i="27"/>
  <c r="AA118" i="27"/>
  <c r="AA206" i="27"/>
  <c r="AA186" i="27"/>
  <c r="AA211" i="27"/>
  <c r="AA140" i="27"/>
  <c r="AA58" i="27"/>
  <c r="AA32" i="27"/>
  <c r="AA202" i="27"/>
  <c r="AA49" i="27"/>
  <c r="AA125" i="27"/>
  <c r="AA91" i="27"/>
  <c r="AA173" i="27"/>
  <c r="W111" i="27"/>
  <c r="AA157" i="27"/>
  <c r="AA152" i="27"/>
  <c r="AA115" i="27"/>
  <c r="AA174" i="27"/>
  <c r="AA147" i="27"/>
  <c r="AA81" i="27"/>
  <c r="W213" i="27"/>
  <c r="AA188" i="27"/>
  <c r="Z25" i="27"/>
  <c r="AC24" i="27" s="1"/>
  <c r="AA84" i="27"/>
  <c r="AA85" i="27"/>
  <c r="AA184" i="27"/>
  <c r="AA128" i="27"/>
  <c r="AA123" i="27"/>
  <c r="AA18" i="27"/>
  <c r="AA176" i="27"/>
  <c r="AA226" i="27"/>
  <c r="AA72" i="27"/>
  <c r="AA36" i="27"/>
  <c r="AA50" i="27"/>
  <c r="AA5" i="27"/>
  <c r="AA53" i="27"/>
  <c r="Z192" i="27"/>
  <c r="AC191" i="27" s="1"/>
  <c r="AA192" i="27"/>
  <c r="AA6" i="27"/>
  <c r="W6" i="27"/>
  <c r="W169" i="27"/>
  <c r="AA169" i="27"/>
  <c r="W69" i="27"/>
  <c r="AA69" i="27"/>
  <c r="W133" i="27"/>
  <c r="AA133" i="27"/>
  <c r="W31" i="27"/>
  <c r="AA31" i="27"/>
  <c r="AA185" i="27"/>
  <c r="Z209" i="27"/>
  <c r="AC208" i="27" s="1"/>
  <c r="AA209" i="27"/>
  <c r="AA179" i="27"/>
  <c r="AA104" i="27"/>
  <c r="W104" i="27"/>
  <c r="AA102" i="27"/>
  <c r="AA163" i="27"/>
  <c r="AA22" i="27"/>
  <c r="W22" i="27"/>
  <c r="AA126" i="27"/>
  <c r="Z126" i="27"/>
  <c r="AC125" i="27" s="1"/>
  <c r="Z182" i="27"/>
  <c r="AC181" i="27" s="1"/>
  <c r="AA182" i="27"/>
  <c r="W194" i="27"/>
  <c r="AA194" i="27"/>
  <c r="AA108" i="27"/>
  <c r="AA172" i="27"/>
  <c r="W172" i="27"/>
  <c r="AA35" i="27"/>
  <c r="W35" i="27"/>
  <c r="AA86" i="27"/>
  <c r="W47" i="27"/>
  <c r="AA47" i="27"/>
  <c r="AA60" i="27"/>
  <c r="W60" i="27"/>
  <c r="W141" i="27"/>
  <c r="AA141" i="27"/>
  <c r="AA134" i="27"/>
  <c r="Z134" i="27"/>
  <c r="AC133" i="27" s="1"/>
  <c r="Z168" i="27"/>
  <c r="AC167" i="27" s="1"/>
  <c r="AA168" i="27"/>
  <c r="Z193" i="27"/>
  <c r="AC192" i="27" s="1"/>
  <c r="AA193" i="27"/>
  <c r="AA90" i="27"/>
  <c r="W90" i="27"/>
  <c r="W38" i="27"/>
  <c r="AA38" i="27"/>
  <c r="AA155" i="27"/>
  <c r="AA41" i="27"/>
  <c r="AA120" i="27"/>
  <c r="W120" i="27"/>
  <c r="Z142" i="27"/>
  <c r="AC141" i="27" s="1"/>
  <c r="AA142" i="27"/>
  <c r="AA198" i="27"/>
  <c r="Z198" i="27"/>
  <c r="AC197" i="27" s="1"/>
  <c r="AA200" i="27"/>
  <c r="W54" i="27"/>
  <c r="AA54" i="27"/>
  <c r="W79" i="27"/>
  <c r="AA79" i="27"/>
  <c r="AA45" i="27"/>
  <c r="W45" i="27"/>
  <c r="AA89" i="27"/>
  <c r="W89" i="27"/>
  <c r="AA16" i="27"/>
  <c r="W16" i="27"/>
  <c r="AA67" i="27"/>
  <c r="W67" i="27"/>
  <c r="W154" i="27"/>
  <c r="AA154" i="27"/>
  <c r="AA51" i="27"/>
  <c r="W51" i="27"/>
  <c r="AA100" i="27"/>
  <c r="AA13" i="27"/>
  <c r="W13" i="27"/>
  <c r="AA114" i="27"/>
  <c r="W114" i="27"/>
  <c r="AA61" i="27"/>
  <c r="W61" i="27"/>
  <c r="W40" i="27"/>
  <c r="AA40" i="27"/>
  <c r="AA214" i="27"/>
  <c r="Z214" i="27"/>
  <c r="AC213" i="27" s="1"/>
  <c r="AA216" i="27"/>
  <c r="W146" i="27"/>
  <c r="AA146" i="27"/>
  <c r="AA124" i="27"/>
  <c r="W63" i="27"/>
  <c r="AA63" i="27"/>
  <c r="AA44" i="27"/>
  <c r="W44" i="27"/>
  <c r="AA166" i="27"/>
  <c r="W93" i="27"/>
  <c r="AA93" i="27"/>
  <c r="W17" i="27"/>
  <c r="AA17" i="27"/>
  <c r="AA7" i="27"/>
  <c r="W7" i="27"/>
  <c r="AA106" i="27"/>
  <c r="W106" i="27"/>
  <c r="W57" i="27"/>
  <c r="AA57" i="27"/>
  <c r="AA33" i="27"/>
  <c r="AA105" i="27"/>
  <c r="W105" i="27"/>
  <c r="AA98" i="27"/>
  <c r="W98" i="27"/>
  <c r="AA46" i="27"/>
  <c r="W46" i="27"/>
  <c r="AA131" i="27"/>
  <c r="W131" i="27"/>
  <c r="W71" i="27"/>
  <c r="AA71" i="27"/>
  <c r="W30" i="27"/>
  <c r="AA30" i="27"/>
  <c r="AA14" i="27"/>
  <c r="W14" i="27"/>
  <c r="W55" i="27"/>
  <c r="AA55" i="27"/>
  <c r="AA88" i="27"/>
  <c r="W88" i="27"/>
  <c r="AA52" i="27"/>
  <c r="W52" i="27"/>
  <c r="W39" i="27"/>
  <c r="AA39" i="27"/>
  <c r="Z223" i="27"/>
  <c r="AC222" i="27" s="1"/>
  <c r="AA223" i="27"/>
  <c r="W210" i="27"/>
  <c r="AA210" i="27"/>
  <c r="W78" i="27"/>
  <c r="AA78" i="27"/>
  <c r="W109" i="27"/>
  <c r="AA109" i="27"/>
  <c r="AA62" i="27"/>
  <c r="W62" i="27"/>
  <c r="Z208" i="27"/>
  <c r="AC207" i="27" s="1"/>
  <c r="AA208" i="27"/>
  <c r="AA112" i="27"/>
  <c r="W112" i="27"/>
  <c r="AA122" i="27"/>
  <c r="W122" i="27"/>
  <c r="AA68" i="27"/>
  <c r="W68" i="27"/>
  <c r="AA77" i="27"/>
  <c r="W77" i="27"/>
  <c r="AA23" i="27"/>
  <c r="W23" i="27"/>
  <c r="W24" i="27"/>
  <c r="AA24" i="27"/>
  <c r="AA139" i="27"/>
  <c r="W139" i="27"/>
  <c r="AA145" i="27"/>
  <c r="Z145" i="27"/>
  <c r="AC144" i="27" s="1"/>
  <c r="Z175" i="27"/>
  <c r="AC174" i="27" s="1"/>
  <c r="AA175" i="27"/>
  <c r="W162" i="27"/>
  <c r="AA162" i="27"/>
  <c r="AA59" i="27"/>
  <c r="W59" i="27"/>
  <c r="AA8" i="27"/>
  <c r="W8" i="27"/>
  <c r="AA19" i="27"/>
  <c r="W19" i="27"/>
  <c r="Z153" i="27"/>
  <c r="AC152" i="27" s="1"/>
  <c r="AA153" i="27"/>
  <c r="W70" i="27"/>
  <c r="AA70" i="27"/>
  <c r="AA28" i="27"/>
  <c r="W9" i="27"/>
  <c r="AA9" i="27"/>
  <c r="W64" i="27"/>
  <c r="AA64" i="27"/>
  <c r="AA197" i="27"/>
  <c r="W197" i="27"/>
  <c r="AA121" i="27"/>
  <c r="W121" i="27"/>
  <c r="AA76" i="27"/>
  <c r="W76" i="27"/>
  <c r="Z161" i="27"/>
  <c r="AC160" i="27" s="1"/>
  <c r="AA161" i="27"/>
  <c r="Z191" i="27"/>
  <c r="AC190" i="27" s="1"/>
  <c r="AA191" i="27"/>
  <c r="AA180" i="27"/>
  <c r="AA221" i="27"/>
  <c r="AA137" i="27"/>
  <c r="W137" i="27"/>
  <c r="AA171" i="27"/>
  <c r="W171" i="27"/>
  <c r="AA113" i="27"/>
  <c r="W113" i="27"/>
  <c r="AA181" i="27"/>
  <c r="W181" i="27"/>
  <c r="W48" i="27"/>
  <c r="AA48" i="27"/>
  <c r="AA204" i="27"/>
  <c r="AA205" i="27"/>
  <c r="AA92" i="27"/>
  <c r="Z178" i="27"/>
  <c r="AC177" i="27" s="1"/>
  <c r="AA178" i="27"/>
  <c r="Z207" i="27"/>
  <c r="AC206" i="27" s="1"/>
  <c r="AA207" i="27"/>
  <c r="Z224" i="27"/>
  <c r="AC223" i="27" s="1"/>
  <c r="AA224" i="27"/>
  <c r="AA189" i="27"/>
  <c r="W130" i="27"/>
  <c r="AA130" i="27"/>
  <c r="W138" i="27"/>
  <c r="AA138" i="27"/>
  <c r="AA129" i="27"/>
  <c r="W129" i="27"/>
  <c r="Z26" i="27"/>
  <c r="AC25" i="27" s="1"/>
  <c r="AA26" i="27"/>
  <c r="AA56" i="27"/>
  <c r="AA199" i="27"/>
  <c r="AA80" i="27"/>
  <c r="AA215" i="27"/>
  <c r="AA97" i="27"/>
  <c r="W97" i="27"/>
  <c r="AA212" i="27"/>
  <c r="AA165" i="27"/>
  <c r="W165" i="27"/>
  <c r="AA96" i="27"/>
  <c r="W96" i="27"/>
  <c r="W29" i="27"/>
  <c r="AA29" i="27"/>
  <c r="AA21" i="27"/>
  <c r="W10" i="27"/>
  <c r="AA10" i="27"/>
  <c r="AA220" i="27"/>
  <c r="AA190" i="27"/>
  <c r="T199" i="26" l="1"/>
  <c r="U199" i="26" s="1"/>
  <c r="V199" i="26" s="1"/>
  <c r="T198" i="26"/>
  <c r="U198" i="26" s="1"/>
  <c r="V198" i="26" s="1"/>
  <c r="T197" i="26"/>
  <c r="U197" i="26" s="1"/>
  <c r="V197" i="26" s="1"/>
  <c r="W197" i="26" s="1"/>
  <c r="T196" i="26"/>
  <c r="U196" i="26" s="1"/>
  <c r="V196" i="26" s="1"/>
  <c r="T195" i="26"/>
  <c r="U195" i="26" s="1"/>
  <c r="V195" i="26" s="1"/>
  <c r="T194" i="26"/>
  <c r="U194" i="26" s="1"/>
  <c r="T193" i="26"/>
  <c r="U193" i="26" s="1"/>
  <c r="V193" i="26" s="1"/>
  <c r="T192" i="26"/>
  <c r="U192" i="26" s="1"/>
  <c r="V192" i="26" s="1"/>
  <c r="W192" i="26" s="1"/>
  <c r="U191" i="26"/>
  <c r="V191" i="26" s="1"/>
  <c r="T191" i="26"/>
  <c r="T190" i="26"/>
  <c r="U190" i="26" s="1"/>
  <c r="V190" i="26" s="1"/>
  <c r="W190" i="26" s="1"/>
  <c r="T189" i="26"/>
  <c r="U189" i="26" s="1"/>
  <c r="V189" i="26" s="1"/>
  <c r="T188" i="26"/>
  <c r="U188" i="26" s="1"/>
  <c r="V188" i="26" s="1"/>
  <c r="T187" i="26"/>
  <c r="U187" i="26" s="1"/>
  <c r="Y187" i="26" s="1"/>
  <c r="Z187" i="26" s="1"/>
  <c r="AC186" i="26" s="1"/>
  <c r="T186" i="26"/>
  <c r="U186" i="26" s="1"/>
  <c r="Y186" i="26" s="1"/>
  <c r="Z186" i="26" s="1"/>
  <c r="AC185" i="26" s="1"/>
  <c r="T185" i="26"/>
  <c r="U185" i="26" s="1"/>
  <c r="V185" i="26" s="1"/>
  <c r="T184" i="26"/>
  <c r="U184" i="26" s="1"/>
  <c r="V184" i="26" s="1"/>
  <c r="W184" i="26" s="1"/>
  <c r="T183" i="26"/>
  <c r="U183" i="26" s="1"/>
  <c r="V183" i="26" s="1"/>
  <c r="T182" i="26"/>
  <c r="U182" i="26" s="1"/>
  <c r="V182" i="26" s="1"/>
  <c r="W182" i="26" s="1"/>
  <c r="T181" i="26"/>
  <c r="U181" i="26" s="1"/>
  <c r="V181" i="26" s="1"/>
  <c r="T180" i="26"/>
  <c r="U180" i="26" s="1"/>
  <c r="V180" i="26" s="1"/>
  <c r="T179" i="26"/>
  <c r="U179" i="26" s="1"/>
  <c r="V179" i="26" s="1"/>
  <c r="W179" i="26" s="1"/>
  <c r="T178" i="26"/>
  <c r="U178" i="26" s="1"/>
  <c r="Y178" i="26" s="1"/>
  <c r="Z178" i="26" s="1"/>
  <c r="AC177" i="26" s="1"/>
  <c r="T177" i="26"/>
  <c r="U177" i="26" s="1"/>
  <c r="V177" i="26" s="1"/>
  <c r="T176" i="26"/>
  <c r="U176" i="26" s="1"/>
  <c r="V176" i="26" s="1"/>
  <c r="T175" i="26"/>
  <c r="U175" i="26" s="1"/>
  <c r="V175" i="26" s="1"/>
  <c r="W175" i="26" s="1"/>
  <c r="T174" i="26"/>
  <c r="U174" i="26" s="1"/>
  <c r="V174" i="26" s="1"/>
  <c r="T173" i="26"/>
  <c r="U173" i="26" s="1"/>
  <c r="V173" i="26" s="1"/>
  <c r="T172" i="26"/>
  <c r="U172" i="26" s="1"/>
  <c r="Y172" i="26" s="1"/>
  <c r="Z172" i="26" s="1"/>
  <c r="AC171" i="26" s="1"/>
  <c r="T171" i="26"/>
  <c r="U171" i="26" s="1"/>
  <c r="V171" i="26" s="1"/>
  <c r="T170" i="26"/>
  <c r="U170" i="26" s="1"/>
  <c r="V170" i="26" s="1"/>
  <c r="T169" i="26"/>
  <c r="U169" i="26" s="1"/>
  <c r="V169" i="26" s="1"/>
  <c r="W169" i="26" s="1"/>
  <c r="T168" i="26"/>
  <c r="U168" i="26" s="1"/>
  <c r="V168" i="26" s="1"/>
  <c r="T167" i="26"/>
  <c r="U167" i="26" s="1"/>
  <c r="V167" i="26" s="1"/>
  <c r="T166" i="26"/>
  <c r="U166" i="26" s="1"/>
  <c r="T165" i="26"/>
  <c r="U165" i="26" s="1"/>
  <c r="Y165" i="26" s="1"/>
  <c r="Z165" i="26" s="1"/>
  <c r="AC164" i="26" s="1"/>
  <c r="T164" i="26"/>
  <c r="U164" i="26" s="1"/>
  <c r="V164" i="26" s="1"/>
  <c r="U163" i="26"/>
  <c r="V163" i="26" s="1"/>
  <c r="T163" i="26"/>
  <c r="T162" i="26"/>
  <c r="U162" i="26" s="1"/>
  <c r="V162" i="26" s="1"/>
  <c r="W162" i="26" s="1"/>
  <c r="T161" i="26"/>
  <c r="U161" i="26" s="1"/>
  <c r="V161" i="26" s="1"/>
  <c r="T160" i="26"/>
  <c r="U160" i="26" s="1"/>
  <c r="V160" i="26" s="1"/>
  <c r="W160" i="26" s="1"/>
  <c r="T159" i="26"/>
  <c r="U159" i="26" s="1"/>
  <c r="Y159" i="26" s="1"/>
  <c r="Z159" i="26" s="1"/>
  <c r="AC158" i="26" s="1"/>
  <c r="T158" i="26"/>
  <c r="U158" i="26" s="1"/>
  <c r="Y158" i="26" s="1"/>
  <c r="Z158" i="26" s="1"/>
  <c r="AC157" i="26" s="1"/>
  <c r="U157" i="26"/>
  <c r="V157" i="26" s="1"/>
  <c r="T157" i="26"/>
  <c r="T156" i="26"/>
  <c r="U156" i="26" s="1"/>
  <c r="V156" i="26" s="1"/>
  <c r="T155" i="26"/>
  <c r="U155" i="26" s="1"/>
  <c r="V155" i="26" s="1"/>
  <c r="T154" i="26"/>
  <c r="U154" i="26" s="1"/>
  <c r="V154" i="26" s="1"/>
  <c r="T153" i="26"/>
  <c r="U153" i="26" s="1"/>
  <c r="V153" i="26" s="1"/>
  <c r="T152" i="26"/>
  <c r="U152" i="26" s="1"/>
  <c r="V152" i="26" s="1"/>
  <c r="W152" i="26" s="1"/>
  <c r="T151" i="26"/>
  <c r="U151" i="26" s="1"/>
  <c r="V151" i="26" s="1"/>
  <c r="U150" i="26"/>
  <c r="T150" i="26"/>
  <c r="T149" i="26"/>
  <c r="U149" i="26" s="1"/>
  <c r="T148" i="26"/>
  <c r="U148" i="26" s="1"/>
  <c r="Y148" i="26" s="1"/>
  <c r="Z148" i="26" s="1"/>
  <c r="AC147" i="26"/>
  <c r="T147" i="26"/>
  <c r="U147" i="26" s="1"/>
  <c r="V147" i="26" s="1"/>
  <c r="W147" i="26" s="1"/>
  <c r="T146" i="26"/>
  <c r="U146" i="26" s="1"/>
  <c r="V146" i="26" s="1"/>
  <c r="T145" i="26"/>
  <c r="U145" i="26" s="1"/>
  <c r="V145" i="26" s="1"/>
  <c r="W145" i="26" s="1"/>
  <c r="T144" i="26"/>
  <c r="U144" i="26" s="1"/>
  <c r="V144" i="26" s="1"/>
  <c r="W144" i="26" s="1"/>
  <c r="T143" i="26"/>
  <c r="U143" i="26" s="1"/>
  <c r="Y143" i="26" s="1"/>
  <c r="Z143" i="26" s="1"/>
  <c r="AC142" i="26" s="1"/>
  <c r="T142" i="26"/>
  <c r="U142" i="26" s="1"/>
  <c r="V142" i="26" s="1"/>
  <c r="W142" i="26" s="1"/>
  <c r="T141" i="26"/>
  <c r="U141" i="26" s="1"/>
  <c r="V141" i="26" s="1"/>
  <c r="T140" i="26"/>
  <c r="U140" i="26" s="1"/>
  <c r="T139" i="26"/>
  <c r="U139" i="26" s="1"/>
  <c r="V139" i="26" s="1"/>
  <c r="T138" i="26"/>
  <c r="U138" i="26" s="1"/>
  <c r="V138" i="26" s="1"/>
  <c r="T137" i="26"/>
  <c r="U137" i="26" s="1"/>
  <c r="V137" i="26" s="1"/>
  <c r="W137" i="26" s="1"/>
  <c r="T136" i="26"/>
  <c r="U136" i="26" s="1"/>
  <c r="T135" i="26"/>
  <c r="U135" i="26" s="1"/>
  <c r="V135" i="26" s="1"/>
  <c r="T134" i="26"/>
  <c r="U134" i="26" s="1"/>
  <c r="Y134" i="26" s="1"/>
  <c r="Z134" i="26" s="1"/>
  <c r="AC133" i="26" s="1"/>
  <c r="U133" i="26"/>
  <c r="Y133" i="26" s="1"/>
  <c r="Z133" i="26" s="1"/>
  <c r="AC132" i="26" s="1"/>
  <c r="T133" i="26"/>
  <c r="T132" i="26"/>
  <c r="U132" i="26" s="1"/>
  <c r="T131" i="26"/>
  <c r="U131" i="26" s="1"/>
  <c r="V131" i="26" s="1"/>
  <c r="T130" i="26"/>
  <c r="U130" i="26" s="1"/>
  <c r="Y130" i="26" s="1"/>
  <c r="Z130" i="26" s="1"/>
  <c r="AC129" i="26" s="1"/>
  <c r="T129" i="26"/>
  <c r="U129" i="26" s="1"/>
  <c r="V129" i="26" s="1"/>
  <c r="T128" i="26"/>
  <c r="U128" i="26" s="1"/>
  <c r="T127" i="26"/>
  <c r="U127" i="26" s="1"/>
  <c r="V127" i="26" s="1"/>
  <c r="W127" i="26" s="1"/>
  <c r="T126" i="26"/>
  <c r="U126" i="26" s="1"/>
  <c r="V126" i="26" s="1"/>
  <c r="T125" i="26"/>
  <c r="U125" i="26" s="1"/>
  <c r="V125" i="26" s="1"/>
  <c r="T124" i="26"/>
  <c r="U124" i="26" s="1"/>
  <c r="V124" i="26" s="1"/>
  <c r="T123" i="26"/>
  <c r="U123" i="26" s="1"/>
  <c r="V123" i="26" s="1"/>
  <c r="T122" i="26"/>
  <c r="U122" i="26" s="1"/>
  <c r="Y122" i="26" s="1"/>
  <c r="Z122" i="26" s="1"/>
  <c r="AC121" i="26" s="1"/>
  <c r="T121" i="26"/>
  <c r="U121" i="26" s="1"/>
  <c r="Y121" i="26" s="1"/>
  <c r="Z121" i="26" s="1"/>
  <c r="AC120" i="26" s="1"/>
  <c r="T120" i="26"/>
  <c r="U120" i="26" s="1"/>
  <c r="T119" i="26"/>
  <c r="U119" i="26" s="1"/>
  <c r="V119" i="26" s="1"/>
  <c r="W119" i="26" s="1"/>
  <c r="T118" i="26"/>
  <c r="U118" i="26" s="1"/>
  <c r="V118" i="26" s="1"/>
  <c r="W118" i="26" s="1"/>
  <c r="T117" i="26"/>
  <c r="U117" i="26" s="1"/>
  <c r="V117" i="26" s="1"/>
  <c r="T116" i="26"/>
  <c r="U116" i="26" s="1"/>
  <c r="V116" i="26" s="1"/>
  <c r="T115" i="26"/>
  <c r="U115" i="26" s="1"/>
  <c r="V115" i="26" s="1"/>
  <c r="W115" i="26" s="1"/>
  <c r="T114" i="26"/>
  <c r="U114" i="26" s="1"/>
  <c r="V114" i="26" s="1"/>
  <c r="T113" i="26"/>
  <c r="U113" i="26" s="1"/>
  <c r="T112" i="26"/>
  <c r="U112" i="26" s="1"/>
  <c r="T111" i="26"/>
  <c r="U111" i="26" s="1"/>
  <c r="V111" i="26" s="1"/>
  <c r="W111" i="26" s="1"/>
  <c r="T110" i="26"/>
  <c r="U110" i="26" s="1"/>
  <c r="V110" i="26" s="1"/>
  <c r="W110" i="26" s="1"/>
  <c r="T109" i="26"/>
  <c r="U109" i="26" s="1"/>
  <c r="V109" i="26" s="1"/>
  <c r="T108" i="26"/>
  <c r="U108" i="26" s="1"/>
  <c r="V108" i="26" s="1"/>
  <c r="T107" i="26"/>
  <c r="U107" i="26" s="1"/>
  <c r="T106" i="26"/>
  <c r="U106" i="26" s="1"/>
  <c r="Y106" i="26" s="1"/>
  <c r="Z106" i="26" s="1"/>
  <c r="AC105" i="26" s="1"/>
  <c r="T105" i="26"/>
  <c r="U105" i="26" s="1"/>
  <c r="Y105" i="26" s="1"/>
  <c r="Z105" i="26" s="1"/>
  <c r="AC104" i="26" s="1"/>
  <c r="T104" i="26"/>
  <c r="U104" i="26" s="1"/>
  <c r="T103" i="26"/>
  <c r="U103" i="26" s="1"/>
  <c r="V103" i="26" s="1"/>
  <c r="W103" i="26" s="1"/>
  <c r="T102" i="26"/>
  <c r="U102" i="26" s="1"/>
  <c r="V102" i="26" s="1"/>
  <c r="W102" i="26" s="1"/>
  <c r="T101" i="26"/>
  <c r="U101" i="26" s="1"/>
  <c r="V101" i="26" s="1"/>
  <c r="T100" i="26"/>
  <c r="U100" i="26" s="1"/>
  <c r="V100" i="26" s="1"/>
  <c r="T99" i="26"/>
  <c r="U99" i="26" s="1"/>
  <c r="V99" i="26" s="1"/>
  <c r="W99" i="26" s="1"/>
  <c r="U98" i="26"/>
  <c r="Y98" i="26" s="1"/>
  <c r="Z98" i="26" s="1"/>
  <c r="AC97" i="26" s="1"/>
  <c r="T98" i="26"/>
  <c r="T97" i="26"/>
  <c r="U97" i="26" s="1"/>
  <c r="V97" i="26" s="1"/>
  <c r="T96" i="26"/>
  <c r="U96" i="26" s="1"/>
  <c r="T95" i="26"/>
  <c r="U95" i="26" s="1"/>
  <c r="V95" i="26" s="1"/>
  <c r="W95" i="26" s="1"/>
  <c r="T94" i="26"/>
  <c r="U94" i="26" s="1"/>
  <c r="V94" i="26" s="1"/>
  <c r="T93" i="26"/>
  <c r="U93" i="26" s="1"/>
  <c r="V93" i="26" s="1"/>
  <c r="T92" i="26"/>
  <c r="U92" i="26" s="1"/>
  <c r="V92" i="26" s="1"/>
  <c r="T91" i="26"/>
  <c r="U91" i="26" s="1"/>
  <c r="V91" i="26" s="1"/>
  <c r="T90" i="26"/>
  <c r="U90" i="26" s="1"/>
  <c r="Y90" i="26" s="1"/>
  <c r="Z90" i="26" s="1"/>
  <c r="AC89" i="26" s="1"/>
  <c r="T89" i="26"/>
  <c r="U89" i="26" s="1"/>
  <c r="V89" i="26" s="1"/>
  <c r="T88" i="26"/>
  <c r="U88" i="26" s="1"/>
  <c r="T87" i="26"/>
  <c r="U87" i="26" s="1"/>
  <c r="T86" i="26"/>
  <c r="U86" i="26" s="1"/>
  <c r="V86" i="26" s="1"/>
  <c r="W86" i="26" s="1"/>
  <c r="T85" i="26"/>
  <c r="U85" i="26" s="1"/>
  <c r="V85" i="26" s="1"/>
  <c r="T84" i="26"/>
  <c r="U84" i="26" s="1"/>
  <c r="V84" i="26" s="1"/>
  <c r="T83" i="26"/>
  <c r="U83" i="26" s="1"/>
  <c r="T82" i="26"/>
  <c r="U82" i="26" s="1"/>
  <c r="Y82" i="26" s="1"/>
  <c r="Z82" i="26" s="1"/>
  <c r="AC81" i="26" s="1"/>
  <c r="T81" i="26"/>
  <c r="U81" i="26" s="1"/>
  <c r="V81" i="26" s="1"/>
  <c r="T80" i="26"/>
  <c r="U80" i="26" s="1"/>
  <c r="V80" i="26" s="1"/>
  <c r="T79" i="26"/>
  <c r="U79" i="26" s="1"/>
  <c r="T78" i="26"/>
  <c r="U78" i="26" s="1"/>
  <c r="V78" i="26" s="1"/>
  <c r="T77" i="26"/>
  <c r="U77" i="26" s="1"/>
  <c r="V77" i="26" s="1"/>
  <c r="T76" i="26"/>
  <c r="U76" i="26" s="1"/>
  <c r="V76" i="26" s="1"/>
  <c r="T75" i="26"/>
  <c r="U75" i="26" s="1"/>
  <c r="V75" i="26" s="1"/>
  <c r="T74" i="26"/>
  <c r="U74" i="26" s="1"/>
  <c r="Y74" i="26" s="1"/>
  <c r="Z74" i="26" s="1"/>
  <c r="AC73" i="26" s="1"/>
  <c r="T73" i="26"/>
  <c r="U73" i="26" s="1"/>
  <c r="Y73" i="26" s="1"/>
  <c r="Z73" i="26" s="1"/>
  <c r="AC72" i="26" s="1"/>
  <c r="T72" i="26"/>
  <c r="U72" i="26" s="1"/>
  <c r="V72" i="26" s="1"/>
  <c r="T71" i="26"/>
  <c r="U71" i="26" s="1"/>
  <c r="T70" i="26"/>
  <c r="U70" i="26" s="1"/>
  <c r="V70" i="26" s="1"/>
  <c r="W70" i="26" s="1"/>
  <c r="T69" i="26"/>
  <c r="U69" i="26" s="1"/>
  <c r="V69" i="26" s="1"/>
  <c r="W69" i="26" s="1"/>
  <c r="T68" i="26"/>
  <c r="U68" i="26" s="1"/>
  <c r="V68" i="26" s="1"/>
  <c r="T67" i="26"/>
  <c r="U67" i="26" s="1"/>
  <c r="V67" i="26" s="1"/>
  <c r="T66" i="26"/>
  <c r="U66" i="26" s="1"/>
  <c r="Y66" i="26" s="1"/>
  <c r="Z66" i="26" s="1"/>
  <c r="AC65" i="26" s="1"/>
  <c r="T65" i="26"/>
  <c r="U65" i="26" s="1"/>
  <c r="V65" i="26" s="1"/>
  <c r="T64" i="26"/>
  <c r="U64" i="26" s="1"/>
  <c r="V64" i="26" s="1"/>
  <c r="T63" i="26"/>
  <c r="U63" i="26" s="1"/>
  <c r="T62" i="26"/>
  <c r="U62" i="26" s="1"/>
  <c r="V62" i="26" s="1"/>
  <c r="W62" i="26" s="1"/>
  <c r="U61" i="26"/>
  <c r="V61" i="26" s="1"/>
  <c r="T61" i="26"/>
  <c r="T60" i="26"/>
  <c r="U60" i="26" s="1"/>
  <c r="V60" i="26" s="1"/>
  <c r="T59" i="26"/>
  <c r="U59" i="26" s="1"/>
  <c r="V59" i="26" s="1"/>
  <c r="W59" i="26" s="1"/>
  <c r="T58" i="26"/>
  <c r="U58" i="26" s="1"/>
  <c r="Y58" i="26" s="1"/>
  <c r="Z58" i="26" s="1"/>
  <c r="AC57" i="26" s="1"/>
  <c r="T57" i="26"/>
  <c r="U57" i="26" s="1"/>
  <c r="Y57" i="26" s="1"/>
  <c r="Z57" i="26" s="1"/>
  <c r="AC56" i="26" s="1"/>
  <c r="T56" i="26"/>
  <c r="U56" i="26" s="1"/>
  <c r="T55" i="26"/>
  <c r="U55" i="26" s="1"/>
  <c r="T54" i="26"/>
  <c r="U54" i="26" s="1"/>
  <c r="V54" i="26" s="1"/>
  <c r="W54" i="26" s="1"/>
  <c r="T53" i="26"/>
  <c r="U53" i="26" s="1"/>
  <c r="V53" i="26" s="1"/>
  <c r="T52" i="26"/>
  <c r="U52" i="26" s="1"/>
  <c r="V52" i="26" s="1"/>
  <c r="T51" i="26"/>
  <c r="U51" i="26" s="1"/>
  <c r="T50" i="26"/>
  <c r="U50" i="26" s="1"/>
  <c r="Y50" i="26" s="1"/>
  <c r="Z50" i="26" s="1"/>
  <c r="AC49" i="26" s="1"/>
  <c r="T49" i="26"/>
  <c r="U49" i="26" s="1"/>
  <c r="Y49" i="26" s="1"/>
  <c r="Z49" i="26" s="1"/>
  <c r="AC48" i="26" s="1"/>
  <c r="T48" i="26"/>
  <c r="U48" i="26" s="1"/>
  <c r="V48" i="26" s="1"/>
  <c r="T47" i="26"/>
  <c r="U47" i="26" s="1"/>
  <c r="T46" i="26"/>
  <c r="U46" i="26" s="1"/>
  <c r="V46" i="26" s="1"/>
  <c r="T45" i="26"/>
  <c r="U45" i="26" s="1"/>
  <c r="V45" i="26" s="1"/>
  <c r="T44" i="26"/>
  <c r="U44" i="26" s="1"/>
  <c r="Y44" i="26" s="1"/>
  <c r="Z44" i="26" s="1"/>
  <c r="AC43" i="26" s="1"/>
  <c r="T43" i="26"/>
  <c r="U43" i="26" s="1"/>
  <c r="V43" i="26" s="1"/>
  <c r="U42" i="26"/>
  <c r="T42" i="26"/>
  <c r="T41" i="26"/>
  <c r="U41" i="26" s="1"/>
  <c r="Y41" i="26" s="1"/>
  <c r="Z41" i="26" s="1"/>
  <c r="AC40" i="26" s="1"/>
  <c r="T40" i="26"/>
  <c r="U40" i="26" s="1"/>
  <c r="V40" i="26" s="1"/>
  <c r="W40" i="26" s="1"/>
  <c r="T39" i="26"/>
  <c r="U39" i="26" s="1"/>
  <c r="T38" i="26"/>
  <c r="U38" i="26" s="1"/>
  <c r="V38" i="26" s="1"/>
  <c r="W38" i="26" s="1"/>
  <c r="T37" i="26"/>
  <c r="U37" i="26" s="1"/>
  <c r="V37" i="26" s="1"/>
  <c r="W37" i="26" s="1"/>
  <c r="U36" i="26"/>
  <c r="Y36" i="26" s="1"/>
  <c r="Z36" i="26" s="1"/>
  <c r="AC35" i="26" s="1"/>
  <c r="T36" i="26"/>
  <c r="T35" i="26"/>
  <c r="U35" i="26" s="1"/>
  <c r="T34" i="26"/>
  <c r="U34" i="26" s="1"/>
  <c r="V34" i="26" s="1"/>
  <c r="T33" i="26"/>
  <c r="U33" i="26" s="1"/>
  <c r="V33" i="26" s="1"/>
  <c r="T32" i="26"/>
  <c r="U32" i="26" s="1"/>
  <c r="V32" i="26" s="1"/>
  <c r="W32" i="26" s="1"/>
  <c r="T31" i="26"/>
  <c r="U31" i="26" s="1"/>
  <c r="T30" i="26"/>
  <c r="U30" i="26" s="1"/>
  <c r="V30" i="26" s="1"/>
  <c r="T29" i="26"/>
  <c r="U29" i="26" s="1"/>
  <c r="V29" i="26" s="1"/>
  <c r="T28" i="26"/>
  <c r="U28" i="26" s="1"/>
  <c r="Y28" i="26" s="1"/>
  <c r="Z28" i="26" s="1"/>
  <c r="AC27" i="26" s="1"/>
  <c r="T27" i="26"/>
  <c r="U27" i="26" s="1"/>
  <c r="V27" i="26" s="1"/>
  <c r="E27" i="26"/>
  <c r="T26" i="26"/>
  <c r="U26" i="26" s="1"/>
  <c r="V26" i="26" s="1"/>
  <c r="T25" i="26"/>
  <c r="U25" i="26" s="1"/>
  <c r="V25" i="26" s="1"/>
  <c r="W25" i="26" s="1"/>
  <c r="T24" i="26"/>
  <c r="U24" i="26" s="1"/>
  <c r="V24" i="26" s="1"/>
  <c r="T23" i="26"/>
  <c r="U23" i="26" s="1"/>
  <c r="T22" i="26"/>
  <c r="U22" i="26" s="1"/>
  <c r="E22" i="26"/>
  <c r="T21" i="26"/>
  <c r="U21" i="26" s="1"/>
  <c r="T20" i="26"/>
  <c r="U20" i="26" s="1"/>
  <c r="Y20" i="26" s="1"/>
  <c r="Z20" i="26" s="1"/>
  <c r="AC19" i="26" s="1"/>
  <c r="T19" i="26"/>
  <c r="U19" i="26" s="1"/>
  <c r="V19" i="26" s="1"/>
  <c r="W19" i="26" s="1"/>
  <c r="T18" i="26"/>
  <c r="U18" i="26" s="1"/>
  <c r="V18" i="26" s="1"/>
  <c r="W18" i="26" s="1"/>
  <c r="T17" i="26"/>
  <c r="U17" i="26" s="1"/>
  <c r="T16" i="26"/>
  <c r="U16" i="26" s="1"/>
  <c r="Y16" i="26" s="1"/>
  <c r="Z16" i="26" s="1"/>
  <c r="AC15" i="26" s="1"/>
  <c r="T15" i="26"/>
  <c r="U15" i="26" s="1"/>
  <c r="Y15" i="26" s="1"/>
  <c r="Z15" i="26" s="1"/>
  <c r="AC14" i="26" s="1"/>
  <c r="T14" i="26"/>
  <c r="U14" i="26" s="1"/>
  <c r="T13" i="26"/>
  <c r="U13" i="26" s="1"/>
  <c r="T12" i="26"/>
  <c r="U12" i="26" s="1"/>
  <c r="V12" i="26" s="1"/>
  <c r="T11" i="26"/>
  <c r="U11" i="26" s="1"/>
  <c r="Y11" i="26" s="1"/>
  <c r="Z11" i="26" s="1"/>
  <c r="AC10" i="26" s="1"/>
  <c r="T10" i="26"/>
  <c r="U10" i="26" s="1"/>
  <c r="V10" i="26" s="1"/>
  <c r="W10" i="26" s="1"/>
  <c r="T9" i="26"/>
  <c r="U9" i="26" s="1"/>
  <c r="T8" i="26"/>
  <c r="U8" i="26" s="1"/>
  <c r="Y8" i="26" s="1"/>
  <c r="Z8" i="26" s="1"/>
  <c r="AC7" i="26" s="1"/>
  <c r="T7" i="26"/>
  <c r="U7" i="26" s="1"/>
  <c r="Y7" i="26" s="1"/>
  <c r="Z7" i="26" s="1"/>
  <c r="AC6" i="26" s="1"/>
  <c r="T6" i="26"/>
  <c r="U6" i="26" s="1"/>
  <c r="Y6" i="26" s="1"/>
  <c r="Z6" i="26" s="1"/>
  <c r="AC5" i="26" s="1"/>
  <c r="T5" i="26"/>
  <c r="U5" i="26" s="1"/>
  <c r="T4" i="26"/>
  <c r="U4" i="26" s="1"/>
  <c r="AB4" i="25" a="1"/>
  <c r="AB4" i="25" s="1"/>
  <c r="X5" i="25"/>
  <c r="X6" i="25"/>
  <c r="X7" i="25"/>
  <c r="X8" i="25"/>
  <c r="X9" i="25"/>
  <c r="X10" i="25"/>
  <c r="X11" i="25"/>
  <c r="X12" i="25"/>
  <c r="X13" i="25"/>
  <c r="X14" i="25"/>
  <c r="X15" i="25"/>
  <c r="X16" i="25"/>
  <c r="X17" i="25"/>
  <c r="X18" i="25"/>
  <c r="X19" i="25"/>
  <c r="X20" i="25"/>
  <c r="X21" i="25"/>
  <c r="X22" i="25"/>
  <c r="X23" i="25"/>
  <c r="X24" i="25"/>
  <c r="X25" i="25"/>
  <c r="X26" i="25"/>
  <c r="X27" i="25"/>
  <c r="X28" i="25"/>
  <c r="X29" i="25"/>
  <c r="X30" i="25"/>
  <c r="X31" i="25"/>
  <c r="X32" i="25"/>
  <c r="X33" i="25"/>
  <c r="X34" i="25"/>
  <c r="X35" i="25"/>
  <c r="X36" i="25"/>
  <c r="X37" i="25"/>
  <c r="X38" i="25"/>
  <c r="X39" i="25"/>
  <c r="X40" i="25"/>
  <c r="X41" i="25"/>
  <c r="X42" i="25"/>
  <c r="X43" i="25"/>
  <c r="X44" i="25"/>
  <c r="X45" i="25"/>
  <c r="X46" i="25"/>
  <c r="X47" i="25"/>
  <c r="X48" i="25"/>
  <c r="X49" i="25"/>
  <c r="X50" i="25"/>
  <c r="X51" i="25"/>
  <c r="X52" i="25"/>
  <c r="X53" i="25"/>
  <c r="X54" i="25"/>
  <c r="X55" i="25"/>
  <c r="X56" i="25"/>
  <c r="X57" i="25"/>
  <c r="X58" i="25"/>
  <c r="X59" i="25"/>
  <c r="X60" i="25"/>
  <c r="X61" i="25"/>
  <c r="X62" i="25"/>
  <c r="X63" i="25"/>
  <c r="X64" i="25"/>
  <c r="X65" i="25"/>
  <c r="X66" i="25"/>
  <c r="X67" i="25"/>
  <c r="X68" i="25"/>
  <c r="X69" i="25"/>
  <c r="X70" i="25"/>
  <c r="X71" i="25"/>
  <c r="X72" i="25"/>
  <c r="X73" i="25"/>
  <c r="X74" i="25"/>
  <c r="X75" i="25"/>
  <c r="X76" i="25"/>
  <c r="X77" i="25"/>
  <c r="X78" i="25"/>
  <c r="X79" i="25"/>
  <c r="X80" i="25"/>
  <c r="X81" i="25"/>
  <c r="X82" i="25"/>
  <c r="X83" i="25"/>
  <c r="X84" i="25"/>
  <c r="X85" i="25"/>
  <c r="X86" i="25"/>
  <c r="X87" i="25"/>
  <c r="X88" i="25"/>
  <c r="X89" i="25"/>
  <c r="X90" i="25"/>
  <c r="X91" i="25"/>
  <c r="X92" i="25"/>
  <c r="X93" i="25"/>
  <c r="X94" i="25"/>
  <c r="X95" i="25"/>
  <c r="X96" i="25"/>
  <c r="X97" i="25"/>
  <c r="X98" i="25"/>
  <c r="X99" i="25"/>
  <c r="X100" i="25"/>
  <c r="X101" i="25"/>
  <c r="X102" i="25"/>
  <c r="X103" i="25"/>
  <c r="X104" i="25"/>
  <c r="X105" i="25"/>
  <c r="X106" i="25"/>
  <c r="X107" i="25"/>
  <c r="X108" i="25"/>
  <c r="X109" i="25"/>
  <c r="X110" i="25"/>
  <c r="X111" i="25"/>
  <c r="X112" i="25"/>
  <c r="X113" i="25"/>
  <c r="X114" i="25"/>
  <c r="X115" i="25"/>
  <c r="X116" i="25"/>
  <c r="X117" i="25"/>
  <c r="X118" i="25"/>
  <c r="X119" i="25"/>
  <c r="X120" i="25"/>
  <c r="X121" i="25"/>
  <c r="X122" i="25"/>
  <c r="X123" i="25"/>
  <c r="X124" i="25"/>
  <c r="X125" i="25"/>
  <c r="X126" i="25"/>
  <c r="X127" i="25"/>
  <c r="X128" i="25"/>
  <c r="X129" i="25"/>
  <c r="X130" i="25"/>
  <c r="X131" i="25"/>
  <c r="X132" i="25"/>
  <c r="X133" i="25"/>
  <c r="X134" i="25"/>
  <c r="X135" i="25"/>
  <c r="X136" i="25"/>
  <c r="X137" i="25"/>
  <c r="X138" i="25"/>
  <c r="X139" i="25"/>
  <c r="X140" i="25"/>
  <c r="X141" i="25"/>
  <c r="X142" i="25"/>
  <c r="X143" i="25"/>
  <c r="X144" i="25"/>
  <c r="X145" i="25"/>
  <c r="X146" i="25"/>
  <c r="X147" i="25"/>
  <c r="X148" i="25"/>
  <c r="X149" i="25"/>
  <c r="X150" i="25"/>
  <c r="X151" i="25"/>
  <c r="X152" i="25"/>
  <c r="X153" i="25"/>
  <c r="X154" i="25"/>
  <c r="X155" i="25"/>
  <c r="X156" i="25"/>
  <c r="X157" i="25"/>
  <c r="X158" i="25"/>
  <c r="X159" i="25"/>
  <c r="X160" i="25"/>
  <c r="X161" i="25"/>
  <c r="X162" i="25"/>
  <c r="X163" i="25"/>
  <c r="X164" i="25"/>
  <c r="X165" i="25"/>
  <c r="X166" i="25"/>
  <c r="X167" i="25"/>
  <c r="X168" i="25"/>
  <c r="X169" i="25"/>
  <c r="X170" i="25"/>
  <c r="X171" i="25"/>
  <c r="X172" i="25"/>
  <c r="X173" i="25"/>
  <c r="X174" i="25"/>
  <c r="X175" i="25"/>
  <c r="X176" i="25"/>
  <c r="X177" i="25"/>
  <c r="X178" i="25"/>
  <c r="X179" i="25"/>
  <c r="X180" i="25"/>
  <c r="X181" i="25"/>
  <c r="X182" i="25"/>
  <c r="X183" i="25"/>
  <c r="X184" i="25"/>
  <c r="X185" i="25"/>
  <c r="X186" i="25"/>
  <c r="X187" i="25"/>
  <c r="X188" i="25"/>
  <c r="X189" i="25"/>
  <c r="X190" i="25"/>
  <c r="X191" i="25"/>
  <c r="X192" i="25"/>
  <c r="X193" i="25"/>
  <c r="X194" i="25"/>
  <c r="X195" i="25"/>
  <c r="X196" i="25"/>
  <c r="X197" i="25"/>
  <c r="X198" i="25"/>
  <c r="X199" i="25"/>
  <c r="X200" i="25"/>
  <c r="X201" i="25"/>
  <c r="X202" i="25"/>
  <c r="X203" i="25"/>
  <c r="X204" i="25"/>
  <c r="X205" i="25"/>
  <c r="X206" i="25"/>
  <c r="X207" i="25"/>
  <c r="X208" i="25"/>
  <c r="X209" i="25"/>
  <c r="X210" i="25"/>
  <c r="X211" i="25"/>
  <c r="X212" i="25"/>
  <c r="X213" i="25"/>
  <c r="X214" i="25"/>
  <c r="X215" i="25"/>
  <c r="X216" i="25"/>
  <c r="X217" i="25"/>
  <c r="X218" i="25"/>
  <c r="X219" i="25"/>
  <c r="X220" i="25"/>
  <c r="X221" i="25"/>
  <c r="X222" i="25"/>
  <c r="X223" i="25"/>
  <c r="X224" i="25"/>
  <c r="X225" i="25"/>
  <c r="X226" i="25"/>
  <c r="X227" i="25"/>
  <c r="X228" i="25"/>
  <c r="X229" i="25"/>
  <c r="X230" i="25"/>
  <c r="X231" i="25"/>
  <c r="X232" i="25"/>
  <c r="X233" i="25"/>
  <c r="X234" i="25"/>
  <c r="X235" i="25"/>
  <c r="X236" i="25"/>
  <c r="X237" i="25"/>
  <c r="X238" i="25"/>
  <c r="X239" i="25"/>
  <c r="X240" i="25"/>
  <c r="X241" i="25"/>
  <c r="X242" i="25"/>
  <c r="X243" i="25"/>
  <c r="X244" i="25"/>
  <c r="X245" i="25"/>
  <c r="X246" i="25"/>
  <c r="X247" i="25"/>
  <c r="X248" i="25"/>
  <c r="X249" i="25"/>
  <c r="X250" i="25"/>
  <c r="X251" i="25"/>
  <c r="X252" i="25"/>
  <c r="X4" i="25"/>
  <c r="V149" i="26" l="1"/>
  <c r="Y149" i="26"/>
  <c r="Z149" i="26" s="1"/>
  <c r="AC148" i="26" s="1"/>
  <c r="V194" i="26"/>
  <c r="Y194" i="26"/>
  <c r="Z194" i="26" s="1"/>
  <c r="AC193" i="26" s="1"/>
  <c r="Y33" i="26"/>
  <c r="Z33" i="26" s="1"/>
  <c r="AC32" i="26" s="1"/>
  <c r="AA33" i="26"/>
  <c r="Y99" i="26"/>
  <c r="Z99" i="26" s="1"/>
  <c r="AC98" i="26" s="1"/>
  <c r="AA149" i="26"/>
  <c r="V105" i="26"/>
  <c r="AA105" i="26" s="1"/>
  <c r="Y131" i="26"/>
  <c r="Z131" i="26" s="1"/>
  <c r="AC130" i="26" s="1"/>
  <c r="Y59" i="26"/>
  <c r="Z59" i="26" s="1"/>
  <c r="AC58" i="26" s="1"/>
  <c r="W64" i="26"/>
  <c r="V74" i="26"/>
  <c r="W74" i="26" s="1"/>
  <c r="V159" i="26"/>
  <c r="AA159" i="26" s="1"/>
  <c r="Y179" i="26"/>
  <c r="Z179" i="26" s="1"/>
  <c r="AC178" i="26" s="1"/>
  <c r="Y192" i="26"/>
  <c r="AA192" i="26" s="1"/>
  <c r="Y97" i="26"/>
  <c r="Z97" i="26" s="1"/>
  <c r="AC96" i="26" s="1"/>
  <c r="V130" i="26"/>
  <c r="W130" i="26" s="1"/>
  <c r="Y173" i="26"/>
  <c r="Z173" i="26" s="1"/>
  <c r="AC172" i="26" s="1"/>
  <c r="V178" i="26"/>
  <c r="AA178" i="26" s="1"/>
  <c r="Y135" i="26"/>
  <c r="Z135" i="26" s="1"/>
  <c r="AC134" i="26" s="1"/>
  <c r="V187" i="26"/>
  <c r="AA187" i="26" s="1"/>
  <c r="V49" i="26"/>
  <c r="W49" i="26" s="1"/>
  <c r="Y195" i="26"/>
  <c r="Z195" i="26" s="1"/>
  <c r="AC194" i="26" s="1"/>
  <c r="Y26" i="26"/>
  <c r="Z26" i="26" s="1"/>
  <c r="AC25" i="26" s="1"/>
  <c r="Y64" i="26"/>
  <c r="Z64" i="26" s="1"/>
  <c r="AC63" i="26" s="1"/>
  <c r="Y142" i="26"/>
  <c r="Z142" i="26" s="1"/>
  <c r="AC141" i="26" s="1"/>
  <c r="Y151" i="26"/>
  <c r="Z151" i="26" s="1"/>
  <c r="AC150" i="26" s="1"/>
  <c r="Y169" i="26"/>
  <c r="AA169" i="26" s="1"/>
  <c r="V186" i="26"/>
  <c r="W186" i="26" s="1"/>
  <c r="V8" i="26"/>
  <c r="Y40" i="26"/>
  <c r="Z40" i="26" s="1"/>
  <c r="AC39" i="26" s="1"/>
  <c r="Y25" i="26"/>
  <c r="V16" i="26"/>
  <c r="W16" i="26" s="1"/>
  <c r="Y34" i="26"/>
  <c r="Z34" i="26" s="1"/>
  <c r="AC33" i="26" s="1"/>
  <c r="Y129" i="26"/>
  <c r="Z129" i="26" s="1"/>
  <c r="AC128" i="26" s="1"/>
  <c r="Y164" i="26"/>
  <c r="Z164" i="26" s="1"/>
  <c r="AC163" i="26" s="1"/>
  <c r="Y156" i="26"/>
  <c r="Z156" i="26" s="1"/>
  <c r="AC155" i="26" s="1"/>
  <c r="Y27" i="26"/>
  <c r="Z27" i="26" s="1"/>
  <c r="AC26" i="26" s="1"/>
  <c r="Y81" i="26"/>
  <c r="Z81" i="26" s="1"/>
  <c r="AC80" i="26" s="1"/>
  <c r="Y114" i="26"/>
  <c r="Z114" i="26" s="1"/>
  <c r="AC113" i="26" s="1"/>
  <c r="Y144" i="26"/>
  <c r="Z144" i="26" s="1"/>
  <c r="AC143" i="26" s="1"/>
  <c r="Y152" i="26"/>
  <c r="Z152" i="26" s="1"/>
  <c r="AC151" i="26" s="1"/>
  <c r="Y157" i="26"/>
  <c r="Z157" i="26" s="1"/>
  <c r="AC156" i="26" s="1"/>
  <c r="W76" i="26"/>
  <c r="W154" i="26"/>
  <c r="Z25" i="26"/>
  <c r="AC24" i="26" s="1"/>
  <c r="AA25" i="26"/>
  <c r="W101" i="26"/>
  <c r="Y23" i="26"/>
  <c r="Z23" i="26" s="1"/>
  <c r="AC22" i="26" s="1"/>
  <c r="V23" i="26"/>
  <c r="Y14" i="26"/>
  <c r="Z14" i="26" s="1"/>
  <c r="AC13" i="26" s="1"/>
  <c r="V14" i="26"/>
  <c r="W61" i="26"/>
  <c r="W174" i="26"/>
  <c r="V5" i="26"/>
  <c r="Y5" i="26"/>
  <c r="Z5" i="26" s="1"/>
  <c r="AC4" i="26" s="1"/>
  <c r="W109" i="26"/>
  <c r="Y13" i="26"/>
  <c r="Z13" i="26" s="1"/>
  <c r="AC12" i="26" s="1"/>
  <c r="V13" i="26"/>
  <c r="W100" i="26"/>
  <c r="V6" i="26"/>
  <c r="W34" i="26"/>
  <c r="W65" i="26"/>
  <c r="V73" i="26"/>
  <c r="W84" i="26"/>
  <c r="V88" i="26"/>
  <c r="Y88" i="26"/>
  <c r="Z88" i="26" s="1"/>
  <c r="AC87" i="26" s="1"/>
  <c r="W92" i="26"/>
  <c r="AA97" i="26"/>
  <c r="W97" i="26"/>
  <c r="W108" i="26"/>
  <c r="W131" i="26"/>
  <c r="W161" i="26"/>
  <c r="V172" i="26"/>
  <c r="W187" i="26"/>
  <c r="V17" i="26"/>
  <c r="Y17" i="26"/>
  <c r="Z17" i="26" s="1"/>
  <c r="AC16" i="26" s="1"/>
  <c r="W26" i="26"/>
  <c r="AA26" i="26"/>
  <c r="V51" i="26"/>
  <c r="Y51" i="26"/>
  <c r="Z51" i="26" s="1"/>
  <c r="AC50" i="26" s="1"/>
  <c r="W93" i="26"/>
  <c r="W116" i="26"/>
  <c r="V120" i="26"/>
  <c r="Y120" i="26"/>
  <c r="Z120" i="26" s="1"/>
  <c r="AC119" i="26" s="1"/>
  <c r="W124" i="26"/>
  <c r="W129" i="26"/>
  <c r="W139" i="26"/>
  <c r="V4" i="26"/>
  <c r="Y4" i="26"/>
  <c r="Z4" i="26" s="1"/>
  <c r="V9" i="26"/>
  <c r="Y9" i="26"/>
  <c r="Z9" i="26" s="1"/>
  <c r="AC8" i="26" s="1"/>
  <c r="V35" i="26"/>
  <c r="Y35" i="26"/>
  <c r="Z35" i="26" s="1"/>
  <c r="AC34" i="26" s="1"/>
  <c r="W52" i="26"/>
  <c r="V56" i="26"/>
  <c r="Y56" i="26"/>
  <c r="Z56" i="26" s="1"/>
  <c r="AC55" i="26" s="1"/>
  <c r="W77" i="26"/>
  <c r="W81" i="26"/>
  <c r="W85" i="26"/>
  <c r="W89" i="26"/>
  <c r="W105" i="26"/>
  <c r="Y113" i="26"/>
  <c r="Z113" i="26" s="1"/>
  <c r="AC112" i="26" s="1"/>
  <c r="V113" i="26"/>
  <c r="W125" i="26"/>
  <c r="W135" i="26"/>
  <c r="Y140" i="26"/>
  <c r="Z140" i="26" s="1"/>
  <c r="AC139" i="26" s="1"/>
  <c r="V140" i="26"/>
  <c r="Y166" i="26"/>
  <c r="Z166" i="26" s="1"/>
  <c r="AC165" i="26" s="1"/>
  <c r="V166" i="26"/>
  <c r="W198" i="26"/>
  <c r="W24" i="26"/>
  <c r="W45" i="26"/>
  <c r="W117" i="26"/>
  <c r="W151" i="26"/>
  <c r="V15" i="26"/>
  <c r="Y24" i="26"/>
  <c r="Z24" i="26" s="1"/>
  <c r="AC23" i="26" s="1"/>
  <c r="W29" i="26"/>
  <c r="V39" i="26"/>
  <c r="Y39" i="26"/>
  <c r="Z39" i="26" s="1"/>
  <c r="AC38" i="26" s="1"/>
  <c r="W53" i="26"/>
  <c r="W78" i="26"/>
  <c r="W126" i="26"/>
  <c r="W141" i="26"/>
  <c r="AA156" i="26"/>
  <c r="W156" i="26"/>
  <c r="W159" i="26"/>
  <c r="W163" i="26"/>
  <c r="W12" i="26"/>
  <c r="W33" i="26"/>
  <c r="V90" i="26"/>
  <c r="W114" i="26"/>
  <c r="W168" i="26"/>
  <c r="W189" i="26"/>
  <c r="W8" i="26"/>
  <c r="AA8" i="26"/>
  <c r="Y22" i="26"/>
  <c r="Z22" i="26" s="1"/>
  <c r="AC21" i="26" s="1"/>
  <c r="V22" i="26"/>
  <c r="V31" i="26"/>
  <c r="Y31" i="26"/>
  <c r="Z31" i="26" s="1"/>
  <c r="AC30" i="26" s="1"/>
  <c r="V83" i="26"/>
  <c r="Y83" i="26"/>
  <c r="Z83" i="26" s="1"/>
  <c r="AC82" i="26" s="1"/>
  <c r="V107" i="26"/>
  <c r="Y107" i="26"/>
  <c r="Z107" i="26" s="1"/>
  <c r="AC106" i="26" s="1"/>
  <c r="V7" i="26"/>
  <c r="Y42" i="26"/>
  <c r="Z42" i="26" s="1"/>
  <c r="AC41" i="26" s="1"/>
  <c r="V42" i="26"/>
  <c r="W60" i="26"/>
  <c r="V66" i="26"/>
  <c r="W94" i="26"/>
  <c r="W199" i="26"/>
  <c r="W46" i="26"/>
  <c r="V71" i="26"/>
  <c r="Y71" i="26"/>
  <c r="Z71" i="26" s="1"/>
  <c r="AC70" i="26" s="1"/>
  <c r="W193" i="26"/>
  <c r="V21" i="26"/>
  <c r="Y21" i="26"/>
  <c r="Z21" i="26" s="1"/>
  <c r="AC20" i="26" s="1"/>
  <c r="W30" i="26"/>
  <c r="V36" i="26"/>
  <c r="W43" i="26"/>
  <c r="W27" i="26"/>
  <c r="Y43" i="26"/>
  <c r="Z43" i="26" s="1"/>
  <c r="AC42" i="26" s="1"/>
  <c r="V47" i="26"/>
  <c r="Y47" i="26"/>
  <c r="Z47" i="26" s="1"/>
  <c r="AC46" i="26" s="1"/>
  <c r="W68" i="26"/>
  <c r="V122" i="26"/>
  <c r="V133" i="26"/>
  <c r="W146" i="26"/>
  <c r="W149" i="26"/>
  <c r="W183" i="26"/>
  <c r="W48" i="26"/>
  <c r="V58" i="26"/>
  <c r="AA75" i="26"/>
  <c r="W80" i="26"/>
  <c r="V98" i="26"/>
  <c r="W191" i="26"/>
  <c r="V11" i="26"/>
  <c r="V20" i="26"/>
  <c r="W75" i="26"/>
  <c r="V121" i="26"/>
  <c r="W155" i="26"/>
  <c r="V50" i="26"/>
  <c r="V57" i="26"/>
  <c r="Y65" i="26"/>
  <c r="Z65" i="26" s="1"/>
  <c r="AC64" i="26" s="1"/>
  <c r="W72" i="26"/>
  <c r="Y75" i="26"/>
  <c r="Z75" i="26" s="1"/>
  <c r="AC74" i="26" s="1"/>
  <c r="V82" i="26"/>
  <c r="V106" i="26"/>
  <c r="Y115" i="26"/>
  <c r="Z115" i="26" s="1"/>
  <c r="AC114" i="26" s="1"/>
  <c r="Y132" i="26"/>
  <c r="Z132" i="26" s="1"/>
  <c r="AC131" i="26" s="1"/>
  <c r="V132" i="26"/>
  <c r="V134" i="26"/>
  <c r="V136" i="26"/>
  <c r="Y136" i="26"/>
  <c r="Z136" i="26" s="1"/>
  <c r="AC135" i="26" s="1"/>
  <c r="Y141" i="26"/>
  <c r="Z141" i="26" s="1"/>
  <c r="AC140" i="26" s="1"/>
  <c r="W176" i="26"/>
  <c r="W181" i="26"/>
  <c r="V63" i="26"/>
  <c r="Y63" i="26"/>
  <c r="Z63" i="26" s="1"/>
  <c r="AC62" i="26" s="1"/>
  <c r="V96" i="26"/>
  <c r="Y96" i="26"/>
  <c r="Z96" i="26" s="1"/>
  <c r="AC95" i="26" s="1"/>
  <c r="W157" i="26"/>
  <c r="W196" i="26"/>
  <c r="W138" i="26"/>
  <c r="W164" i="26"/>
  <c r="W188" i="26"/>
  <c r="Y32" i="26"/>
  <c r="Z32" i="26" s="1"/>
  <c r="AC31" i="26" s="1"/>
  <c r="V41" i="26"/>
  <c r="V55" i="26"/>
  <c r="Y55" i="26"/>
  <c r="Z55" i="26" s="1"/>
  <c r="AC54" i="26" s="1"/>
  <c r="Y80" i="26"/>
  <c r="Z80" i="26" s="1"/>
  <c r="AC79" i="26" s="1"/>
  <c r="V87" i="26"/>
  <c r="Y87" i="26"/>
  <c r="Z87" i="26" s="1"/>
  <c r="AC86" i="26" s="1"/>
  <c r="V104" i="26"/>
  <c r="Y104" i="26"/>
  <c r="Z104" i="26" s="1"/>
  <c r="AC103" i="26" s="1"/>
  <c r="V148" i="26"/>
  <c r="Y150" i="26"/>
  <c r="Z150" i="26" s="1"/>
  <c r="AC149" i="26" s="1"/>
  <c r="V150" i="26"/>
  <c r="W180" i="26"/>
  <c r="V28" i="26"/>
  <c r="V44" i="26"/>
  <c r="Y10" i="26"/>
  <c r="Y12" i="26"/>
  <c r="Z12" i="26" s="1"/>
  <c r="AC11" i="26" s="1"/>
  <c r="Y18" i="26"/>
  <c r="Y19" i="26"/>
  <c r="Z19" i="26" s="1"/>
  <c r="AC18" i="26" s="1"/>
  <c r="W67" i="26"/>
  <c r="Y72" i="26"/>
  <c r="Z72" i="26" s="1"/>
  <c r="AC71" i="26" s="1"/>
  <c r="V79" i="26"/>
  <c r="Y79" i="26"/>
  <c r="Z79" i="26" s="1"/>
  <c r="AC78" i="26" s="1"/>
  <c r="Y89" i="26"/>
  <c r="Z89" i="26" s="1"/>
  <c r="AC88" i="26" s="1"/>
  <c r="W91" i="26"/>
  <c r="V112" i="26"/>
  <c r="Y112" i="26"/>
  <c r="Z112" i="26" s="1"/>
  <c r="AC111" i="26" s="1"/>
  <c r="W123" i="26"/>
  <c r="V158" i="26"/>
  <c r="W167" i="26"/>
  <c r="W185" i="26"/>
  <c r="V128" i="26"/>
  <c r="Y128" i="26"/>
  <c r="Z128" i="26" s="1"/>
  <c r="AC127" i="26" s="1"/>
  <c r="W170" i="26"/>
  <c r="W194" i="26"/>
  <c r="Y48" i="26"/>
  <c r="Z48" i="26" s="1"/>
  <c r="AC47" i="26" s="1"/>
  <c r="V143" i="26"/>
  <c r="AA49" i="26"/>
  <c r="AA59" i="26"/>
  <c r="Y67" i="26"/>
  <c r="Z67" i="26" s="1"/>
  <c r="AC66" i="26" s="1"/>
  <c r="Y91" i="26"/>
  <c r="Z91" i="26" s="1"/>
  <c r="AC90" i="26" s="1"/>
  <c r="Y123" i="26"/>
  <c r="Z123" i="26" s="1"/>
  <c r="AC122" i="26" s="1"/>
  <c r="W153" i="26"/>
  <c r="V165" i="26"/>
  <c r="W171" i="26"/>
  <c r="Y185" i="26"/>
  <c r="Z185" i="26" s="1"/>
  <c r="AC184" i="26" s="1"/>
  <c r="W195" i="26"/>
  <c r="Y95" i="26"/>
  <c r="Y103" i="26"/>
  <c r="Y111" i="26"/>
  <c r="Y119" i="26"/>
  <c r="Y127" i="26"/>
  <c r="Y160" i="26"/>
  <c r="W173" i="26"/>
  <c r="W177" i="26"/>
  <c r="Y199" i="26"/>
  <c r="Z199" i="26" s="1"/>
  <c r="AC198" i="26" s="1"/>
  <c r="Y191" i="26"/>
  <c r="Z191" i="26" s="1"/>
  <c r="AC190" i="26" s="1"/>
  <c r="Y183" i="26"/>
  <c r="Z183" i="26" s="1"/>
  <c r="AC182" i="26" s="1"/>
  <c r="Y175" i="26"/>
  <c r="Z175" i="26" s="1"/>
  <c r="AC174" i="26" s="1"/>
  <c r="Y167" i="26"/>
  <c r="Z167" i="26" s="1"/>
  <c r="AC166" i="26" s="1"/>
  <c r="Y198" i="26"/>
  <c r="Z198" i="26" s="1"/>
  <c r="AC197" i="26" s="1"/>
  <c r="Y190" i="26"/>
  <c r="Z190" i="26" s="1"/>
  <c r="AC189" i="26" s="1"/>
  <c r="Y182" i="26"/>
  <c r="Z182" i="26" s="1"/>
  <c r="AC181" i="26" s="1"/>
  <c r="Y174" i="26"/>
  <c r="Z174" i="26" s="1"/>
  <c r="AC173" i="26" s="1"/>
  <c r="Y197" i="26"/>
  <c r="Z197" i="26" s="1"/>
  <c r="AC196" i="26" s="1"/>
  <c r="Y189" i="26"/>
  <c r="Z189" i="26" s="1"/>
  <c r="AC188" i="26" s="1"/>
  <c r="Y181" i="26"/>
  <c r="Z181" i="26" s="1"/>
  <c r="AC180" i="26" s="1"/>
  <c r="Y161" i="26"/>
  <c r="Z161" i="26" s="1"/>
  <c r="AC160" i="26" s="1"/>
  <c r="Y153" i="26"/>
  <c r="Z153" i="26" s="1"/>
  <c r="AC152" i="26" s="1"/>
  <c r="Y145" i="26"/>
  <c r="Y137" i="26"/>
  <c r="Y193" i="26"/>
  <c r="Z193" i="26" s="1"/>
  <c r="AC192" i="26" s="1"/>
  <c r="Y176" i="26"/>
  <c r="Z176" i="26" s="1"/>
  <c r="AC175" i="26" s="1"/>
  <c r="Y184" i="26"/>
  <c r="Y126" i="26"/>
  <c r="Z126" i="26" s="1"/>
  <c r="AC125" i="26" s="1"/>
  <c r="Y118" i="26"/>
  <c r="Y110" i="26"/>
  <c r="Y102" i="26"/>
  <c r="Z102" i="26" s="1"/>
  <c r="AC101" i="26" s="1"/>
  <c r="Y94" i="26"/>
  <c r="Z94" i="26" s="1"/>
  <c r="AC93" i="26" s="1"/>
  <c r="Y86" i="26"/>
  <c r="Y78" i="26"/>
  <c r="Z78" i="26" s="1"/>
  <c r="AC77" i="26" s="1"/>
  <c r="Y70" i="26"/>
  <c r="Z70" i="26" s="1"/>
  <c r="AC69" i="26" s="1"/>
  <c r="Y62" i="26"/>
  <c r="Y54" i="26"/>
  <c r="Y46" i="26"/>
  <c r="Z46" i="26" s="1"/>
  <c r="AC45" i="26" s="1"/>
  <c r="Y38" i="26"/>
  <c r="Z38" i="26" s="1"/>
  <c r="AC37" i="26" s="1"/>
  <c r="Y30" i="26"/>
  <c r="Z30" i="26" s="1"/>
  <c r="AC29" i="26" s="1"/>
  <c r="Y188" i="26"/>
  <c r="Z188" i="26" s="1"/>
  <c r="AC187" i="26" s="1"/>
  <c r="Y180" i="26"/>
  <c r="Z180" i="26" s="1"/>
  <c r="AC179" i="26" s="1"/>
  <c r="Y168" i="26"/>
  <c r="Z168" i="26" s="1"/>
  <c r="AC167" i="26" s="1"/>
  <c r="Y162" i="26"/>
  <c r="Z162" i="26" s="1"/>
  <c r="AC161" i="26" s="1"/>
  <c r="Y154" i="26"/>
  <c r="Z154" i="26" s="1"/>
  <c r="AC153" i="26" s="1"/>
  <c r="Y146" i="26"/>
  <c r="Z146" i="26" s="1"/>
  <c r="AC145" i="26" s="1"/>
  <c r="Y138" i="26"/>
  <c r="Z138" i="26" s="1"/>
  <c r="AC137" i="26" s="1"/>
  <c r="Y125" i="26"/>
  <c r="Z125" i="26" s="1"/>
  <c r="AC124" i="26" s="1"/>
  <c r="Y117" i="26"/>
  <c r="Z117" i="26" s="1"/>
  <c r="AC116" i="26" s="1"/>
  <c r="Y109" i="26"/>
  <c r="Z109" i="26" s="1"/>
  <c r="AC108" i="26" s="1"/>
  <c r="Y101" i="26"/>
  <c r="Z101" i="26" s="1"/>
  <c r="AC100" i="26" s="1"/>
  <c r="Y93" i="26"/>
  <c r="Z93" i="26" s="1"/>
  <c r="AC92" i="26" s="1"/>
  <c r="Y85" i="26"/>
  <c r="Z85" i="26" s="1"/>
  <c r="AC84" i="26" s="1"/>
  <c r="Y77" i="26"/>
  <c r="Z77" i="26" s="1"/>
  <c r="AC76" i="26" s="1"/>
  <c r="Y69" i="26"/>
  <c r="Z69" i="26" s="1"/>
  <c r="AC68" i="26" s="1"/>
  <c r="Y61" i="26"/>
  <c r="Z61" i="26" s="1"/>
  <c r="AC60" i="26" s="1"/>
  <c r="Y53" i="26"/>
  <c r="Z53" i="26" s="1"/>
  <c r="AC52" i="26" s="1"/>
  <c r="Y45" i="26"/>
  <c r="Z45" i="26" s="1"/>
  <c r="AC44" i="26" s="1"/>
  <c r="Y37" i="26"/>
  <c r="Y29" i="26"/>
  <c r="Z29" i="26" s="1"/>
  <c r="AC28" i="26" s="1"/>
  <c r="Y196" i="26"/>
  <c r="Z196" i="26" s="1"/>
  <c r="AC195" i="26" s="1"/>
  <c r="Y177" i="26"/>
  <c r="Z177" i="26" s="1"/>
  <c r="AC176" i="26" s="1"/>
  <c r="Y171" i="26"/>
  <c r="Z171" i="26" s="1"/>
  <c r="AC170" i="26" s="1"/>
  <c r="Y170" i="26"/>
  <c r="Z170" i="26" s="1"/>
  <c r="AC169" i="26" s="1"/>
  <c r="Y163" i="26"/>
  <c r="Z163" i="26" s="1"/>
  <c r="AC162" i="26" s="1"/>
  <c r="Y155" i="26"/>
  <c r="Z155" i="26" s="1"/>
  <c r="AC154" i="26" s="1"/>
  <c r="Y147" i="26"/>
  <c r="Z147" i="26" s="1"/>
  <c r="AC146" i="26" s="1"/>
  <c r="Y139" i="26"/>
  <c r="Z139" i="26" s="1"/>
  <c r="AC138" i="26" s="1"/>
  <c r="Y124" i="26"/>
  <c r="Z124" i="26" s="1"/>
  <c r="AC123" i="26" s="1"/>
  <c r="Y116" i="26"/>
  <c r="Z116" i="26" s="1"/>
  <c r="AC115" i="26" s="1"/>
  <c r="Y108" i="26"/>
  <c r="Z108" i="26" s="1"/>
  <c r="AC107" i="26" s="1"/>
  <c r="Y100" i="26"/>
  <c r="Z100" i="26" s="1"/>
  <c r="AC99" i="26" s="1"/>
  <c r="Y92" i="26"/>
  <c r="Z92" i="26" s="1"/>
  <c r="AC91" i="26" s="1"/>
  <c r="Y84" i="26"/>
  <c r="Z84" i="26" s="1"/>
  <c r="AC83" i="26" s="1"/>
  <c r="Y76" i="26"/>
  <c r="Z76" i="26" s="1"/>
  <c r="AC75" i="26" s="1"/>
  <c r="Y68" i="26"/>
  <c r="Z68" i="26" s="1"/>
  <c r="AC67" i="26" s="1"/>
  <c r="Y60" i="26"/>
  <c r="Z60" i="26" s="1"/>
  <c r="AC59" i="26" s="1"/>
  <c r="Y52" i="26"/>
  <c r="Z52" i="26" s="1"/>
  <c r="AC51" i="26" s="1"/>
  <c r="T252" i="25"/>
  <c r="U252" i="25" s="1"/>
  <c r="V252" i="25" s="1"/>
  <c r="U251" i="25"/>
  <c r="V251" i="25" s="1"/>
  <c r="T251" i="25"/>
  <c r="T250" i="25"/>
  <c r="U250" i="25" s="1"/>
  <c r="V250" i="25" s="1"/>
  <c r="T249" i="25"/>
  <c r="U249" i="25" s="1"/>
  <c r="V249" i="25" s="1"/>
  <c r="T248" i="25"/>
  <c r="U248" i="25" s="1"/>
  <c r="T247" i="25"/>
  <c r="U247" i="25" s="1"/>
  <c r="V247" i="25" s="1"/>
  <c r="U246" i="25"/>
  <c r="V246" i="25" s="1"/>
  <c r="T246" i="25"/>
  <c r="T245" i="25"/>
  <c r="U245" i="25" s="1"/>
  <c r="V245" i="25" s="1"/>
  <c r="T244" i="25"/>
  <c r="U244" i="25" s="1"/>
  <c r="V244" i="25" s="1"/>
  <c r="T243" i="25"/>
  <c r="U243" i="25" s="1"/>
  <c r="V243" i="25" s="1"/>
  <c r="W243" i="25" s="1"/>
  <c r="T242" i="25"/>
  <c r="U242" i="25" s="1"/>
  <c r="V242" i="25" s="1"/>
  <c r="T241" i="25"/>
  <c r="U241" i="25" s="1"/>
  <c r="U240" i="25"/>
  <c r="Y240" i="25" s="1"/>
  <c r="Z240" i="25" s="1"/>
  <c r="AC239" i="25" s="1"/>
  <c r="T240" i="25"/>
  <c r="V239" i="25"/>
  <c r="T239" i="25"/>
  <c r="U239" i="25" s="1"/>
  <c r="T238" i="25"/>
  <c r="U238" i="25" s="1"/>
  <c r="V238" i="25" s="1"/>
  <c r="T237" i="25"/>
  <c r="U237" i="25" s="1"/>
  <c r="Y237" i="25" s="1"/>
  <c r="Z237" i="25" s="1"/>
  <c r="AC236" i="25" s="1"/>
  <c r="U236" i="25"/>
  <c r="V236" i="25" s="1"/>
  <c r="T236" i="25"/>
  <c r="T235" i="25"/>
  <c r="U235" i="25" s="1"/>
  <c r="T234" i="25"/>
  <c r="U234" i="25" s="1"/>
  <c r="V234" i="25" s="1"/>
  <c r="U233" i="25"/>
  <c r="T233" i="25"/>
  <c r="U232" i="25"/>
  <c r="V232" i="25" s="1"/>
  <c r="T232" i="25"/>
  <c r="T231" i="25"/>
  <c r="U231" i="25" s="1"/>
  <c r="V231" i="25" s="1"/>
  <c r="W231" i="25" s="1"/>
  <c r="T230" i="25"/>
  <c r="U230" i="25" s="1"/>
  <c r="T229" i="25"/>
  <c r="U229" i="25" s="1"/>
  <c r="Y229" i="25" s="1"/>
  <c r="Z229" i="25" s="1"/>
  <c r="AC228" i="25" s="1"/>
  <c r="T228" i="25"/>
  <c r="U228" i="25" s="1"/>
  <c r="V228" i="25" s="1"/>
  <c r="U227" i="25"/>
  <c r="Y227" i="25" s="1"/>
  <c r="Z227" i="25" s="1"/>
  <c r="AC226" i="25" s="1"/>
  <c r="T227" i="25"/>
  <c r="T226" i="25"/>
  <c r="U226" i="25" s="1"/>
  <c r="V226" i="25" s="1"/>
  <c r="T225" i="25"/>
  <c r="U225" i="25" s="1"/>
  <c r="T224" i="25"/>
  <c r="U224" i="25" s="1"/>
  <c r="V223" i="25"/>
  <c r="W223" i="25" s="1"/>
  <c r="T223" i="25"/>
  <c r="U223" i="25" s="1"/>
  <c r="U222" i="25"/>
  <c r="T222" i="25"/>
  <c r="T221" i="25"/>
  <c r="U221" i="25" s="1"/>
  <c r="U220" i="25"/>
  <c r="V220" i="25" s="1"/>
  <c r="T220" i="25"/>
  <c r="T219" i="25"/>
  <c r="U219" i="25" s="1"/>
  <c r="T218" i="25"/>
  <c r="U218" i="25" s="1"/>
  <c r="V218" i="25" s="1"/>
  <c r="T217" i="25"/>
  <c r="U217" i="25" s="1"/>
  <c r="T216" i="25"/>
  <c r="U216" i="25" s="1"/>
  <c r="T215" i="25"/>
  <c r="U215" i="25" s="1"/>
  <c r="T214" i="25"/>
  <c r="U214" i="25" s="1"/>
  <c r="V214" i="25" s="1"/>
  <c r="W214" i="25" s="1"/>
  <c r="T213" i="25"/>
  <c r="U213" i="25" s="1"/>
  <c r="Y213" i="25" s="1"/>
  <c r="Z213" i="25" s="1"/>
  <c r="AC212" i="25" s="1"/>
  <c r="T212" i="25"/>
  <c r="U212" i="25" s="1"/>
  <c r="V212" i="25" s="1"/>
  <c r="W212" i="25" s="1"/>
  <c r="T211" i="25"/>
  <c r="U211" i="25" s="1"/>
  <c r="V211" i="25" s="1"/>
  <c r="W211" i="25" s="1"/>
  <c r="T210" i="25"/>
  <c r="U210" i="25" s="1"/>
  <c r="V210" i="25" s="1"/>
  <c r="T209" i="25"/>
  <c r="U209" i="25" s="1"/>
  <c r="T208" i="25"/>
  <c r="U208" i="25" s="1"/>
  <c r="Y208" i="25" s="1"/>
  <c r="Z208" i="25" s="1"/>
  <c r="AC207" i="25" s="1"/>
  <c r="T207" i="25"/>
  <c r="U207" i="25" s="1"/>
  <c r="U206" i="25"/>
  <c r="V206" i="25" s="1"/>
  <c r="W206" i="25" s="1"/>
  <c r="T206" i="25"/>
  <c r="V205" i="25"/>
  <c r="W205" i="25" s="1"/>
  <c r="T205" i="25"/>
  <c r="U205" i="25" s="1"/>
  <c r="Y205" i="25" s="1"/>
  <c r="T204" i="25"/>
  <c r="U204" i="25" s="1"/>
  <c r="V204" i="25" s="1"/>
  <c r="T203" i="25"/>
  <c r="U203" i="25" s="1"/>
  <c r="T202" i="25"/>
  <c r="U202" i="25" s="1"/>
  <c r="V202" i="25" s="1"/>
  <c r="T201" i="25"/>
  <c r="U201" i="25" s="1"/>
  <c r="Y201" i="25" s="1"/>
  <c r="Z201" i="25" s="1"/>
  <c r="AC200" i="25" s="1"/>
  <c r="U200" i="25"/>
  <c r="Y200" i="25" s="1"/>
  <c r="Z200" i="25" s="1"/>
  <c r="AC199" i="25" s="1"/>
  <c r="T200" i="25"/>
  <c r="T199" i="25"/>
  <c r="U199" i="25" s="1"/>
  <c r="Y199" i="25" s="1"/>
  <c r="Z199" i="25" s="1"/>
  <c r="AC198" i="25" s="1"/>
  <c r="T198" i="25"/>
  <c r="U198" i="25" s="1"/>
  <c r="T197" i="25"/>
  <c r="U197" i="25" s="1"/>
  <c r="Y197" i="25" s="1"/>
  <c r="Z197" i="25" s="1"/>
  <c r="AC196" i="25" s="1"/>
  <c r="T196" i="25"/>
  <c r="U196" i="25" s="1"/>
  <c r="U195" i="25"/>
  <c r="Y195" i="25" s="1"/>
  <c r="Z195" i="25" s="1"/>
  <c r="AC194" i="25" s="1"/>
  <c r="T195" i="25"/>
  <c r="T194" i="25"/>
  <c r="U194" i="25" s="1"/>
  <c r="T193" i="25"/>
  <c r="U193" i="25" s="1"/>
  <c r="V193" i="25" s="1"/>
  <c r="W193" i="25" s="1"/>
  <c r="T192" i="25"/>
  <c r="U192" i="25" s="1"/>
  <c r="V192" i="25" s="1"/>
  <c r="W192" i="25" s="1"/>
  <c r="T191" i="25"/>
  <c r="U191" i="25" s="1"/>
  <c r="T190" i="25"/>
  <c r="U190" i="25" s="1"/>
  <c r="T189" i="25"/>
  <c r="U189" i="25" s="1"/>
  <c r="U188" i="25"/>
  <c r="V188" i="25" s="1"/>
  <c r="T188" i="25"/>
  <c r="T187" i="25"/>
  <c r="U187" i="25" s="1"/>
  <c r="Y187" i="25" s="1"/>
  <c r="Z187" i="25" s="1"/>
  <c r="AC186" i="25" s="1"/>
  <c r="T186" i="25"/>
  <c r="U186" i="25" s="1"/>
  <c r="Y186" i="25" s="1"/>
  <c r="Z186" i="25" s="1"/>
  <c r="AC185" i="25" s="1"/>
  <c r="U185" i="25"/>
  <c r="V185" i="25" s="1"/>
  <c r="W185" i="25" s="1"/>
  <c r="T185" i="25"/>
  <c r="T184" i="25"/>
  <c r="U184" i="25" s="1"/>
  <c r="V184" i="25" s="1"/>
  <c r="W184" i="25" s="1"/>
  <c r="U183" i="25"/>
  <c r="T183" i="25"/>
  <c r="T182" i="25"/>
  <c r="U182" i="25" s="1"/>
  <c r="Y182" i="25" s="1"/>
  <c r="Z182" i="25" s="1"/>
  <c r="AC181" i="25" s="1"/>
  <c r="T181" i="25"/>
  <c r="U181" i="25" s="1"/>
  <c r="U180" i="25"/>
  <c r="T180" i="25"/>
  <c r="T179" i="25"/>
  <c r="U179" i="25" s="1"/>
  <c r="V179" i="25" s="1"/>
  <c r="W179" i="25" s="1"/>
  <c r="T178" i="25"/>
  <c r="U178" i="25" s="1"/>
  <c r="Y178" i="25" s="1"/>
  <c r="Z178" i="25" s="1"/>
  <c r="AC177" i="25" s="1"/>
  <c r="U177" i="25"/>
  <c r="V177" i="25" s="1"/>
  <c r="W177" i="25" s="1"/>
  <c r="T177" i="25"/>
  <c r="T176" i="25"/>
  <c r="U176" i="25" s="1"/>
  <c r="V176" i="25" s="1"/>
  <c r="W176" i="25" s="1"/>
  <c r="T175" i="25"/>
  <c r="U175" i="25" s="1"/>
  <c r="T174" i="25"/>
  <c r="U174" i="25" s="1"/>
  <c r="T173" i="25"/>
  <c r="U173" i="25" s="1"/>
  <c r="T172" i="25"/>
  <c r="U172" i="25" s="1"/>
  <c r="Y172" i="25" s="1"/>
  <c r="Z172" i="25" s="1"/>
  <c r="AC171" i="25" s="1"/>
  <c r="T171" i="25"/>
  <c r="U171" i="25" s="1"/>
  <c r="Y171" i="25" s="1"/>
  <c r="Z171" i="25" s="1"/>
  <c r="AC170" i="25" s="1"/>
  <c r="T170" i="25"/>
  <c r="U170" i="25" s="1"/>
  <c r="V170" i="25" s="1"/>
  <c r="U169" i="25"/>
  <c r="V169" i="25" s="1"/>
  <c r="T169" i="25"/>
  <c r="T168" i="25"/>
  <c r="U168" i="25" s="1"/>
  <c r="T167" i="25"/>
  <c r="U167" i="25" s="1"/>
  <c r="T166" i="25"/>
  <c r="U166" i="25" s="1"/>
  <c r="U165" i="25"/>
  <c r="Y165" i="25" s="1"/>
  <c r="Z165" i="25" s="1"/>
  <c r="AC164" i="25" s="1"/>
  <c r="T165" i="25"/>
  <c r="T164" i="25"/>
  <c r="U164" i="25" s="1"/>
  <c r="V164" i="25" s="1"/>
  <c r="W164" i="25" s="1"/>
  <c r="T163" i="25"/>
  <c r="U163" i="25" s="1"/>
  <c r="T162" i="25"/>
  <c r="U162" i="25" s="1"/>
  <c r="V162" i="25" s="1"/>
  <c r="U161" i="25"/>
  <c r="V161" i="25" s="1"/>
  <c r="W161" i="25" s="1"/>
  <c r="T161" i="25"/>
  <c r="T160" i="25"/>
  <c r="U160" i="25" s="1"/>
  <c r="T159" i="25"/>
  <c r="U159" i="25" s="1"/>
  <c r="T158" i="25"/>
  <c r="U158" i="25" s="1"/>
  <c r="T157" i="25"/>
  <c r="U157" i="25" s="1"/>
  <c r="T156" i="25"/>
  <c r="U156" i="25" s="1"/>
  <c r="Y156" i="25" s="1"/>
  <c r="Z156" i="25" s="1"/>
  <c r="AC155" i="25" s="1"/>
  <c r="U155" i="25"/>
  <c r="Y155" i="25" s="1"/>
  <c r="Z155" i="25" s="1"/>
  <c r="AC154" i="25" s="1"/>
  <c r="T155" i="25"/>
  <c r="T154" i="25"/>
  <c r="U154" i="25" s="1"/>
  <c r="Y154" i="25" s="1"/>
  <c r="Z154" i="25" s="1"/>
  <c r="AC153" i="25" s="1"/>
  <c r="T153" i="25"/>
  <c r="U153" i="25" s="1"/>
  <c r="T152" i="25"/>
  <c r="U152" i="25" s="1"/>
  <c r="V152" i="25" s="1"/>
  <c r="T151" i="25"/>
  <c r="U151" i="25" s="1"/>
  <c r="U150" i="25"/>
  <c r="T150" i="25"/>
  <c r="T149" i="25"/>
  <c r="U149" i="25" s="1"/>
  <c r="Y149" i="25" s="1"/>
  <c r="Z149" i="25" s="1"/>
  <c r="AC148" i="25" s="1"/>
  <c r="T148" i="25"/>
  <c r="U148" i="25" s="1"/>
  <c r="V148" i="25" s="1"/>
  <c r="W148" i="25" s="1"/>
  <c r="U147" i="25"/>
  <c r="V147" i="25" s="1"/>
  <c r="T147" i="25"/>
  <c r="T146" i="25"/>
  <c r="U146" i="25" s="1"/>
  <c r="T145" i="25"/>
  <c r="U145" i="25" s="1"/>
  <c r="T144" i="25"/>
  <c r="U144" i="25" s="1"/>
  <c r="T143" i="25"/>
  <c r="U143" i="25" s="1"/>
  <c r="T142" i="25"/>
  <c r="U142" i="25" s="1"/>
  <c r="V141" i="25"/>
  <c r="W141" i="25" s="1"/>
  <c r="T141" i="25"/>
  <c r="U141" i="25" s="1"/>
  <c r="Y141" i="25" s="1"/>
  <c r="T140" i="25"/>
  <c r="U140" i="25" s="1"/>
  <c r="V140" i="25" s="1"/>
  <c r="W140" i="25" s="1"/>
  <c r="U139" i="25"/>
  <c r="V139" i="25" s="1"/>
  <c r="T139" i="25"/>
  <c r="T138" i="25"/>
  <c r="U138" i="25" s="1"/>
  <c r="T137" i="25"/>
  <c r="U137" i="25" s="1"/>
  <c r="Y137" i="25" s="1"/>
  <c r="Z137" i="25" s="1"/>
  <c r="AC136" i="25" s="1"/>
  <c r="T136" i="25"/>
  <c r="U136" i="25" s="1"/>
  <c r="T135" i="25"/>
  <c r="U135" i="25" s="1"/>
  <c r="Y134" i="25"/>
  <c r="Z134" i="25" s="1"/>
  <c r="AC133" i="25" s="1"/>
  <c r="U134" i="25"/>
  <c r="V134" i="25" s="1"/>
  <c r="T134" i="25"/>
  <c r="T133" i="25"/>
  <c r="U133" i="25" s="1"/>
  <c r="Y133" i="25" s="1"/>
  <c r="T132" i="25"/>
  <c r="U132" i="25" s="1"/>
  <c r="V132" i="25" s="1"/>
  <c r="W132" i="25" s="1"/>
  <c r="U131" i="25"/>
  <c r="V131" i="25" s="1"/>
  <c r="T131" i="25"/>
  <c r="U130" i="25"/>
  <c r="Y130" i="25" s="1"/>
  <c r="Z130" i="25" s="1"/>
  <c r="AC129" i="25" s="1"/>
  <c r="T130" i="25"/>
  <c r="T129" i="25"/>
  <c r="U129" i="25" s="1"/>
  <c r="T128" i="25"/>
  <c r="U128" i="25" s="1"/>
  <c r="T127" i="25"/>
  <c r="U127" i="25" s="1"/>
  <c r="U126" i="25"/>
  <c r="V126" i="25" s="1"/>
  <c r="T126" i="25"/>
  <c r="T125" i="25"/>
  <c r="U125" i="25" s="1"/>
  <c r="Y125" i="25" s="1"/>
  <c r="T124" i="25"/>
  <c r="U124" i="25" s="1"/>
  <c r="T123" i="25"/>
  <c r="U123" i="25" s="1"/>
  <c r="V123" i="25" s="1"/>
  <c r="T122" i="25"/>
  <c r="U122" i="25" s="1"/>
  <c r="Y122" i="25" s="1"/>
  <c r="Z122" i="25" s="1"/>
  <c r="AC121" i="25" s="1"/>
  <c r="T121" i="25"/>
  <c r="U121" i="25" s="1"/>
  <c r="T120" i="25"/>
  <c r="U120" i="25" s="1"/>
  <c r="V120" i="25" s="1"/>
  <c r="T119" i="25"/>
  <c r="U119" i="25" s="1"/>
  <c r="T118" i="25"/>
  <c r="U118" i="25" s="1"/>
  <c r="T117" i="25"/>
  <c r="U117" i="25" s="1"/>
  <c r="Y117" i="25" s="1"/>
  <c r="T116" i="25"/>
  <c r="U116" i="25" s="1"/>
  <c r="V116" i="25" s="1"/>
  <c r="W116" i="25" s="1"/>
  <c r="T115" i="25"/>
  <c r="U115" i="25" s="1"/>
  <c r="Y115" i="25" s="1"/>
  <c r="Z115" i="25" s="1"/>
  <c r="AC114" i="25" s="1"/>
  <c r="T114" i="25"/>
  <c r="U114" i="25" s="1"/>
  <c r="Y114" i="25" s="1"/>
  <c r="Z114" i="25" s="1"/>
  <c r="AC113" i="25" s="1"/>
  <c r="T113" i="25"/>
  <c r="U113" i="25" s="1"/>
  <c r="Y113" i="25" s="1"/>
  <c r="Z113" i="25" s="1"/>
  <c r="AC112" i="25" s="1"/>
  <c r="T112" i="25"/>
  <c r="U112" i="25" s="1"/>
  <c r="V112" i="25" s="1"/>
  <c r="T111" i="25"/>
  <c r="U111" i="25" s="1"/>
  <c r="Y110" i="25"/>
  <c r="Z110" i="25" s="1"/>
  <c r="AC109" i="25" s="1"/>
  <c r="U110" i="25"/>
  <c r="V110" i="25" s="1"/>
  <c r="T110" i="25"/>
  <c r="T109" i="25"/>
  <c r="U109" i="25" s="1"/>
  <c r="V109" i="25" s="1"/>
  <c r="T108" i="25"/>
  <c r="U108" i="25" s="1"/>
  <c r="T107" i="25"/>
  <c r="U107" i="25" s="1"/>
  <c r="Y107" i="25" s="1"/>
  <c r="Z107" i="25" s="1"/>
  <c r="AC106" i="25" s="1"/>
  <c r="Y106" i="25"/>
  <c r="Z106" i="25" s="1"/>
  <c r="AC105" i="25" s="1"/>
  <c r="T106" i="25"/>
  <c r="U106" i="25" s="1"/>
  <c r="T105" i="25"/>
  <c r="U105" i="25" s="1"/>
  <c r="V105" i="25" s="1"/>
  <c r="T104" i="25"/>
  <c r="U104" i="25" s="1"/>
  <c r="Y104" i="25" s="1"/>
  <c r="Z104" i="25" s="1"/>
  <c r="AC103" i="25" s="1"/>
  <c r="Y103" i="25"/>
  <c r="Z103" i="25" s="1"/>
  <c r="AC102" i="25" s="1"/>
  <c r="T103" i="25"/>
  <c r="U103" i="25" s="1"/>
  <c r="V103" i="25" s="1"/>
  <c r="U102" i="25"/>
  <c r="Y102" i="25" s="1"/>
  <c r="Z102" i="25" s="1"/>
  <c r="AC101" i="25" s="1"/>
  <c r="T102" i="25"/>
  <c r="T101" i="25"/>
  <c r="U101" i="25" s="1"/>
  <c r="V101" i="25" s="1"/>
  <c r="Y100" i="25"/>
  <c r="Z100" i="25" s="1"/>
  <c r="AC99" i="25" s="1"/>
  <c r="W100" i="25"/>
  <c r="T100" i="25"/>
  <c r="U100" i="25" s="1"/>
  <c r="V100" i="25" s="1"/>
  <c r="T99" i="25"/>
  <c r="U99" i="25" s="1"/>
  <c r="Y99" i="25" s="1"/>
  <c r="Z99" i="25" s="1"/>
  <c r="AC98" i="25" s="1"/>
  <c r="T98" i="25"/>
  <c r="U98" i="25" s="1"/>
  <c r="Y98" i="25" s="1"/>
  <c r="Z98" i="25" s="1"/>
  <c r="AC97" i="25" s="1"/>
  <c r="T97" i="25"/>
  <c r="U97" i="25" s="1"/>
  <c r="T96" i="25"/>
  <c r="U96" i="25" s="1"/>
  <c r="Y96" i="25" s="1"/>
  <c r="Z96" i="25" s="1"/>
  <c r="AC95" i="25" s="1"/>
  <c r="T95" i="25"/>
  <c r="U95" i="25" s="1"/>
  <c r="V95" i="25" s="1"/>
  <c r="U94" i="25"/>
  <c r="Y94" i="25" s="1"/>
  <c r="Z94" i="25" s="1"/>
  <c r="AC93" i="25" s="1"/>
  <c r="T94" i="25"/>
  <c r="T93" i="25"/>
  <c r="U93" i="25" s="1"/>
  <c r="V93" i="25" s="1"/>
  <c r="T92" i="25"/>
  <c r="U92" i="25" s="1"/>
  <c r="V92" i="25" s="1"/>
  <c r="T91" i="25"/>
  <c r="U91" i="25" s="1"/>
  <c r="V91" i="25" s="1"/>
  <c r="T90" i="25"/>
  <c r="U90" i="25" s="1"/>
  <c r="Y90" i="25" s="1"/>
  <c r="Z90" i="25" s="1"/>
  <c r="AC89" i="25" s="1"/>
  <c r="W89" i="25"/>
  <c r="U89" i="25"/>
  <c r="V89" i="25" s="1"/>
  <c r="T89" i="25"/>
  <c r="T88" i="25"/>
  <c r="U88" i="25" s="1"/>
  <c r="T87" i="25"/>
  <c r="U87" i="25" s="1"/>
  <c r="T86" i="25"/>
  <c r="U86" i="25" s="1"/>
  <c r="T85" i="25"/>
  <c r="U85" i="25" s="1"/>
  <c r="Y85" i="25" s="1"/>
  <c r="Z85" i="25" s="1"/>
  <c r="AC84" i="25" s="1"/>
  <c r="T84" i="25"/>
  <c r="U84" i="25" s="1"/>
  <c r="U83" i="25"/>
  <c r="Y83" i="25" s="1"/>
  <c r="Z83" i="25" s="1"/>
  <c r="AC82" i="25" s="1"/>
  <c r="T83" i="25"/>
  <c r="T82" i="25"/>
  <c r="U82" i="25" s="1"/>
  <c r="Y82" i="25" s="1"/>
  <c r="Z82" i="25" s="1"/>
  <c r="AC81" i="25" s="1"/>
  <c r="T81" i="25"/>
  <c r="U81" i="25" s="1"/>
  <c r="V80" i="25"/>
  <c r="T80" i="25"/>
  <c r="U80" i="25" s="1"/>
  <c r="Y80" i="25" s="1"/>
  <c r="Z80" i="25" s="1"/>
  <c r="AC79" i="25" s="1"/>
  <c r="T79" i="25"/>
  <c r="U79" i="25" s="1"/>
  <c r="T78" i="25"/>
  <c r="U78" i="25" s="1"/>
  <c r="T77" i="25"/>
  <c r="U77" i="25" s="1"/>
  <c r="T76" i="25"/>
  <c r="U76" i="25" s="1"/>
  <c r="U75" i="25"/>
  <c r="V75" i="25" s="1"/>
  <c r="T75" i="25"/>
  <c r="T74" i="25"/>
  <c r="U74" i="25" s="1"/>
  <c r="Y74" i="25" s="1"/>
  <c r="Z74" i="25" s="1"/>
  <c r="AC73" i="25" s="1"/>
  <c r="T73" i="25"/>
  <c r="U73" i="25" s="1"/>
  <c r="T72" i="25"/>
  <c r="U72" i="25" s="1"/>
  <c r="T71" i="25"/>
  <c r="U71" i="25" s="1"/>
  <c r="T70" i="25"/>
  <c r="U70" i="25" s="1"/>
  <c r="V70" i="25" s="1"/>
  <c r="T69" i="25"/>
  <c r="U69" i="25" s="1"/>
  <c r="V69" i="25" s="1"/>
  <c r="T68" i="25"/>
  <c r="U68" i="25" s="1"/>
  <c r="V68" i="25" s="1"/>
  <c r="U67" i="25"/>
  <c r="V67" i="25" s="1"/>
  <c r="T67" i="25"/>
  <c r="T66" i="25"/>
  <c r="U66" i="25" s="1"/>
  <c r="Y66" i="25" s="1"/>
  <c r="Z66" i="25" s="1"/>
  <c r="AC65" i="25" s="1"/>
  <c r="T65" i="25"/>
  <c r="U65" i="25" s="1"/>
  <c r="T64" i="25"/>
  <c r="U64" i="25" s="1"/>
  <c r="T63" i="25"/>
  <c r="U63" i="25" s="1"/>
  <c r="T62" i="25"/>
  <c r="U62" i="25" s="1"/>
  <c r="V62" i="25" s="1"/>
  <c r="T61" i="25"/>
  <c r="U61" i="25" s="1"/>
  <c r="V61" i="25" s="1"/>
  <c r="T60" i="25"/>
  <c r="U60" i="25" s="1"/>
  <c r="V60" i="25" s="1"/>
  <c r="U59" i="25"/>
  <c r="V59" i="25" s="1"/>
  <c r="T59" i="25"/>
  <c r="T58" i="25"/>
  <c r="U58" i="25" s="1"/>
  <c r="Y58" i="25" s="1"/>
  <c r="Z58" i="25" s="1"/>
  <c r="AC57" i="25" s="1"/>
  <c r="T57" i="25"/>
  <c r="U57" i="25" s="1"/>
  <c r="T56" i="25"/>
  <c r="U56" i="25" s="1"/>
  <c r="T55" i="25"/>
  <c r="U55" i="25" s="1"/>
  <c r="T54" i="25"/>
  <c r="U54" i="25" s="1"/>
  <c r="V54" i="25" s="1"/>
  <c r="T53" i="25"/>
  <c r="U53" i="25" s="1"/>
  <c r="V53" i="25" s="1"/>
  <c r="T52" i="25"/>
  <c r="U52" i="25" s="1"/>
  <c r="V52" i="25" s="1"/>
  <c r="Y51" i="25"/>
  <c r="Z51" i="25" s="1"/>
  <c r="AC50" i="25" s="1"/>
  <c r="U51" i="25"/>
  <c r="V51" i="25" s="1"/>
  <c r="T51" i="25"/>
  <c r="T50" i="25"/>
  <c r="U50" i="25" s="1"/>
  <c r="Y50" i="25" s="1"/>
  <c r="Z50" i="25" s="1"/>
  <c r="AC49" i="25" s="1"/>
  <c r="T49" i="25"/>
  <c r="U49" i="25" s="1"/>
  <c r="T48" i="25"/>
  <c r="U48" i="25" s="1"/>
  <c r="T47" i="25"/>
  <c r="U47" i="25" s="1"/>
  <c r="T46" i="25"/>
  <c r="U46" i="25" s="1"/>
  <c r="V46" i="25" s="1"/>
  <c r="T45" i="25"/>
  <c r="U45" i="25" s="1"/>
  <c r="V45" i="25" s="1"/>
  <c r="T44" i="25"/>
  <c r="U44" i="25" s="1"/>
  <c r="Y44" i="25" s="1"/>
  <c r="Z44" i="25" s="1"/>
  <c r="AC43" i="25" s="1"/>
  <c r="T43" i="25"/>
  <c r="U43" i="25" s="1"/>
  <c r="T42" i="25"/>
  <c r="U42" i="25" s="1"/>
  <c r="T41" i="25"/>
  <c r="U41" i="25" s="1"/>
  <c r="U40" i="25"/>
  <c r="T40" i="25"/>
  <c r="U39" i="25"/>
  <c r="Y39" i="25" s="1"/>
  <c r="Z39" i="25" s="1"/>
  <c r="AC38" i="25" s="1"/>
  <c r="T39" i="25"/>
  <c r="T38" i="25"/>
  <c r="U38" i="25" s="1"/>
  <c r="T37" i="25"/>
  <c r="U37" i="25" s="1"/>
  <c r="V37" i="25" s="1"/>
  <c r="T36" i="25"/>
  <c r="U36" i="25" s="1"/>
  <c r="Y36" i="25" s="1"/>
  <c r="Z36" i="25" s="1"/>
  <c r="AC35" i="25" s="1"/>
  <c r="T35" i="25"/>
  <c r="U35" i="25" s="1"/>
  <c r="T34" i="25"/>
  <c r="U34" i="25" s="1"/>
  <c r="T33" i="25"/>
  <c r="U33" i="25" s="1"/>
  <c r="T32" i="25"/>
  <c r="U32" i="25" s="1"/>
  <c r="U31" i="25"/>
  <c r="V31" i="25" s="1"/>
  <c r="T31" i="25"/>
  <c r="T30" i="25"/>
  <c r="U30" i="25" s="1"/>
  <c r="T29" i="25"/>
  <c r="U29" i="25" s="1"/>
  <c r="V29" i="25" s="1"/>
  <c r="U28" i="25"/>
  <c r="Y28" i="25" s="1"/>
  <c r="Z28" i="25" s="1"/>
  <c r="AC27" i="25" s="1"/>
  <c r="T28" i="25"/>
  <c r="T27" i="25"/>
  <c r="U27" i="25" s="1"/>
  <c r="E27" i="25"/>
  <c r="T26" i="25"/>
  <c r="U26" i="25" s="1"/>
  <c r="T25" i="25"/>
  <c r="U25" i="25" s="1"/>
  <c r="Y24" i="25"/>
  <c r="Z24" i="25" s="1"/>
  <c r="AC23" i="25" s="1"/>
  <c r="V24" i="25"/>
  <c r="U24" i="25"/>
  <c r="T24" i="25"/>
  <c r="T23" i="25"/>
  <c r="U23" i="25" s="1"/>
  <c r="T22" i="25"/>
  <c r="U22" i="25" s="1"/>
  <c r="V22" i="25" s="1"/>
  <c r="E22" i="25"/>
  <c r="T21" i="25"/>
  <c r="U21" i="25" s="1"/>
  <c r="T20" i="25"/>
  <c r="U20" i="25" s="1"/>
  <c r="T19" i="25"/>
  <c r="U19" i="25" s="1"/>
  <c r="U18" i="25"/>
  <c r="T18" i="25"/>
  <c r="T17" i="25"/>
  <c r="U17" i="25" s="1"/>
  <c r="T16" i="25"/>
  <c r="U16" i="25" s="1"/>
  <c r="T15" i="25"/>
  <c r="U15" i="25" s="1"/>
  <c r="V15" i="25" s="1"/>
  <c r="U14" i="25"/>
  <c r="Y14" i="25" s="1"/>
  <c r="Z14" i="25" s="1"/>
  <c r="AC13" i="25" s="1"/>
  <c r="T14" i="25"/>
  <c r="T13" i="25"/>
  <c r="U13" i="25" s="1"/>
  <c r="T12" i="25"/>
  <c r="U12" i="25" s="1"/>
  <c r="T11" i="25"/>
  <c r="U11" i="25" s="1"/>
  <c r="T10" i="25"/>
  <c r="U10" i="25" s="1"/>
  <c r="T9" i="25"/>
  <c r="U9" i="25" s="1"/>
  <c r="Y8" i="25"/>
  <c r="Z8" i="25" s="1"/>
  <c r="AC7" i="25" s="1"/>
  <c r="T8" i="25"/>
  <c r="U8" i="25" s="1"/>
  <c r="V8" i="25" s="1"/>
  <c r="T7" i="25"/>
  <c r="U7" i="25" s="1"/>
  <c r="V7" i="25" s="1"/>
  <c r="U6" i="25"/>
  <c r="Y6" i="25" s="1"/>
  <c r="Z6" i="25" s="1"/>
  <c r="AC5" i="25" s="1"/>
  <c r="T6" i="25"/>
  <c r="T5" i="25"/>
  <c r="U5" i="25" s="1"/>
  <c r="T4" i="25"/>
  <c r="U4" i="25" s="1"/>
  <c r="X4" i="21"/>
  <c r="X4" i="22"/>
  <c r="X5" i="23"/>
  <c r="X6" i="23"/>
  <c r="X7" i="23"/>
  <c r="X8" i="23"/>
  <c r="X9" i="23"/>
  <c r="X10" i="23"/>
  <c r="X11" i="23"/>
  <c r="X12" i="23"/>
  <c r="X13" i="23"/>
  <c r="X14" i="23"/>
  <c r="X15" i="23"/>
  <c r="X16" i="23"/>
  <c r="X17" i="23"/>
  <c r="X18" i="23"/>
  <c r="X19" i="23"/>
  <c r="X20" i="23"/>
  <c r="X21" i="23"/>
  <c r="X22" i="23"/>
  <c r="X23" i="23"/>
  <c r="X24" i="23"/>
  <c r="X25" i="23"/>
  <c r="X26" i="23"/>
  <c r="X27" i="23"/>
  <c r="X28" i="23"/>
  <c r="X29" i="23"/>
  <c r="X30" i="23"/>
  <c r="X31" i="23"/>
  <c r="X32" i="23"/>
  <c r="X33" i="23"/>
  <c r="X34" i="23"/>
  <c r="X35" i="23"/>
  <c r="X36" i="23"/>
  <c r="X37" i="23"/>
  <c r="X38" i="23"/>
  <c r="X39" i="23"/>
  <c r="X40" i="23"/>
  <c r="X41" i="23"/>
  <c r="X42" i="23"/>
  <c r="X43" i="23"/>
  <c r="X44" i="23"/>
  <c r="X45" i="23"/>
  <c r="X46" i="23"/>
  <c r="X47" i="23"/>
  <c r="X48" i="23"/>
  <c r="X49" i="23"/>
  <c r="X50" i="23"/>
  <c r="X51" i="23"/>
  <c r="X52" i="23"/>
  <c r="X53" i="23"/>
  <c r="X54" i="23"/>
  <c r="X55" i="23"/>
  <c r="X56" i="23"/>
  <c r="X57" i="23"/>
  <c r="X58" i="23"/>
  <c r="X59" i="23"/>
  <c r="X60" i="23"/>
  <c r="X61" i="23"/>
  <c r="X62" i="23"/>
  <c r="X63" i="23"/>
  <c r="X64" i="23"/>
  <c r="X65" i="23"/>
  <c r="X66" i="23"/>
  <c r="X67" i="23"/>
  <c r="X68" i="23"/>
  <c r="X69" i="23"/>
  <c r="X70" i="23"/>
  <c r="X71" i="23"/>
  <c r="X72" i="23"/>
  <c r="X73" i="23"/>
  <c r="X74" i="23"/>
  <c r="X75" i="23"/>
  <c r="X76" i="23"/>
  <c r="X77" i="23"/>
  <c r="X78" i="23"/>
  <c r="X79" i="23"/>
  <c r="X80" i="23"/>
  <c r="X81" i="23"/>
  <c r="X82" i="23"/>
  <c r="X83" i="23"/>
  <c r="X84" i="23"/>
  <c r="X85" i="23"/>
  <c r="X86" i="23"/>
  <c r="X87" i="23"/>
  <c r="X88" i="23"/>
  <c r="X89" i="23"/>
  <c r="X90" i="23"/>
  <c r="X91" i="23"/>
  <c r="X92" i="23"/>
  <c r="X93" i="23"/>
  <c r="X94" i="23"/>
  <c r="X95" i="23"/>
  <c r="X96" i="23"/>
  <c r="X97" i="23"/>
  <c r="X98" i="23"/>
  <c r="X99" i="23"/>
  <c r="X100" i="23"/>
  <c r="X101" i="23"/>
  <c r="X102" i="23"/>
  <c r="X103" i="23"/>
  <c r="X104" i="23"/>
  <c r="X105" i="23"/>
  <c r="X106" i="23"/>
  <c r="X107" i="23"/>
  <c r="X108" i="23"/>
  <c r="X109" i="23"/>
  <c r="X110" i="23"/>
  <c r="X111" i="23"/>
  <c r="X112" i="23"/>
  <c r="X113" i="23"/>
  <c r="X114" i="23"/>
  <c r="X115" i="23"/>
  <c r="X116" i="23"/>
  <c r="X117" i="23"/>
  <c r="X118" i="23"/>
  <c r="X119" i="23"/>
  <c r="X120" i="23"/>
  <c r="X121" i="23"/>
  <c r="X122" i="23"/>
  <c r="X123" i="23"/>
  <c r="X124" i="23"/>
  <c r="X125" i="23"/>
  <c r="X126" i="23"/>
  <c r="X127" i="23"/>
  <c r="X128" i="23"/>
  <c r="X129" i="23"/>
  <c r="X130" i="23"/>
  <c r="X131" i="23"/>
  <c r="X132" i="23"/>
  <c r="X133" i="23"/>
  <c r="X134" i="23"/>
  <c r="X135" i="23"/>
  <c r="X136" i="23"/>
  <c r="X137" i="23"/>
  <c r="X138" i="23"/>
  <c r="X139" i="23"/>
  <c r="X140" i="23"/>
  <c r="X141" i="23"/>
  <c r="X142" i="23"/>
  <c r="X143" i="23"/>
  <c r="X144" i="23"/>
  <c r="X145" i="23"/>
  <c r="X146" i="23"/>
  <c r="X147" i="23"/>
  <c r="X148" i="23"/>
  <c r="X149" i="23"/>
  <c r="X150" i="23"/>
  <c r="X151" i="23"/>
  <c r="X152" i="23"/>
  <c r="X153" i="23"/>
  <c r="X154" i="23"/>
  <c r="X155" i="23"/>
  <c r="X156" i="23"/>
  <c r="X157" i="23"/>
  <c r="X158" i="23"/>
  <c r="X159" i="23"/>
  <c r="X160" i="23"/>
  <c r="X161" i="23"/>
  <c r="X162" i="23"/>
  <c r="X163" i="23"/>
  <c r="X164" i="23"/>
  <c r="X165" i="23"/>
  <c r="X166" i="23"/>
  <c r="X167" i="23"/>
  <c r="X168" i="23"/>
  <c r="X169" i="23"/>
  <c r="X170" i="23"/>
  <c r="X171" i="23"/>
  <c r="X172" i="23"/>
  <c r="X173" i="23"/>
  <c r="X174" i="23"/>
  <c r="X175" i="23"/>
  <c r="X176" i="23"/>
  <c r="X177" i="23"/>
  <c r="X178" i="23"/>
  <c r="X179" i="23"/>
  <c r="X180" i="23"/>
  <c r="X181" i="23"/>
  <c r="X182" i="23"/>
  <c r="X183" i="23"/>
  <c r="X184" i="23"/>
  <c r="X185" i="23"/>
  <c r="X186" i="23"/>
  <c r="X187" i="23"/>
  <c r="X188" i="23"/>
  <c r="X189" i="23"/>
  <c r="X190" i="23"/>
  <c r="X191" i="23"/>
  <c r="X192" i="23"/>
  <c r="X193" i="23"/>
  <c r="X194" i="23"/>
  <c r="X195" i="23"/>
  <c r="X196" i="23"/>
  <c r="X197" i="23"/>
  <c r="X198" i="23"/>
  <c r="X199" i="23"/>
  <c r="X200" i="23"/>
  <c r="X201" i="23"/>
  <c r="X202" i="23"/>
  <c r="X203" i="23"/>
  <c r="X204" i="23"/>
  <c r="X205" i="23"/>
  <c r="X206" i="23"/>
  <c r="X207" i="23"/>
  <c r="X208" i="23"/>
  <c r="X209" i="23"/>
  <c r="X210" i="23"/>
  <c r="X211" i="23"/>
  <c r="X212" i="23"/>
  <c r="X213" i="23"/>
  <c r="X214" i="23"/>
  <c r="X215" i="23"/>
  <c r="X216" i="23"/>
  <c r="X4" i="23"/>
  <c r="X5" i="24"/>
  <c r="X6" i="24"/>
  <c r="X7" i="24"/>
  <c r="X8" i="24"/>
  <c r="X9" i="24"/>
  <c r="X10" i="24"/>
  <c r="X11" i="24"/>
  <c r="X12" i="24"/>
  <c r="X13" i="24"/>
  <c r="X14" i="24"/>
  <c r="X15" i="24"/>
  <c r="X16" i="24"/>
  <c r="X17" i="24"/>
  <c r="X18" i="24"/>
  <c r="X19" i="24"/>
  <c r="X20" i="24"/>
  <c r="X21" i="24"/>
  <c r="X22" i="24"/>
  <c r="X23" i="24"/>
  <c r="X24" i="24"/>
  <c r="X25" i="24"/>
  <c r="X26" i="24"/>
  <c r="X27" i="24"/>
  <c r="X28" i="24"/>
  <c r="X29" i="24"/>
  <c r="X30" i="24"/>
  <c r="X31" i="24"/>
  <c r="X32" i="24"/>
  <c r="X33" i="24"/>
  <c r="X34" i="24"/>
  <c r="X35" i="24"/>
  <c r="X36" i="24"/>
  <c r="X37" i="24"/>
  <c r="X38" i="24"/>
  <c r="X39" i="24"/>
  <c r="X40" i="24"/>
  <c r="X41" i="24"/>
  <c r="X42" i="24"/>
  <c r="X43" i="24"/>
  <c r="X44" i="24"/>
  <c r="X45" i="24"/>
  <c r="X46" i="24"/>
  <c r="X47" i="24"/>
  <c r="X48" i="24"/>
  <c r="X49" i="24"/>
  <c r="X50" i="24"/>
  <c r="X51" i="24"/>
  <c r="X52" i="24"/>
  <c r="X53" i="24"/>
  <c r="X54" i="24"/>
  <c r="X55" i="24"/>
  <c r="X56" i="24"/>
  <c r="X57" i="24"/>
  <c r="X58" i="24"/>
  <c r="X59" i="24"/>
  <c r="X60" i="24"/>
  <c r="X61" i="24"/>
  <c r="X62" i="24"/>
  <c r="X63" i="24"/>
  <c r="X64" i="24"/>
  <c r="X65" i="24"/>
  <c r="X66" i="24"/>
  <c r="X67" i="24"/>
  <c r="X68" i="24"/>
  <c r="X69" i="24"/>
  <c r="X70" i="24"/>
  <c r="X71" i="24"/>
  <c r="X72" i="24"/>
  <c r="X73" i="24"/>
  <c r="X74" i="24"/>
  <c r="X75" i="24"/>
  <c r="X76" i="24"/>
  <c r="X77" i="24"/>
  <c r="X78" i="24"/>
  <c r="X79" i="24"/>
  <c r="X80" i="24"/>
  <c r="X81" i="24"/>
  <c r="X82" i="24"/>
  <c r="X83" i="24"/>
  <c r="X84" i="24"/>
  <c r="X85" i="24"/>
  <c r="X86" i="24"/>
  <c r="X87" i="24"/>
  <c r="X88" i="24"/>
  <c r="X89" i="24"/>
  <c r="X90" i="24"/>
  <c r="X91" i="24"/>
  <c r="X92" i="24"/>
  <c r="X93" i="24"/>
  <c r="X94" i="24"/>
  <c r="X95" i="24"/>
  <c r="X96" i="24"/>
  <c r="X97" i="24"/>
  <c r="X98" i="24"/>
  <c r="X99" i="24"/>
  <c r="X100" i="24"/>
  <c r="X101" i="24"/>
  <c r="X102" i="24"/>
  <c r="X103" i="24"/>
  <c r="X104" i="24"/>
  <c r="X105" i="24"/>
  <c r="X106" i="24"/>
  <c r="X107" i="24"/>
  <c r="X108" i="24"/>
  <c r="X109" i="24"/>
  <c r="X110" i="24"/>
  <c r="X111" i="24"/>
  <c r="X112" i="24"/>
  <c r="X113" i="24"/>
  <c r="X114" i="24"/>
  <c r="X115" i="24"/>
  <c r="X116" i="24"/>
  <c r="X117" i="24"/>
  <c r="X118" i="24"/>
  <c r="X119" i="24"/>
  <c r="X120" i="24"/>
  <c r="X121" i="24"/>
  <c r="X122" i="24"/>
  <c r="X123" i="24"/>
  <c r="X124" i="24"/>
  <c r="X125" i="24"/>
  <c r="X126" i="24"/>
  <c r="X127" i="24"/>
  <c r="X128" i="24"/>
  <c r="X129" i="24"/>
  <c r="X130" i="24"/>
  <c r="X131" i="24"/>
  <c r="X132" i="24"/>
  <c r="X133" i="24"/>
  <c r="X134" i="24"/>
  <c r="X135" i="24"/>
  <c r="X136" i="24"/>
  <c r="X137" i="24"/>
  <c r="X138" i="24"/>
  <c r="X139" i="24"/>
  <c r="X140" i="24"/>
  <c r="X141" i="24"/>
  <c r="X142" i="24"/>
  <c r="X143" i="24"/>
  <c r="X144" i="24"/>
  <c r="X145" i="24"/>
  <c r="X146" i="24"/>
  <c r="X147" i="24"/>
  <c r="X148" i="24"/>
  <c r="X149" i="24"/>
  <c r="X150" i="24"/>
  <c r="X151" i="24"/>
  <c r="X152" i="24"/>
  <c r="X153" i="24"/>
  <c r="X154" i="24"/>
  <c r="X155" i="24"/>
  <c r="X156" i="24"/>
  <c r="X157" i="24"/>
  <c r="X158" i="24"/>
  <c r="X159" i="24"/>
  <c r="X160" i="24"/>
  <c r="X161" i="24"/>
  <c r="X162" i="24"/>
  <c r="X163" i="24"/>
  <c r="X164" i="24"/>
  <c r="X165" i="24"/>
  <c r="X166" i="24"/>
  <c r="X167" i="24"/>
  <c r="X168" i="24"/>
  <c r="X169" i="24"/>
  <c r="X170" i="24"/>
  <c r="X171" i="24"/>
  <c r="X172" i="24"/>
  <c r="X173" i="24"/>
  <c r="X174" i="24"/>
  <c r="X175" i="24"/>
  <c r="X176" i="24"/>
  <c r="X177" i="24"/>
  <c r="X178" i="24"/>
  <c r="X179" i="24"/>
  <c r="X180" i="24"/>
  <c r="X181" i="24"/>
  <c r="X182" i="24"/>
  <c r="X183" i="24"/>
  <c r="X184" i="24"/>
  <c r="X185" i="24"/>
  <c r="X186" i="24"/>
  <c r="X187" i="24"/>
  <c r="X188" i="24"/>
  <c r="X189" i="24"/>
  <c r="X190" i="24"/>
  <c r="X191" i="24"/>
  <c r="X192" i="24"/>
  <c r="X193" i="24"/>
  <c r="X194" i="24"/>
  <c r="X195" i="24"/>
  <c r="X196" i="24"/>
  <c r="X197" i="24"/>
  <c r="X198" i="24"/>
  <c r="X199" i="24"/>
  <c r="X200" i="24"/>
  <c r="X201" i="24"/>
  <c r="X202" i="24"/>
  <c r="X203" i="24"/>
  <c r="X204" i="24"/>
  <c r="X205" i="24"/>
  <c r="X206" i="24"/>
  <c r="X207" i="24"/>
  <c r="X208" i="24"/>
  <c r="X209" i="24"/>
  <c r="X210" i="24"/>
  <c r="X211" i="24"/>
  <c r="X212" i="24"/>
  <c r="X213" i="24"/>
  <c r="X214" i="24"/>
  <c r="X215" i="24"/>
  <c r="X216" i="24"/>
  <c r="X217" i="24"/>
  <c r="X218" i="24"/>
  <c r="X219" i="24"/>
  <c r="X220" i="24"/>
  <c r="X221" i="24"/>
  <c r="X222" i="24"/>
  <c r="X223" i="24"/>
  <c r="X224" i="24"/>
  <c r="X225" i="24"/>
  <c r="X226" i="24"/>
  <c r="X227" i="24"/>
  <c r="X228" i="24"/>
  <c r="X229" i="24"/>
  <c r="X230" i="24"/>
  <c r="X231" i="24"/>
  <c r="X232" i="24"/>
  <c r="X233" i="24"/>
  <c r="X234" i="24"/>
  <c r="X235" i="24"/>
  <c r="X236" i="24"/>
  <c r="X237" i="24"/>
  <c r="X238" i="24"/>
  <c r="X239" i="24"/>
  <c r="X240" i="24"/>
  <c r="X241" i="24"/>
  <c r="X242" i="24"/>
  <c r="X243" i="24"/>
  <c r="X244" i="24"/>
  <c r="X245" i="24"/>
  <c r="X246" i="24"/>
  <c r="X247" i="24"/>
  <c r="X248" i="24"/>
  <c r="X249" i="24"/>
  <c r="X250" i="24"/>
  <c r="X251" i="24"/>
  <c r="X252" i="24"/>
  <c r="X253" i="24"/>
  <c r="X254" i="24"/>
  <c r="X255" i="24"/>
  <c r="X256" i="24"/>
  <c r="X257" i="24"/>
  <c r="X258" i="24"/>
  <c r="X259" i="24"/>
  <c r="X260" i="24"/>
  <c r="X261" i="24"/>
  <c r="X262" i="24"/>
  <c r="X263" i="24"/>
  <c r="X264" i="24"/>
  <c r="X265" i="24"/>
  <c r="X266" i="24"/>
  <c r="X267" i="24"/>
  <c r="X268" i="24"/>
  <c r="X269" i="24"/>
  <c r="X270" i="24"/>
  <c r="X271" i="24"/>
  <c r="X272" i="24"/>
  <c r="X273" i="24"/>
  <c r="X274" i="24"/>
  <c r="X275" i="24"/>
  <c r="X276" i="24"/>
  <c r="X277" i="24"/>
  <c r="X278" i="24"/>
  <c r="X279" i="24"/>
  <c r="X280" i="24"/>
  <c r="X281" i="24"/>
  <c r="X282" i="24"/>
  <c r="X4" i="24"/>
  <c r="AB4" i="24" a="1"/>
  <c r="AB4" i="24" s="1"/>
  <c r="T217" i="24"/>
  <c r="U217" i="24" s="1"/>
  <c r="T218" i="24"/>
  <c r="U218" i="24" s="1"/>
  <c r="T219" i="24"/>
  <c r="U219" i="24" s="1"/>
  <c r="T220" i="24"/>
  <c r="U220" i="24" s="1"/>
  <c r="T221" i="24"/>
  <c r="U221" i="24" s="1"/>
  <c r="T222" i="24"/>
  <c r="U222" i="24" s="1"/>
  <c r="T223" i="24"/>
  <c r="U223" i="24" s="1"/>
  <c r="T224" i="24"/>
  <c r="U224" i="24" s="1"/>
  <c r="T225" i="24"/>
  <c r="U225" i="24" s="1"/>
  <c r="T226" i="24"/>
  <c r="U226" i="24" s="1"/>
  <c r="T227" i="24"/>
  <c r="U227" i="24" s="1"/>
  <c r="T228" i="24"/>
  <c r="U228" i="24" s="1"/>
  <c r="T229" i="24"/>
  <c r="U229" i="24" s="1"/>
  <c r="T230" i="24"/>
  <c r="U230" i="24" s="1"/>
  <c r="T231" i="24"/>
  <c r="U231" i="24" s="1"/>
  <c r="T232" i="24"/>
  <c r="U232" i="24" s="1"/>
  <c r="T233" i="24"/>
  <c r="U233" i="24" s="1"/>
  <c r="T234" i="24"/>
  <c r="U234" i="24" s="1"/>
  <c r="T235" i="24"/>
  <c r="U235" i="24" s="1"/>
  <c r="T236" i="24"/>
  <c r="U236" i="24" s="1"/>
  <c r="T237" i="24"/>
  <c r="U237" i="24" s="1"/>
  <c r="T238" i="24"/>
  <c r="U238" i="24" s="1"/>
  <c r="T239" i="24"/>
  <c r="U239" i="24" s="1"/>
  <c r="T240" i="24"/>
  <c r="U240" i="24" s="1"/>
  <c r="T241" i="24"/>
  <c r="U241" i="24" s="1"/>
  <c r="T242" i="24"/>
  <c r="U242" i="24" s="1"/>
  <c r="T243" i="24"/>
  <c r="U243" i="24" s="1"/>
  <c r="T244" i="24"/>
  <c r="U244" i="24" s="1"/>
  <c r="T245" i="24"/>
  <c r="U245" i="24" s="1"/>
  <c r="T246" i="24"/>
  <c r="U246" i="24" s="1"/>
  <c r="T247" i="24"/>
  <c r="U247" i="24" s="1"/>
  <c r="T248" i="24"/>
  <c r="U248" i="24" s="1"/>
  <c r="T249" i="24"/>
  <c r="U249" i="24" s="1"/>
  <c r="T250" i="24"/>
  <c r="U250" i="24" s="1"/>
  <c r="T251" i="24"/>
  <c r="U251" i="24" s="1"/>
  <c r="T252" i="24"/>
  <c r="U252" i="24" s="1"/>
  <c r="T253" i="24"/>
  <c r="U253" i="24" s="1"/>
  <c r="T254" i="24"/>
  <c r="U254" i="24" s="1"/>
  <c r="T255" i="24"/>
  <c r="U255" i="24" s="1"/>
  <c r="T256" i="24"/>
  <c r="U256" i="24" s="1"/>
  <c r="T257" i="24"/>
  <c r="U257" i="24" s="1"/>
  <c r="T258" i="24"/>
  <c r="U258" i="24" s="1"/>
  <c r="T259" i="24"/>
  <c r="U259" i="24" s="1"/>
  <c r="T260" i="24"/>
  <c r="U260" i="24" s="1"/>
  <c r="T261" i="24"/>
  <c r="U261" i="24" s="1"/>
  <c r="T262" i="24"/>
  <c r="U262" i="24" s="1"/>
  <c r="T263" i="24"/>
  <c r="U263" i="24" s="1"/>
  <c r="T264" i="24"/>
  <c r="U264" i="24" s="1"/>
  <c r="T265" i="24"/>
  <c r="U265" i="24" s="1"/>
  <c r="T266" i="24"/>
  <c r="U266" i="24" s="1"/>
  <c r="T267" i="24"/>
  <c r="U267" i="24" s="1"/>
  <c r="T268" i="24"/>
  <c r="U268" i="24" s="1"/>
  <c r="T269" i="24"/>
  <c r="U269" i="24" s="1"/>
  <c r="T270" i="24"/>
  <c r="U270" i="24" s="1"/>
  <c r="T271" i="24"/>
  <c r="U271" i="24" s="1"/>
  <c r="T272" i="24"/>
  <c r="U272" i="24" s="1"/>
  <c r="T273" i="24"/>
  <c r="U273" i="24" s="1"/>
  <c r="T274" i="24"/>
  <c r="U274" i="24" s="1"/>
  <c r="T275" i="24"/>
  <c r="U275" i="24" s="1"/>
  <c r="T276" i="24"/>
  <c r="U276" i="24" s="1"/>
  <c r="T277" i="24"/>
  <c r="U277" i="24" s="1"/>
  <c r="T278" i="24"/>
  <c r="U278" i="24" s="1"/>
  <c r="T279" i="24"/>
  <c r="U279" i="24" s="1"/>
  <c r="T280" i="24"/>
  <c r="U280" i="24" s="1"/>
  <c r="T281" i="24"/>
  <c r="U281" i="24" s="1"/>
  <c r="T282" i="24"/>
  <c r="U282" i="24" s="1"/>
  <c r="AA194" i="26" l="1"/>
  <c r="AA193" i="26"/>
  <c r="AA181" i="26"/>
  <c r="AA195" i="26"/>
  <c r="AA27" i="26"/>
  <c r="AA171" i="26"/>
  <c r="AA91" i="26"/>
  <c r="Z192" i="26"/>
  <c r="AC191" i="26" s="1"/>
  <c r="AA153" i="26"/>
  <c r="AA164" i="26"/>
  <c r="AA189" i="26"/>
  <c r="AA186" i="26"/>
  <c r="AA99" i="26"/>
  <c r="AA152" i="26"/>
  <c r="AA34" i="26"/>
  <c r="AA78" i="26"/>
  <c r="AA138" i="26"/>
  <c r="AA147" i="26"/>
  <c r="AA139" i="26"/>
  <c r="AA117" i="26"/>
  <c r="Z169" i="26"/>
  <c r="AC168" i="26" s="1"/>
  <c r="AA48" i="26"/>
  <c r="AA161" i="26"/>
  <c r="AA109" i="26"/>
  <c r="AA131" i="26"/>
  <c r="AA124" i="26"/>
  <c r="AA64" i="26"/>
  <c r="AA157" i="26"/>
  <c r="AA176" i="26"/>
  <c r="AA144" i="26"/>
  <c r="AA80" i="26"/>
  <c r="AA146" i="26"/>
  <c r="AA142" i="26"/>
  <c r="AA114" i="26"/>
  <c r="AA179" i="26"/>
  <c r="AA32" i="26"/>
  <c r="AA130" i="26"/>
  <c r="AA135" i="26"/>
  <c r="AA81" i="26"/>
  <c r="AA199" i="26"/>
  <c r="AA65" i="26"/>
  <c r="AA151" i="26"/>
  <c r="AA115" i="26"/>
  <c r="AA16" i="26"/>
  <c r="AA126" i="26"/>
  <c r="AA198" i="26"/>
  <c r="AA125" i="26"/>
  <c r="AA77" i="26"/>
  <c r="AA40" i="26"/>
  <c r="AA101" i="26"/>
  <c r="AA173" i="26"/>
  <c r="AA74" i="26"/>
  <c r="AA185" i="26"/>
  <c r="W178" i="26"/>
  <c r="AA129" i="26"/>
  <c r="AA61" i="26"/>
  <c r="AA165" i="26"/>
  <c r="W165" i="26"/>
  <c r="AA150" i="26"/>
  <c r="W150" i="26"/>
  <c r="AA42" i="26"/>
  <c r="W42" i="26"/>
  <c r="W39" i="26"/>
  <c r="AA39" i="26"/>
  <c r="AA82" i="26"/>
  <c r="W82" i="26"/>
  <c r="W31" i="26"/>
  <c r="AA31" i="26"/>
  <c r="AA73" i="26"/>
  <c r="W73" i="26"/>
  <c r="AA37" i="26"/>
  <c r="Z37" i="26"/>
  <c r="AC36" i="26" s="1"/>
  <c r="Z110" i="26"/>
  <c r="AC109" i="26" s="1"/>
  <c r="AA110" i="26"/>
  <c r="AA148" i="26"/>
  <c r="W148" i="26"/>
  <c r="AA133" i="26"/>
  <c r="W133" i="26"/>
  <c r="AA22" i="26"/>
  <c r="W22" i="26"/>
  <c r="AA29" i="26"/>
  <c r="AA166" i="26"/>
  <c r="W166" i="26"/>
  <c r="AA113" i="26"/>
  <c r="W113" i="26"/>
  <c r="AA120" i="26"/>
  <c r="W120" i="26"/>
  <c r="W14" i="26"/>
  <c r="AA14" i="26"/>
  <c r="AA118" i="26"/>
  <c r="Z118" i="26"/>
  <c r="AC117" i="26" s="1"/>
  <c r="Z137" i="26"/>
  <c r="AC136" i="26" s="1"/>
  <c r="AA137" i="26"/>
  <c r="AA38" i="26"/>
  <c r="AA158" i="26"/>
  <c r="W158" i="26"/>
  <c r="W44" i="26"/>
  <c r="AA44" i="26"/>
  <c r="W63" i="26"/>
  <c r="AA63" i="26"/>
  <c r="AA12" i="26"/>
  <c r="Z145" i="26"/>
  <c r="AC144" i="26" s="1"/>
  <c r="AA145" i="26"/>
  <c r="AA190" i="26"/>
  <c r="Z127" i="26"/>
  <c r="AC126" i="26" s="1"/>
  <c r="AA127" i="26"/>
  <c r="W28" i="26"/>
  <c r="AA28" i="26"/>
  <c r="AA104" i="26"/>
  <c r="W104" i="26"/>
  <c r="AA67" i="26"/>
  <c r="AA72" i="26"/>
  <c r="AA36" i="26"/>
  <c r="W36" i="26"/>
  <c r="AA168" i="26"/>
  <c r="AA53" i="26"/>
  <c r="W15" i="26"/>
  <c r="AA15" i="26"/>
  <c r="AA45" i="26"/>
  <c r="AA140" i="26"/>
  <c r="W140" i="26"/>
  <c r="AA116" i="26"/>
  <c r="W23" i="26"/>
  <c r="AA23" i="26"/>
  <c r="AA154" i="26"/>
  <c r="AA18" i="26"/>
  <c r="Z18" i="26"/>
  <c r="AC17" i="26" s="1"/>
  <c r="W47" i="26"/>
  <c r="AA47" i="26"/>
  <c r="W55" i="26"/>
  <c r="AA55" i="26"/>
  <c r="AA136" i="26"/>
  <c r="W136" i="26"/>
  <c r="AA58" i="26"/>
  <c r="W58" i="26"/>
  <c r="AA35" i="26"/>
  <c r="W35" i="26"/>
  <c r="AA51" i="26"/>
  <c r="W51" i="26"/>
  <c r="AA167" i="26"/>
  <c r="AA134" i="26"/>
  <c r="W134" i="26"/>
  <c r="AA7" i="26"/>
  <c r="W7" i="26"/>
  <c r="AA172" i="26"/>
  <c r="W172" i="26"/>
  <c r="AA54" i="26"/>
  <c r="Z54" i="26"/>
  <c r="AC53" i="26" s="1"/>
  <c r="Z160" i="26"/>
  <c r="AC159" i="26" s="1"/>
  <c r="AA160" i="26"/>
  <c r="AA177" i="26"/>
  <c r="W79" i="26"/>
  <c r="AA79" i="26"/>
  <c r="AA132" i="26"/>
  <c r="W132" i="26"/>
  <c r="AA191" i="26"/>
  <c r="AA122" i="26"/>
  <c r="W122" i="26"/>
  <c r="AA94" i="26"/>
  <c r="W9" i="26"/>
  <c r="AA9" i="26"/>
  <c r="AA92" i="26"/>
  <c r="Z62" i="26"/>
  <c r="AC61" i="26" s="1"/>
  <c r="AA62" i="26"/>
  <c r="Z184" i="26"/>
  <c r="AC183" i="26" s="1"/>
  <c r="AA184" i="26"/>
  <c r="AA119" i="26"/>
  <c r="Z119" i="26"/>
  <c r="AC118" i="26" s="1"/>
  <c r="AA175" i="26"/>
  <c r="AA170" i="26"/>
  <c r="AA197" i="26"/>
  <c r="AA70" i="26"/>
  <c r="AA196" i="26"/>
  <c r="AA162" i="26"/>
  <c r="AA123" i="26"/>
  <c r="AA183" i="26"/>
  <c r="AA30" i="26"/>
  <c r="AA66" i="26"/>
  <c r="W66" i="26"/>
  <c r="AA107" i="26"/>
  <c r="W107" i="26"/>
  <c r="AA24" i="26"/>
  <c r="AA56" i="26"/>
  <c r="W56" i="26"/>
  <c r="AA4" i="26"/>
  <c r="W4" i="26"/>
  <c r="AA93" i="26"/>
  <c r="AA19" i="26"/>
  <c r="AA88" i="26"/>
  <c r="W88" i="26"/>
  <c r="AA5" i="26"/>
  <c r="W5" i="26"/>
  <c r="AA20" i="26"/>
  <c r="W20" i="26"/>
  <c r="Z10" i="26"/>
  <c r="AC9" i="26" s="1"/>
  <c r="AA10" i="26"/>
  <c r="AA111" i="26"/>
  <c r="Z111" i="26"/>
  <c r="AC110" i="26" s="1"/>
  <c r="AA182" i="26"/>
  <c r="AA143" i="26"/>
  <c r="W143" i="26"/>
  <c r="W112" i="26"/>
  <c r="AA112" i="26"/>
  <c r="W87" i="26"/>
  <c r="AA87" i="26"/>
  <c r="AA57" i="26"/>
  <c r="W57" i="26"/>
  <c r="AA155" i="26"/>
  <c r="AA98" i="26"/>
  <c r="W98" i="26"/>
  <c r="AA68" i="26"/>
  <c r="W71" i="26"/>
  <c r="AA71" i="26"/>
  <c r="AA43" i="26"/>
  <c r="AA89" i="26"/>
  <c r="AA174" i="26"/>
  <c r="Z95" i="26"/>
  <c r="AC94" i="26" s="1"/>
  <c r="AA95" i="26"/>
  <c r="AA21" i="26"/>
  <c r="W21" i="26"/>
  <c r="AA13" i="26"/>
  <c r="W13" i="26"/>
  <c r="AA96" i="26"/>
  <c r="W96" i="26"/>
  <c r="AA41" i="26"/>
  <c r="W41" i="26"/>
  <c r="W11" i="26"/>
  <c r="AA11" i="26"/>
  <c r="AA86" i="26"/>
  <c r="Z86" i="26"/>
  <c r="AC85" i="26" s="1"/>
  <c r="AA103" i="26"/>
  <c r="Z103" i="26"/>
  <c r="AC102" i="26" s="1"/>
  <c r="W128" i="26"/>
  <c r="AA128" i="26"/>
  <c r="AA102" i="26"/>
  <c r="AA180" i="26"/>
  <c r="AA188" i="26"/>
  <c r="AA106" i="26"/>
  <c r="W106" i="26"/>
  <c r="AA50" i="26"/>
  <c r="W50" i="26"/>
  <c r="AA121" i="26"/>
  <c r="W121" i="26"/>
  <c r="AA46" i="26"/>
  <c r="AA60" i="26"/>
  <c r="AA83" i="26"/>
  <c r="W83" i="26"/>
  <c r="AA90" i="26"/>
  <c r="W90" i="26"/>
  <c r="AA141" i="26"/>
  <c r="AA163" i="26"/>
  <c r="AA85" i="26"/>
  <c r="AA52" i="26"/>
  <c r="AA69" i="26"/>
  <c r="W17" i="26"/>
  <c r="AA17" i="26"/>
  <c r="AA108" i="26"/>
  <c r="AA84" i="26"/>
  <c r="AA6" i="26"/>
  <c r="W6" i="26"/>
  <c r="AA100" i="26"/>
  <c r="AA76" i="26"/>
  <c r="Y4" i="25"/>
  <c r="Z4" i="25" s="1"/>
  <c r="V4" i="25"/>
  <c r="V17" i="25"/>
  <c r="Y17" i="25"/>
  <c r="Z17" i="25" s="1"/>
  <c r="AC16" i="25" s="1"/>
  <c r="V81" i="25"/>
  <c r="W81" i="25" s="1"/>
  <c r="Y81" i="25"/>
  <c r="Z81" i="25" s="1"/>
  <c r="AC80" i="25" s="1"/>
  <c r="V224" i="25"/>
  <c r="W224" i="25" s="1"/>
  <c r="Y224" i="25"/>
  <c r="Z224" i="25" s="1"/>
  <c r="AC223" i="25" s="1"/>
  <c r="V248" i="25"/>
  <c r="Y248" i="25"/>
  <c r="Z248" i="25" s="1"/>
  <c r="AC247" i="25" s="1"/>
  <c r="Y9" i="25"/>
  <c r="Z9" i="25" s="1"/>
  <c r="AC8" i="25" s="1"/>
  <c r="V9" i="25"/>
  <c r="W9" i="25" s="1"/>
  <c r="V142" i="25"/>
  <c r="Y142" i="25"/>
  <c r="Z142" i="25" s="1"/>
  <c r="AC141" i="25" s="1"/>
  <c r="Y118" i="25"/>
  <c r="Z118" i="25" s="1"/>
  <c r="AC117" i="25" s="1"/>
  <c r="V118" i="25"/>
  <c r="AA118" i="25" s="1"/>
  <c r="V219" i="25"/>
  <c r="Y219" i="25"/>
  <c r="Z219" i="25" s="1"/>
  <c r="AC218" i="25" s="1"/>
  <c r="V153" i="25"/>
  <c r="W153" i="25" s="1"/>
  <c r="Y153" i="25"/>
  <c r="AA153" i="25" s="1"/>
  <c r="Y67" i="25"/>
  <c r="Z67" i="25" s="1"/>
  <c r="AC66" i="25" s="1"/>
  <c r="Y89" i="25"/>
  <c r="Z89" i="25" s="1"/>
  <c r="AC88" i="25" s="1"/>
  <c r="V117" i="25"/>
  <c r="W117" i="25" s="1"/>
  <c r="Y126" i="25"/>
  <c r="Z126" i="25" s="1"/>
  <c r="AC125" i="25" s="1"/>
  <c r="V165" i="25"/>
  <c r="Y246" i="25"/>
  <c r="Z246" i="25" s="1"/>
  <c r="AC245" i="25" s="1"/>
  <c r="Y162" i="25"/>
  <c r="Z162" i="25" s="1"/>
  <c r="AC161" i="25" s="1"/>
  <c r="V102" i="25"/>
  <c r="Y112" i="25"/>
  <c r="Z112" i="25" s="1"/>
  <c r="AC111" i="25" s="1"/>
  <c r="V133" i="25"/>
  <c r="W133" i="25" s="1"/>
  <c r="Y148" i="25"/>
  <c r="Z148" i="25" s="1"/>
  <c r="AC147" i="25" s="1"/>
  <c r="V178" i="25"/>
  <c r="AA178" i="25" s="1"/>
  <c r="Y188" i="25"/>
  <c r="Z188" i="25" s="1"/>
  <c r="AC187" i="25" s="1"/>
  <c r="Y31" i="25"/>
  <c r="Z31" i="25" s="1"/>
  <c r="AC30" i="25" s="1"/>
  <c r="Y59" i="25"/>
  <c r="Z59" i="25" s="1"/>
  <c r="AC58" i="25" s="1"/>
  <c r="Y92" i="25"/>
  <c r="Z92" i="25" s="1"/>
  <c r="AC91" i="25" s="1"/>
  <c r="V114" i="25"/>
  <c r="AA114" i="25" s="1"/>
  <c r="V187" i="25"/>
  <c r="W187" i="25" s="1"/>
  <c r="Y192" i="25"/>
  <c r="Y211" i="25"/>
  <c r="AA211" i="25" s="1"/>
  <c r="V240" i="25"/>
  <c r="Y95" i="25"/>
  <c r="Z95" i="25" s="1"/>
  <c r="AC94" i="25" s="1"/>
  <c r="Y232" i="25"/>
  <c r="Z232" i="25" s="1"/>
  <c r="AC231" i="25" s="1"/>
  <c r="V237" i="25"/>
  <c r="AA237" i="25" s="1"/>
  <c r="Y169" i="25"/>
  <c r="Z169" i="25" s="1"/>
  <c r="AC168" i="25" s="1"/>
  <c r="V197" i="25"/>
  <c r="AA197" i="25" s="1"/>
  <c r="V229" i="25"/>
  <c r="W229" i="25" s="1"/>
  <c r="Y152" i="25"/>
  <c r="Z152" i="25" s="1"/>
  <c r="AC151" i="25" s="1"/>
  <c r="Y170" i="25"/>
  <c r="Z170" i="25" s="1"/>
  <c r="AC169" i="25" s="1"/>
  <c r="Y185" i="25"/>
  <c r="Z185" i="25" s="1"/>
  <c r="AC184" i="25" s="1"/>
  <c r="V195" i="25"/>
  <c r="V39" i="25"/>
  <c r="Y75" i="25"/>
  <c r="Z75" i="25" s="1"/>
  <c r="AC74" i="25" s="1"/>
  <c r="V94" i="25"/>
  <c r="W94" i="25" s="1"/>
  <c r="V125" i="25"/>
  <c r="W125" i="25" s="1"/>
  <c r="Y132" i="25"/>
  <c r="AA132" i="25" s="1"/>
  <c r="Y140" i="25"/>
  <c r="Z140" i="25" s="1"/>
  <c r="AC139" i="25" s="1"/>
  <c r="Y161" i="25"/>
  <c r="Z161" i="25" s="1"/>
  <c r="AC160" i="25" s="1"/>
  <c r="Y177" i="25"/>
  <c r="V186" i="25"/>
  <c r="AA186" i="25" s="1"/>
  <c r="V213" i="25"/>
  <c r="Y184" i="25"/>
  <c r="AA184" i="25" s="1"/>
  <c r="Y179" i="25"/>
  <c r="Z179" i="25" s="1"/>
  <c r="AC178" i="25" s="1"/>
  <c r="Y193" i="25"/>
  <c r="Z193" i="25" s="1"/>
  <c r="AC192" i="25" s="1"/>
  <c r="V38" i="25"/>
  <c r="Y38" i="25"/>
  <c r="Z38" i="25" s="1"/>
  <c r="AC37" i="25" s="1"/>
  <c r="Y56" i="25"/>
  <c r="Z56" i="25" s="1"/>
  <c r="AC55" i="25" s="1"/>
  <c r="V56" i="25"/>
  <c r="Y71" i="25"/>
  <c r="Z71" i="25" s="1"/>
  <c r="AC70" i="25" s="1"/>
  <c r="V71" i="25"/>
  <c r="Y12" i="25"/>
  <c r="Z12" i="25" s="1"/>
  <c r="AC11" i="25" s="1"/>
  <c r="V12" i="25"/>
  <c r="Y15" i="25"/>
  <c r="Z15" i="25" s="1"/>
  <c r="AC14" i="25" s="1"/>
  <c r="V18" i="25"/>
  <c r="Y18" i="25"/>
  <c r="Z18" i="25" s="1"/>
  <c r="AC17" i="25" s="1"/>
  <c r="W22" i="25"/>
  <c r="W31" i="25"/>
  <c r="Y35" i="25"/>
  <c r="Z35" i="25" s="1"/>
  <c r="AC34" i="25" s="1"/>
  <c r="V35" i="25"/>
  <c r="W45" i="25"/>
  <c r="V49" i="25"/>
  <c r="Y49" i="25"/>
  <c r="Z49" i="25" s="1"/>
  <c r="AC48" i="25" s="1"/>
  <c r="Y52" i="25"/>
  <c r="Z52" i="25" s="1"/>
  <c r="AC51" i="25" s="1"/>
  <c r="W60" i="25"/>
  <c r="Y64" i="25"/>
  <c r="Z64" i="25" s="1"/>
  <c r="AC63" i="25" s="1"/>
  <c r="V64" i="25"/>
  <c r="W75" i="25"/>
  <c r="W91" i="25"/>
  <c r="Z125" i="25"/>
  <c r="AC124" i="25" s="1"/>
  <c r="Y158" i="25"/>
  <c r="Z158" i="25" s="1"/>
  <c r="AC157" i="25" s="1"/>
  <c r="V158" i="25"/>
  <c r="AA165" i="25"/>
  <c r="W165" i="25"/>
  <c r="Y189" i="25"/>
  <c r="Z189" i="25" s="1"/>
  <c r="AC188" i="25" s="1"/>
  <c r="V189" i="25"/>
  <c r="V196" i="25"/>
  <c r="Y196" i="25"/>
  <c r="Z196" i="25" s="1"/>
  <c r="AC195" i="25" s="1"/>
  <c r="Y41" i="25"/>
  <c r="Z41" i="25" s="1"/>
  <c r="AC40" i="25" s="1"/>
  <c r="V41" i="25"/>
  <c r="W67" i="25"/>
  <c r="Y121" i="25"/>
  <c r="Z121" i="25" s="1"/>
  <c r="AC120" i="25" s="1"/>
  <c r="V121" i="25"/>
  <c r="W226" i="25"/>
  <c r="V16" i="25"/>
  <c r="Y16" i="25"/>
  <c r="Z16" i="25" s="1"/>
  <c r="AC15" i="25" s="1"/>
  <c r="Y19" i="25"/>
  <c r="Z19" i="25" s="1"/>
  <c r="AC18" i="25" s="1"/>
  <c r="V19" i="25"/>
  <c r="Y22" i="25"/>
  <c r="Z22" i="25" s="1"/>
  <c r="AC21" i="25" s="1"/>
  <c r="Y25" i="25"/>
  <c r="Z25" i="25" s="1"/>
  <c r="AC24" i="25" s="1"/>
  <c r="V25" i="25"/>
  <c r="Y42" i="25"/>
  <c r="Z42" i="25" s="1"/>
  <c r="AC41" i="25" s="1"/>
  <c r="V42" i="25"/>
  <c r="Y45" i="25"/>
  <c r="Z45" i="25" s="1"/>
  <c r="AC44" i="25" s="1"/>
  <c r="W53" i="25"/>
  <c r="V57" i="25"/>
  <c r="Y57" i="25"/>
  <c r="Z57" i="25" s="1"/>
  <c r="AC56" i="25" s="1"/>
  <c r="Y60" i="25"/>
  <c r="Z60" i="25" s="1"/>
  <c r="AC59" i="25" s="1"/>
  <c r="W68" i="25"/>
  <c r="Y72" i="25"/>
  <c r="Z72" i="25" s="1"/>
  <c r="AC71" i="25" s="1"/>
  <c r="V72" i="25"/>
  <c r="W80" i="25"/>
  <c r="AA80" i="25"/>
  <c r="Y88" i="25"/>
  <c r="Z88" i="25" s="1"/>
  <c r="AC87" i="25" s="1"/>
  <c r="V88" i="25"/>
  <c r="W95" i="25"/>
  <c r="V122" i="25"/>
  <c r="Y129" i="25"/>
  <c r="Z129" i="25" s="1"/>
  <c r="AC128" i="25" s="1"/>
  <c r="V129" i="25"/>
  <c r="Y151" i="25"/>
  <c r="Z151" i="25" s="1"/>
  <c r="AC150" i="25" s="1"/>
  <c r="V151" i="25"/>
  <c r="W15" i="25"/>
  <c r="W52" i="25"/>
  <c r="W7" i="25"/>
  <c r="AA9" i="25"/>
  <c r="Y13" i="25"/>
  <c r="Z13" i="25" s="1"/>
  <c r="AC12" i="25" s="1"/>
  <c r="V13" i="25"/>
  <c r="V23" i="25"/>
  <c r="Y23" i="25"/>
  <c r="Z23" i="25" s="1"/>
  <c r="AC22" i="25" s="1"/>
  <c r="V26" i="25"/>
  <c r="Y26" i="25"/>
  <c r="Z26" i="25" s="1"/>
  <c r="AC25" i="25" s="1"/>
  <c r="W29" i="25"/>
  <c r="W46" i="25"/>
  <c r="Y53" i="25"/>
  <c r="Z53" i="25" s="1"/>
  <c r="AC52" i="25" s="1"/>
  <c r="W61" i="25"/>
  <c r="V65" i="25"/>
  <c r="Y65" i="25"/>
  <c r="Z65" i="25" s="1"/>
  <c r="AC64" i="25" s="1"/>
  <c r="Y68" i="25"/>
  <c r="Z68" i="25" s="1"/>
  <c r="AC67" i="25" s="1"/>
  <c r="Y76" i="25"/>
  <c r="Z76" i="25" s="1"/>
  <c r="AC75" i="25" s="1"/>
  <c r="V76" i="25"/>
  <c r="AA103" i="25"/>
  <c r="W103" i="25"/>
  <c r="V111" i="25"/>
  <c r="Y111" i="25"/>
  <c r="Z111" i="25" s="1"/>
  <c r="AC110" i="25" s="1"/>
  <c r="Y135" i="25"/>
  <c r="Z135" i="25" s="1"/>
  <c r="AC134" i="25" s="1"/>
  <c r="V135" i="25"/>
  <c r="Y163" i="25"/>
  <c r="Z163" i="25" s="1"/>
  <c r="AC162" i="25" s="1"/>
  <c r="V163" i="25"/>
  <c r="Y174" i="25"/>
  <c r="Z174" i="25" s="1"/>
  <c r="AC173" i="25" s="1"/>
  <c r="V174" i="25"/>
  <c r="Z205" i="25"/>
  <c r="AC204" i="25" s="1"/>
  <c r="AA205" i="25"/>
  <c r="W234" i="25"/>
  <c r="Y79" i="25"/>
  <c r="Z79" i="25" s="1"/>
  <c r="AC78" i="25" s="1"/>
  <c r="V79" i="25"/>
  <c r="Y20" i="25"/>
  <c r="Z20" i="25" s="1"/>
  <c r="AC19" i="25" s="1"/>
  <c r="V20" i="25"/>
  <c r="Y29" i="25"/>
  <c r="Z29" i="25" s="1"/>
  <c r="AC28" i="25" s="1"/>
  <c r="Y32" i="25"/>
  <c r="Z32" i="25" s="1"/>
  <c r="AC31" i="25" s="1"/>
  <c r="V32" i="25"/>
  <c r="W39" i="25"/>
  <c r="AA39" i="25"/>
  <c r="Y43" i="25"/>
  <c r="Z43" i="25" s="1"/>
  <c r="AC42" i="25" s="1"/>
  <c r="V43" i="25"/>
  <c r="Y46" i="25"/>
  <c r="Z46" i="25" s="1"/>
  <c r="AC45" i="25" s="1"/>
  <c r="W54" i="25"/>
  <c r="Y61" i="25"/>
  <c r="Z61" i="25" s="1"/>
  <c r="AC60" i="25" s="1"/>
  <c r="W69" i="25"/>
  <c r="V73" i="25"/>
  <c r="Y73" i="25"/>
  <c r="Z73" i="25" s="1"/>
  <c r="AC72" i="25" s="1"/>
  <c r="Y84" i="25"/>
  <c r="Z84" i="25" s="1"/>
  <c r="AC83" i="25" s="1"/>
  <c r="V84" i="25"/>
  <c r="V108" i="25"/>
  <c r="Y108" i="25"/>
  <c r="Z108" i="25" s="1"/>
  <c r="AC107" i="25" s="1"/>
  <c r="W112" i="25"/>
  <c r="Y136" i="25"/>
  <c r="Z136" i="25" s="1"/>
  <c r="AC135" i="25" s="1"/>
  <c r="V136" i="25"/>
  <c r="V194" i="25"/>
  <c r="Y194" i="25"/>
  <c r="Z194" i="25" s="1"/>
  <c r="AC193" i="25" s="1"/>
  <c r="Y209" i="25"/>
  <c r="Z209" i="25" s="1"/>
  <c r="AC208" i="25" s="1"/>
  <c r="V209" i="25"/>
  <c r="AA4" i="25"/>
  <c r="W4" i="25"/>
  <c r="V128" i="25"/>
  <c r="Y128" i="25"/>
  <c r="Z128" i="25" s="1"/>
  <c r="AC127" i="25" s="1"/>
  <c r="V30" i="25"/>
  <c r="Y30" i="25"/>
  <c r="Z30" i="25" s="1"/>
  <c r="AC29" i="25" s="1"/>
  <c r="Y33" i="25"/>
  <c r="Z33" i="25" s="1"/>
  <c r="AC32" i="25" s="1"/>
  <c r="V33" i="25"/>
  <c r="Y47" i="25"/>
  <c r="Z47" i="25" s="1"/>
  <c r="AC46" i="25" s="1"/>
  <c r="V47" i="25"/>
  <c r="Y54" i="25"/>
  <c r="Z54" i="25" s="1"/>
  <c r="AC53" i="25" s="1"/>
  <c r="W62" i="25"/>
  <c r="Y69" i="25"/>
  <c r="Z69" i="25" s="1"/>
  <c r="AC68" i="25" s="1"/>
  <c r="Y77" i="25"/>
  <c r="Z77" i="25" s="1"/>
  <c r="AC76" i="25" s="1"/>
  <c r="V77" i="25"/>
  <c r="V97" i="25"/>
  <c r="Y97" i="25"/>
  <c r="Z97" i="25" s="1"/>
  <c r="AC96" i="25" s="1"/>
  <c r="V124" i="25"/>
  <c r="Y124" i="25"/>
  <c r="Z124" i="25" s="1"/>
  <c r="AC123" i="25" s="1"/>
  <c r="Z133" i="25"/>
  <c r="AC132" i="25" s="1"/>
  <c r="Y144" i="25"/>
  <c r="Z144" i="25" s="1"/>
  <c r="AC143" i="25" s="1"/>
  <c r="V144" i="25"/>
  <c r="Z192" i="25"/>
  <c r="AC191" i="25" s="1"/>
  <c r="AA192" i="25"/>
  <c r="W210" i="25"/>
  <c r="Y146" i="25"/>
  <c r="Z146" i="25" s="1"/>
  <c r="AC145" i="25" s="1"/>
  <c r="V146" i="25"/>
  <c r="Y5" i="25"/>
  <c r="Z5" i="25" s="1"/>
  <c r="AC4" i="25" s="1"/>
  <c r="V5" i="25"/>
  <c r="AA8" i="25"/>
  <c r="V10" i="25"/>
  <c r="Y10" i="25"/>
  <c r="Z10" i="25" s="1"/>
  <c r="AC9" i="25" s="1"/>
  <c r="AA17" i="25"/>
  <c r="W17" i="25"/>
  <c r="Y21" i="25"/>
  <c r="Z21" i="25" s="1"/>
  <c r="AC20" i="25" s="1"/>
  <c r="V21" i="25"/>
  <c r="Y27" i="25"/>
  <c r="Z27" i="25" s="1"/>
  <c r="AC26" i="25" s="1"/>
  <c r="V27" i="25"/>
  <c r="W37" i="25"/>
  <c r="W51" i="25"/>
  <c r="AA51" i="25"/>
  <c r="Y55" i="25"/>
  <c r="Z55" i="25" s="1"/>
  <c r="AC54" i="25" s="1"/>
  <c r="V55" i="25"/>
  <c r="Y62" i="25"/>
  <c r="Z62" i="25" s="1"/>
  <c r="AC61" i="25" s="1"/>
  <c r="W70" i="25"/>
  <c r="V85" i="25"/>
  <c r="W120" i="25"/>
  <c r="V137" i="25"/>
  <c r="Y7" i="25"/>
  <c r="Z7" i="25" s="1"/>
  <c r="AC6" i="25" s="1"/>
  <c r="W8" i="25"/>
  <c r="Y11" i="25"/>
  <c r="Z11" i="25" s="1"/>
  <c r="AC10" i="25" s="1"/>
  <c r="V11" i="25"/>
  <c r="AA24" i="25"/>
  <c r="W24" i="25"/>
  <c r="Y34" i="25"/>
  <c r="Z34" i="25" s="1"/>
  <c r="AC33" i="25" s="1"/>
  <c r="V34" i="25"/>
  <c r="Y37" i="25"/>
  <c r="Z37" i="25" s="1"/>
  <c r="AC36" i="25" s="1"/>
  <c r="V40" i="25"/>
  <c r="Y40" i="25"/>
  <c r="Z40" i="25" s="1"/>
  <c r="AC39" i="25" s="1"/>
  <c r="Y48" i="25"/>
  <c r="Z48" i="25" s="1"/>
  <c r="AC47" i="25" s="1"/>
  <c r="V48" i="25"/>
  <c r="W59" i="25"/>
  <c r="Y63" i="25"/>
  <c r="Z63" i="25" s="1"/>
  <c r="AC62" i="25" s="1"/>
  <c r="V63" i="25"/>
  <c r="Y70" i="25"/>
  <c r="Z70" i="25" s="1"/>
  <c r="AC69" i="25" s="1"/>
  <c r="Y78" i="25"/>
  <c r="Z78" i="25" s="1"/>
  <c r="AC77" i="25" s="1"/>
  <c r="V78" i="25"/>
  <c r="V86" i="25"/>
  <c r="Y86" i="25"/>
  <c r="Z86" i="25" s="1"/>
  <c r="AC85" i="25" s="1"/>
  <c r="W105" i="25"/>
  <c r="Z117" i="25"/>
  <c r="AC116" i="25" s="1"/>
  <c r="Y120" i="25"/>
  <c r="Z120" i="25" s="1"/>
  <c r="AC119" i="25" s="1"/>
  <c r="Y138" i="25"/>
  <c r="Z138" i="25" s="1"/>
  <c r="AC137" i="25" s="1"/>
  <c r="V138" i="25"/>
  <c r="AA141" i="25"/>
  <c r="Z141" i="25"/>
  <c r="AC140" i="25" s="1"/>
  <c r="Y145" i="25"/>
  <c r="Z145" i="25" s="1"/>
  <c r="AC144" i="25" s="1"/>
  <c r="V145" i="25"/>
  <c r="W147" i="25"/>
  <c r="Y87" i="25"/>
  <c r="Z87" i="25" s="1"/>
  <c r="AC86" i="25" s="1"/>
  <c r="V87" i="25"/>
  <c r="Y147" i="25"/>
  <c r="Z147" i="25" s="1"/>
  <c r="AC146" i="25" s="1"/>
  <c r="W232" i="25"/>
  <c r="Y91" i="25"/>
  <c r="Z91" i="25" s="1"/>
  <c r="AC90" i="25" s="1"/>
  <c r="V99" i="25"/>
  <c r="AA102" i="25"/>
  <c r="V113" i="25"/>
  <c r="W131" i="25"/>
  <c r="Y143" i="25"/>
  <c r="Z143" i="25" s="1"/>
  <c r="AC142" i="25" s="1"/>
  <c r="V143" i="25"/>
  <c r="W169" i="25"/>
  <c r="Y175" i="25"/>
  <c r="Z175" i="25" s="1"/>
  <c r="AC174" i="25" s="1"/>
  <c r="V175" i="25"/>
  <c r="AA187" i="25"/>
  <c r="Y235" i="25"/>
  <c r="Z235" i="25" s="1"/>
  <c r="AC234" i="25" s="1"/>
  <c r="V235" i="25"/>
  <c r="Y116" i="25"/>
  <c r="Z116" i="25" s="1"/>
  <c r="AC115" i="25" s="1"/>
  <c r="Y190" i="25"/>
  <c r="Z190" i="25" s="1"/>
  <c r="AC189" i="25" s="1"/>
  <c r="V190" i="25"/>
  <c r="V83" i="25"/>
  <c r="W93" i="25"/>
  <c r="V96" i="25"/>
  <c r="W102" i="25"/>
  <c r="Y105" i="25"/>
  <c r="Z105" i="25" s="1"/>
  <c r="AC104" i="25" s="1"/>
  <c r="V107" i="25"/>
  <c r="AA110" i="25"/>
  <c r="W123" i="25"/>
  <c r="Y131" i="25"/>
  <c r="Z131" i="25" s="1"/>
  <c r="AC130" i="25" s="1"/>
  <c r="V172" i="25"/>
  <c r="W202" i="25"/>
  <c r="W242" i="25"/>
  <c r="W250" i="25"/>
  <c r="Y207" i="25"/>
  <c r="Z207" i="25" s="1"/>
  <c r="AC206" i="25" s="1"/>
  <c r="V207" i="25"/>
  <c r="Y216" i="25"/>
  <c r="Z216" i="25" s="1"/>
  <c r="AC215" i="25" s="1"/>
  <c r="V216" i="25"/>
  <c r="V225" i="25"/>
  <c r="Y225" i="25"/>
  <c r="Z225" i="25" s="1"/>
  <c r="AC224" i="25" s="1"/>
  <c r="Y119" i="25"/>
  <c r="Z119" i="25" s="1"/>
  <c r="AC118" i="25" s="1"/>
  <c r="V119" i="25"/>
  <c r="V6" i="25"/>
  <c r="V14" i="25"/>
  <c r="V28" i="25"/>
  <c r="V36" i="25"/>
  <c r="V44" i="25"/>
  <c r="V50" i="25"/>
  <c r="V58" i="25"/>
  <c r="V66" i="25"/>
  <c r="V74" i="25"/>
  <c r="V82" i="25"/>
  <c r="V90" i="25"/>
  <c r="Y93" i="25"/>
  <c r="Z93" i="25" s="1"/>
  <c r="AC92" i="25" s="1"/>
  <c r="W101" i="25"/>
  <c r="V104" i="25"/>
  <c r="W110" i="25"/>
  <c r="V115" i="25"/>
  <c r="Y123" i="25"/>
  <c r="Z123" i="25" s="1"/>
  <c r="AC122" i="25" s="1"/>
  <c r="W126" i="25"/>
  <c r="V154" i="25"/>
  <c r="V156" i="25"/>
  <c r="AA162" i="25"/>
  <c r="W162" i="25"/>
  <c r="Y167" i="25"/>
  <c r="Z167" i="25" s="1"/>
  <c r="AC166" i="25" s="1"/>
  <c r="V167" i="25"/>
  <c r="Y180" i="25"/>
  <c r="Z180" i="25" s="1"/>
  <c r="AC179" i="25" s="1"/>
  <c r="V180" i="25"/>
  <c r="Y183" i="25"/>
  <c r="Z183" i="25" s="1"/>
  <c r="AC182" i="25" s="1"/>
  <c r="V183" i="25"/>
  <c r="AA188" i="25"/>
  <c r="W188" i="25"/>
  <c r="Y191" i="25"/>
  <c r="Z191" i="25" s="1"/>
  <c r="AC190" i="25" s="1"/>
  <c r="V191" i="25"/>
  <c r="V200" i="25"/>
  <c r="W218" i="25"/>
  <c r="W247" i="25"/>
  <c r="Y127" i="25"/>
  <c r="Z127" i="25" s="1"/>
  <c r="AC126" i="25" s="1"/>
  <c r="V127" i="25"/>
  <c r="V98" i="25"/>
  <c r="Y101" i="25"/>
  <c r="Z101" i="25" s="1"/>
  <c r="AC100" i="25" s="1"/>
  <c r="W109" i="25"/>
  <c r="W118" i="25"/>
  <c r="W139" i="25"/>
  <c r="Y150" i="25"/>
  <c r="Z150" i="25" s="1"/>
  <c r="AC149" i="25" s="1"/>
  <c r="V150" i="25"/>
  <c r="Y157" i="25"/>
  <c r="Z157" i="25" s="1"/>
  <c r="AC156" i="25" s="1"/>
  <c r="V157" i="25"/>
  <c r="Y203" i="25"/>
  <c r="Z203" i="25" s="1"/>
  <c r="AC202" i="25" s="1"/>
  <c r="V203" i="25"/>
  <c r="Y215" i="25"/>
  <c r="Z215" i="25" s="1"/>
  <c r="AC214" i="25" s="1"/>
  <c r="V215" i="25"/>
  <c r="Y221" i="25"/>
  <c r="Z221" i="25" s="1"/>
  <c r="AC220" i="25" s="1"/>
  <c r="V221" i="25"/>
  <c r="W237" i="25"/>
  <c r="AA81" i="25"/>
  <c r="W92" i="25"/>
  <c r="AA100" i="25"/>
  <c r="V106" i="25"/>
  <c r="Y109" i="25"/>
  <c r="Z109" i="25" s="1"/>
  <c r="AC108" i="25" s="1"/>
  <c r="V130" i="25"/>
  <c r="Y139" i="25"/>
  <c r="Z139" i="25" s="1"/>
  <c r="AC138" i="25" s="1"/>
  <c r="V160" i="25"/>
  <c r="Y160" i="25"/>
  <c r="Z160" i="25" s="1"/>
  <c r="AC159" i="25" s="1"/>
  <c r="W170" i="25"/>
  <c r="Y173" i="25"/>
  <c r="Z173" i="25" s="1"/>
  <c r="AC172" i="25" s="1"/>
  <c r="V173" i="25"/>
  <c r="Y198" i="25"/>
  <c r="Z198" i="25" s="1"/>
  <c r="AC197" i="25" s="1"/>
  <c r="V198" i="25"/>
  <c r="V149" i="25"/>
  <c r="V171" i="25"/>
  <c r="V182" i="25"/>
  <c r="V199" i="25"/>
  <c r="V201" i="25"/>
  <c r="Y217" i="25"/>
  <c r="Z217" i="25" s="1"/>
  <c r="AC216" i="25" s="1"/>
  <c r="V217" i="25"/>
  <c r="W219" i="25"/>
  <c r="AA219" i="25"/>
  <c r="V227" i="25"/>
  <c r="V230" i="25"/>
  <c r="Y230" i="25"/>
  <c r="Z230" i="25" s="1"/>
  <c r="AC229" i="25" s="1"/>
  <c r="W244" i="25"/>
  <c r="AA134" i="25"/>
  <c r="W152" i="25"/>
  <c r="Y166" i="25"/>
  <c r="Z166" i="25" s="1"/>
  <c r="AC165" i="25" s="1"/>
  <c r="V166" i="25"/>
  <c r="V168" i="25"/>
  <c r="Y168" i="25"/>
  <c r="Z168" i="25" s="1"/>
  <c r="AC167" i="25" s="1"/>
  <c r="AA195" i="25"/>
  <c r="W195" i="25"/>
  <c r="W204" i="25"/>
  <c r="V222" i="25"/>
  <c r="Y222" i="25"/>
  <c r="Z222" i="25" s="1"/>
  <c r="AC221" i="25" s="1"/>
  <c r="AA248" i="25"/>
  <c r="W248" i="25"/>
  <c r="W252" i="25"/>
  <c r="W134" i="25"/>
  <c r="W142" i="25"/>
  <c r="Z153" i="25"/>
  <c r="AC152" i="25" s="1"/>
  <c r="V155" i="25"/>
  <c r="Y159" i="25"/>
  <c r="Z159" i="25" s="1"/>
  <c r="AC158" i="25" s="1"/>
  <c r="V159" i="25"/>
  <c r="Y164" i="25"/>
  <c r="Z164" i="25" s="1"/>
  <c r="AC163" i="25" s="1"/>
  <c r="AA179" i="25"/>
  <c r="Y181" i="25"/>
  <c r="Z181" i="25" s="1"/>
  <c r="AC180" i="25" s="1"/>
  <c r="V181" i="25"/>
  <c r="V208" i="25"/>
  <c r="V233" i="25"/>
  <c r="Y233" i="25"/>
  <c r="Z233" i="25" s="1"/>
  <c r="AC232" i="25" s="1"/>
  <c r="W239" i="25"/>
  <c r="V241" i="25"/>
  <c r="Y241" i="25"/>
  <c r="Z241" i="25" s="1"/>
  <c r="AC240" i="25" s="1"/>
  <c r="W251" i="25"/>
  <c r="W238" i="25"/>
  <c r="W245" i="25"/>
  <c r="Y238" i="25"/>
  <c r="Z238" i="25" s="1"/>
  <c r="AC237" i="25" s="1"/>
  <c r="Y176" i="25"/>
  <c r="W246" i="25"/>
  <c r="AA246" i="25"/>
  <c r="W249" i="25"/>
  <c r="Y245" i="25"/>
  <c r="Z245" i="25" s="1"/>
  <c r="AC244" i="25" s="1"/>
  <c r="Y252" i="25"/>
  <c r="Z252" i="25" s="1"/>
  <c r="AC251" i="25" s="1"/>
  <c r="Y244" i="25"/>
  <c r="Z244" i="25" s="1"/>
  <c r="AC243" i="25" s="1"/>
  <c r="Y236" i="25"/>
  <c r="Z236" i="25" s="1"/>
  <c r="AC235" i="25" s="1"/>
  <c r="Y228" i="25"/>
  <c r="Z228" i="25" s="1"/>
  <c r="AC227" i="25" s="1"/>
  <c r="Y220" i="25"/>
  <c r="Z220" i="25" s="1"/>
  <c r="AC219" i="25" s="1"/>
  <c r="Y212" i="25"/>
  <c r="Z212" i="25" s="1"/>
  <c r="AC211" i="25" s="1"/>
  <c r="Y204" i="25"/>
  <c r="Z204" i="25" s="1"/>
  <c r="AC203" i="25" s="1"/>
  <c r="Y251" i="25"/>
  <c r="Z251" i="25" s="1"/>
  <c r="AC250" i="25" s="1"/>
  <c r="Y243" i="25"/>
  <c r="Z243" i="25" s="1"/>
  <c r="AC242" i="25" s="1"/>
  <c r="Y250" i="25"/>
  <c r="Z250" i="25" s="1"/>
  <c r="AC249" i="25" s="1"/>
  <c r="Y242" i="25"/>
  <c r="Z242" i="25" s="1"/>
  <c r="AC241" i="25" s="1"/>
  <c r="Y234" i="25"/>
  <c r="Z234" i="25" s="1"/>
  <c r="AC233" i="25" s="1"/>
  <c r="Y226" i="25"/>
  <c r="Z226" i="25" s="1"/>
  <c r="AC225" i="25" s="1"/>
  <c r="Y218" i="25"/>
  <c r="Z218" i="25" s="1"/>
  <c r="AC217" i="25" s="1"/>
  <c r="Y210" i="25"/>
  <c r="Z210" i="25" s="1"/>
  <c r="AC209" i="25" s="1"/>
  <c r="Y202" i="25"/>
  <c r="Z202" i="25" s="1"/>
  <c r="AC201" i="25" s="1"/>
  <c r="Y249" i="25"/>
  <c r="Z249" i="25" s="1"/>
  <c r="AC248" i="25" s="1"/>
  <c r="Y247" i="25"/>
  <c r="Z247" i="25" s="1"/>
  <c r="AC246" i="25" s="1"/>
  <c r="Y239" i="25"/>
  <c r="Z239" i="25" s="1"/>
  <c r="AC238" i="25" s="1"/>
  <c r="Y231" i="25"/>
  <c r="Z231" i="25" s="1"/>
  <c r="AC230" i="25" s="1"/>
  <c r="Y223" i="25"/>
  <c r="Z223" i="25" s="1"/>
  <c r="AC222" i="25" s="1"/>
  <c r="Y206" i="25"/>
  <c r="Y214" i="25"/>
  <c r="W220" i="25"/>
  <c r="W228" i="25"/>
  <c r="W236" i="25"/>
  <c r="V264" i="24"/>
  <c r="Y264" i="24"/>
  <c r="Z264" i="24" s="1"/>
  <c r="AC263" i="24" s="1"/>
  <c r="V272" i="24"/>
  <c r="Y272" i="24"/>
  <c r="Z272" i="24" s="1"/>
  <c r="AC271" i="24" s="1"/>
  <c r="V279" i="24"/>
  <c r="Y279" i="24"/>
  <c r="Z279" i="24" s="1"/>
  <c r="AC278" i="24" s="1"/>
  <c r="V247" i="24"/>
  <c r="Y247" i="24"/>
  <c r="Z247" i="24" s="1"/>
  <c r="AC246" i="24" s="1"/>
  <c r="V262" i="24"/>
  <c r="Y262" i="24"/>
  <c r="Z262" i="24" s="1"/>
  <c r="AC261" i="24" s="1"/>
  <c r="V254" i="24"/>
  <c r="Y254" i="24"/>
  <c r="Z254" i="24" s="1"/>
  <c r="AC253" i="24" s="1"/>
  <c r="V222" i="24"/>
  <c r="Y222" i="24"/>
  <c r="Z222" i="24" s="1"/>
  <c r="AC221" i="24" s="1"/>
  <c r="V248" i="24"/>
  <c r="Y248" i="24"/>
  <c r="Z248" i="24" s="1"/>
  <c r="AC247" i="24" s="1"/>
  <c r="V278" i="24"/>
  <c r="Y278" i="24"/>
  <c r="Z278" i="24" s="1"/>
  <c r="AC277" i="24" s="1"/>
  <c r="V246" i="24"/>
  <c r="Y246" i="24"/>
  <c r="Z246" i="24" s="1"/>
  <c r="AC245" i="24" s="1"/>
  <c r="V229" i="24"/>
  <c r="Y229" i="24"/>
  <c r="Z229" i="24" s="1"/>
  <c r="AC228" i="24" s="1"/>
  <c r="V280" i="24"/>
  <c r="Y280" i="24"/>
  <c r="Z280" i="24" s="1"/>
  <c r="AC279" i="24" s="1"/>
  <c r="V256" i="24"/>
  <c r="Y256" i="24"/>
  <c r="Z256" i="24" s="1"/>
  <c r="AC255" i="24" s="1"/>
  <c r="V224" i="24"/>
  <c r="Y224" i="24"/>
  <c r="Z224" i="24" s="1"/>
  <c r="AC223" i="24" s="1"/>
  <c r="V271" i="24"/>
  <c r="Y271" i="24"/>
  <c r="Z271" i="24" s="1"/>
  <c r="AC270" i="24" s="1"/>
  <c r="V255" i="24"/>
  <c r="Y255" i="24"/>
  <c r="Z255" i="24" s="1"/>
  <c r="AC254" i="24" s="1"/>
  <c r="V223" i="24"/>
  <c r="Y223" i="24"/>
  <c r="Z223" i="24" s="1"/>
  <c r="AC222" i="24" s="1"/>
  <c r="V230" i="24"/>
  <c r="Y230" i="24"/>
  <c r="Z230" i="24" s="1"/>
  <c r="AC229" i="24" s="1"/>
  <c r="V261" i="24"/>
  <c r="Y261" i="24"/>
  <c r="Z261" i="24" s="1"/>
  <c r="AC260" i="24" s="1"/>
  <c r="V237" i="24"/>
  <c r="Y237" i="24"/>
  <c r="Z237" i="24" s="1"/>
  <c r="AC236" i="24" s="1"/>
  <c r="V276" i="24"/>
  <c r="Y276" i="24"/>
  <c r="Z276" i="24" s="1"/>
  <c r="AC275" i="24" s="1"/>
  <c r="V268" i="24"/>
  <c r="Y268" i="24"/>
  <c r="Z268" i="24" s="1"/>
  <c r="AC267" i="24" s="1"/>
  <c r="V260" i="24"/>
  <c r="Y260" i="24"/>
  <c r="Z260" i="24" s="1"/>
  <c r="AC259" i="24" s="1"/>
  <c r="V252" i="24"/>
  <c r="Y252" i="24"/>
  <c r="Z252" i="24" s="1"/>
  <c r="AC251" i="24" s="1"/>
  <c r="V244" i="24"/>
  <c r="Y244" i="24"/>
  <c r="Z244" i="24" s="1"/>
  <c r="AC243" i="24" s="1"/>
  <c r="V236" i="24"/>
  <c r="Y236" i="24"/>
  <c r="Z236" i="24" s="1"/>
  <c r="AC235" i="24" s="1"/>
  <c r="V228" i="24"/>
  <c r="Y228" i="24"/>
  <c r="Z228" i="24" s="1"/>
  <c r="AC227" i="24" s="1"/>
  <c r="V220" i="24"/>
  <c r="Y220" i="24"/>
  <c r="Z220" i="24" s="1"/>
  <c r="AC219" i="24" s="1"/>
  <c r="V232" i="24"/>
  <c r="Y232" i="24"/>
  <c r="Z232" i="24" s="1"/>
  <c r="AC231" i="24" s="1"/>
  <c r="V239" i="24"/>
  <c r="Y239" i="24"/>
  <c r="Z239" i="24" s="1"/>
  <c r="AC238" i="24" s="1"/>
  <c r="V269" i="24"/>
  <c r="Y269" i="24"/>
  <c r="Z269" i="24" s="1"/>
  <c r="AC268" i="24" s="1"/>
  <c r="V275" i="24"/>
  <c r="Y275" i="24"/>
  <c r="Z275" i="24" s="1"/>
  <c r="AC274" i="24" s="1"/>
  <c r="V267" i="24"/>
  <c r="Y267" i="24"/>
  <c r="Z267" i="24" s="1"/>
  <c r="AC266" i="24" s="1"/>
  <c r="V259" i="24"/>
  <c r="Y259" i="24"/>
  <c r="Z259" i="24" s="1"/>
  <c r="AC258" i="24" s="1"/>
  <c r="V251" i="24"/>
  <c r="Y251" i="24"/>
  <c r="Z251" i="24" s="1"/>
  <c r="AC250" i="24" s="1"/>
  <c r="V243" i="24"/>
  <c r="Y243" i="24"/>
  <c r="Z243" i="24" s="1"/>
  <c r="AC242" i="24" s="1"/>
  <c r="V235" i="24"/>
  <c r="Y235" i="24"/>
  <c r="Z235" i="24" s="1"/>
  <c r="AC234" i="24" s="1"/>
  <c r="V227" i="24"/>
  <c r="Y227" i="24"/>
  <c r="Z227" i="24" s="1"/>
  <c r="AC226" i="24" s="1"/>
  <c r="V219" i="24"/>
  <c r="Y219" i="24"/>
  <c r="Z219" i="24" s="1"/>
  <c r="AC218" i="24" s="1"/>
  <c r="V240" i="24"/>
  <c r="Y240" i="24"/>
  <c r="Z240" i="24" s="1"/>
  <c r="AC239" i="24" s="1"/>
  <c r="V263" i="24"/>
  <c r="Y263" i="24"/>
  <c r="Z263" i="24" s="1"/>
  <c r="AC262" i="24" s="1"/>
  <c r="V231" i="24"/>
  <c r="Y231" i="24"/>
  <c r="Z231" i="24" s="1"/>
  <c r="AC230" i="24" s="1"/>
  <c r="V270" i="24"/>
  <c r="Y270" i="24"/>
  <c r="Z270" i="24" s="1"/>
  <c r="AC269" i="24" s="1"/>
  <c r="V238" i="24"/>
  <c r="Y238" i="24"/>
  <c r="Z238" i="24" s="1"/>
  <c r="AC237" i="24" s="1"/>
  <c r="V277" i="24"/>
  <c r="Y277" i="24"/>
  <c r="Z277" i="24" s="1"/>
  <c r="AC276" i="24" s="1"/>
  <c r="V253" i="24"/>
  <c r="Y253" i="24"/>
  <c r="Z253" i="24" s="1"/>
  <c r="AC252" i="24" s="1"/>
  <c r="V245" i="24"/>
  <c r="Y245" i="24"/>
  <c r="Z245" i="24" s="1"/>
  <c r="AC244" i="24" s="1"/>
  <c r="V221" i="24"/>
  <c r="Y221" i="24"/>
  <c r="Z221" i="24" s="1"/>
  <c r="AC220" i="24" s="1"/>
  <c r="V282" i="24"/>
  <c r="Y282" i="24"/>
  <c r="Z282" i="24" s="1"/>
  <c r="AC281" i="24" s="1"/>
  <c r="V274" i="24"/>
  <c r="Y274" i="24"/>
  <c r="Z274" i="24" s="1"/>
  <c r="AC273" i="24" s="1"/>
  <c r="V266" i="24"/>
  <c r="Y266" i="24"/>
  <c r="Z266" i="24" s="1"/>
  <c r="AC265" i="24" s="1"/>
  <c r="V258" i="24"/>
  <c r="Y258" i="24"/>
  <c r="Z258" i="24" s="1"/>
  <c r="AC257" i="24" s="1"/>
  <c r="V250" i="24"/>
  <c r="Y250" i="24"/>
  <c r="Z250" i="24" s="1"/>
  <c r="AC249" i="24" s="1"/>
  <c r="V242" i="24"/>
  <c r="Y242" i="24"/>
  <c r="Z242" i="24" s="1"/>
  <c r="AC241" i="24" s="1"/>
  <c r="V234" i="24"/>
  <c r="Y234" i="24"/>
  <c r="Z234" i="24" s="1"/>
  <c r="AC233" i="24" s="1"/>
  <c r="V226" i="24"/>
  <c r="Y226" i="24"/>
  <c r="Z226" i="24" s="1"/>
  <c r="AC225" i="24" s="1"/>
  <c r="V218" i="24"/>
  <c r="Y218" i="24"/>
  <c r="Z218" i="24" s="1"/>
  <c r="AC217" i="24" s="1"/>
  <c r="V281" i="24"/>
  <c r="Y281" i="24"/>
  <c r="Z281" i="24" s="1"/>
  <c r="AC280" i="24" s="1"/>
  <c r="V273" i="24"/>
  <c r="Y273" i="24"/>
  <c r="Z273" i="24" s="1"/>
  <c r="AC272" i="24" s="1"/>
  <c r="V265" i="24"/>
  <c r="Y265" i="24"/>
  <c r="Z265" i="24" s="1"/>
  <c r="AC264" i="24" s="1"/>
  <c r="V257" i="24"/>
  <c r="Y257" i="24"/>
  <c r="Z257" i="24" s="1"/>
  <c r="AC256" i="24" s="1"/>
  <c r="V249" i="24"/>
  <c r="Y249" i="24"/>
  <c r="Z249" i="24" s="1"/>
  <c r="AC248" i="24" s="1"/>
  <c r="V241" i="24"/>
  <c r="Y241" i="24"/>
  <c r="Z241" i="24" s="1"/>
  <c r="AC240" i="24" s="1"/>
  <c r="V233" i="24"/>
  <c r="Y233" i="24"/>
  <c r="Z233" i="24" s="1"/>
  <c r="AC232" i="24" s="1"/>
  <c r="V225" i="24"/>
  <c r="Y225" i="24"/>
  <c r="Z225" i="24" s="1"/>
  <c r="AC224" i="24" s="1"/>
  <c r="V217" i="24"/>
  <c r="Y217" i="24"/>
  <c r="Z217" i="24" s="1"/>
  <c r="AC216" i="24" s="1"/>
  <c r="AA228" i="25" l="1"/>
  <c r="AA147" i="25"/>
  <c r="AA161" i="25"/>
  <c r="AA31" i="25"/>
  <c r="AA22" i="25"/>
  <c r="AA232" i="25"/>
  <c r="AA185" i="25"/>
  <c r="AA117" i="25"/>
  <c r="AA140" i="25"/>
  <c r="Z132" i="25"/>
  <c r="AC131" i="25" s="1"/>
  <c r="AA89" i="25"/>
  <c r="AA170" i="25"/>
  <c r="AA126" i="25"/>
  <c r="AA224" i="25"/>
  <c r="W178" i="25"/>
  <c r="AA7" i="25"/>
  <c r="AA125" i="25"/>
  <c r="AA37" i="25"/>
  <c r="AA69" i="25"/>
  <c r="AA95" i="25"/>
  <c r="AA133" i="25"/>
  <c r="AA193" i="25"/>
  <c r="AA152" i="25"/>
  <c r="AA92" i="25"/>
  <c r="AA70" i="25"/>
  <c r="AA142" i="25"/>
  <c r="AA148" i="25"/>
  <c r="AA112" i="25"/>
  <c r="AA67" i="25"/>
  <c r="AA53" i="25"/>
  <c r="AA252" i="25"/>
  <c r="AA204" i="25"/>
  <c r="AA250" i="25"/>
  <c r="AA139" i="25"/>
  <c r="AA59" i="25"/>
  <c r="W240" i="25"/>
  <c r="AA240" i="25"/>
  <c r="AA75" i="25"/>
  <c r="W213" i="25"/>
  <c r="AA213" i="25"/>
  <c r="W186" i="25"/>
  <c r="AA234" i="25"/>
  <c r="Z177" i="25"/>
  <c r="AC176" i="25" s="1"/>
  <c r="AA177" i="25"/>
  <c r="AA229" i="25"/>
  <c r="AA169" i="25"/>
  <c r="AA68" i="25"/>
  <c r="Z184" i="25"/>
  <c r="AC183" i="25" s="1"/>
  <c r="AA61" i="25"/>
  <c r="AA15" i="25"/>
  <c r="W114" i="25"/>
  <c r="W197" i="25"/>
  <c r="Z211" i="25"/>
  <c r="AC210" i="25" s="1"/>
  <c r="AA94" i="25"/>
  <c r="AA123" i="25"/>
  <c r="AA202" i="25"/>
  <c r="AA120" i="25"/>
  <c r="AA91" i="25"/>
  <c r="W168" i="25"/>
  <c r="AA168" i="25"/>
  <c r="W203" i="25"/>
  <c r="AA203" i="25"/>
  <c r="W200" i="25"/>
  <c r="AA200" i="25"/>
  <c r="W36" i="25"/>
  <c r="AA36" i="25"/>
  <c r="AA225" i="25"/>
  <c r="W225" i="25"/>
  <c r="W235" i="25"/>
  <c r="AA235" i="25"/>
  <c r="W99" i="25"/>
  <c r="AA99" i="25"/>
  <c r="W138" i="25"/>
  <c r="AA138" i="25"/>
  <c r="W86" i="25"/>
  <c r="AA86" i="25"/>
  <c r="W48" i="25"/>
  <c r="AA48" i="25"/>
  <c r="W85" i="25"/>
  <c r="AA85" i="25"/>
  <c r="AA210" i="25"/>
  <c r="W124" i="25"/>
  <c r="AA124" i="25"/>
  <c r="AA128" i="25"/>
  <c r="W128" i="25"/>
  <c r="W20" i="25"/>
  <c r="AA20" i="25"/>
  <c r="W65" i="25"/>
  <c r="AA65" i="25"/>
  <c r="W129" i="25"/>
  <c r="AA129" i="25"/>
  <c r="W72" i="25"/>
  <c r="AA72" i="25"/>
  <c r="AA222" i="25"/>
  <c r="W222" i="25"/>
  <c r="AA84" i="25"/>
  <c r="W84" i="25"/>
  <c r="AA236" i="25"/>
  <c r="AA251" i="25"/>
  <c r="AA233" i="25"/>
  <c r="W233" i="25"/>
  <c r="AA230" i="25"/>
  <c r="W230" i="25"/>
  <c r="W182" i="25"/>
  <c r="AA182" i="25"/>
  <c r="W198" i="25"/>
  <c r="AA198" i="25"/>
  <c r="W160" i="25"/>
  <c r="AA160" i="25"/>
  <c r="W191" i="25"/>
  <c r="AA191" i="25"/>
  <c r="W167" i="25"/>
  <c r="AA167" i="25"/>
  <c r="AA90" i="25"/>
  <c r="W90" i="25"/>
  <c r="W28" i="25"/>
  <c r="AA28" i="25"/>
  <c r="W216" i="25"/>
  <c r="AA216" i="25"/>
  <c r="AA83" i="25"/>
  <c r="W83" i="25"/>
  <c r="AA93" i="25"/>
  <c r="W78" i="25"/>
  <c r="AA78" i="25"/>
  <c r="AA11" i="25"/>
  <c r="W11" i="25"/>
  <c r="AA10" i="25"/>
  <c r="W10" i="25"/>
  <c r="W47" i="25"/>
  <c r="AA47" i="25"/>
  <c r="AA136" i="25"/>
  <c r="W136" i="25"/>
  <c r="W43" i="25"/>
  <c r="AA43" i="25"/>
  <c r="AA111" i="25"/>
  <c r="W111" i="25"/>
  <c r="AA26" i="25"/>
  <c r="W26" i="25"/>
  <c r="AA41" i="25"/>
  <c r="W41" i="25"/>
  <c r="W158" i="25"/>
  <c r="AA158" i="25"/>
  <c r="W49" i="25"/>
  <c r="AA49" i="25"/>
  <c r="W71" i="25"/>
  <c r="AA71" i="25"/>
  <c r="AA201" i="25"/>
  <c r="W201" i="25"/>
  <c r="AA180" i="25"/>
  <c r="W180" i="25"/>
  <c r="W44" i="25"/>
  <c r="AA44" i="25"/>
  <c r="AA249" i="25"/>
  <c r="AA171" i="25"/>
  <c r="W171" i="25"/>
  <c r="AA127" i="25"/>
  <c r="W127" i="25"/>
  <c r="AA116" i="25"/>
  <c r="AA82" i="25"/>
  <c r="W82" i="25"/>
  <c r="W14" i="25"/>
  <c r="AA14" i="25"/>
  <c r="AA242" i="25"/>
  <c r="AA143" i="25"/>
  <c r="W143" i="25"/>
  <c r="W27" i="25"/>
  <c r="AA27" i="25"/>
  <c r="AA97" i="25"/>
  <c r="W97" i="25"/>
  <c r="W73" i="25"/>
  <c r="AA73" i="25"/>
  <c r="W174" i="25"/>
  <c r="AA174" i="25"/>
  <c r="W122" i="25"/>
  <c r="AA122" i="25"/>
  <c r="W42" i="25"/>
  <c r="AA42" i="25"/>
  <c r="AA16" i="25"/>
  <c r="W16" i="25"/>
  <c r="AA45" i="25"/>
  <c r="Z214" i="25"/>
  <c r="AC213" i="25" s="1"/>
  <c r="AA214" i="25"/>
  <c r="AA199" i="25"/>
  <c r="W199" i="25"/>
  <c r="W159" i="25"/>
  <c r="AA159" i="25"/>
  <c r="AA220" i="25"/>
  <c r="AA245" i="25"/>
  <c r="W208" i="25"/>
  <c r="AA208" i="25"/>
  <c r="AA164" i="25"/>
  <c r="W130" i="25"/>
  <c r="AA130" i="25"/>
  <c r="AA157" i="25"/>
  <c r="W157" i="25"/>
  <c r="W115" i="25"/>
  <c r="AA115" i="25"/>
  <c r="W74" i="25"/>
  <c r="AA74" i="25"/>
  <c r="W6" i="25"/>
  <c r="AA6" i="25"/>
  <c r="AA207" i="25"/>
  <c r="W207" i="25"/>
  <c r="AA218" i="25"/>
  <c r="W107" i="25"/>
  <c r="AA107" i="25"/>
  <c r="AA40" i="25"/>
  <c r="W40" i="25"/>
  <c r="W5" i="25"/>
  <c r="AA5" i="25"/>
  <c r="AA77" i="25"/>
  <c r="W77" i="25"/>
  <c r="AA33" i="25"/>
  <c r="W33" i="25"/>
  <c r="AA209" i="25"/>
  <c r="W209" i="25"/>
  <c r="AA23" i="25"/>
  <c r="W23" i="25"/>
  <c r="AA52" i="25"/>
  <c r="W64" i="25"/>
  <c r="AA64" i="25"/>
  <c r="AA18" i="25"/>
  <c r="W18" i="25"/>
  <c r="W56" i="25"/>
  <c r="AA56" i="25"/>
  <c r="AA212" i="25"/>
  <c r="AA241" i="25"/>
  <c r="W241" i="25"/>
  <c r="W155" i="25"/>
  <c r="AA155" i="25"/>
  <c r="AA239" i="25"/>
  <c r="W149" i="25"/>
  <c r="AA149" i="25"/>
  <c r="W221" i="25"/>
  <c r="AA221" i="25"/>
  <c r="W66" i="25"/>
  <c r="AA66" i="25"/>
  <c r="AA119" i="25"/>
  <c r="W119" i="25"/>
  <c r="AA223" i="25"/>
  <c r="AA131" i="25"/>
  <c r="AA145" i="25"/>
  <c r="W145" i="25"/>
  <c r="W63" i="25"/>
  <c r="AA63" i="25"/>
  <c r="W55" i="25"/>
  <c r="AA55" i="25"/>
  <c r="W21" i="25"/>
  <c r="AA21" i="25"/>
  <c r="AA144" i="25"/>
  <c r="W144" i="25"/>
  <c r="AA79" i="25"/>
  <c r="W79" i="25"/>
  <c r="AA163" i="25"/>
  <c r="W163" i="25"/>
  <c r="AA76" i="25"/>
  <c r="W76" i="25"/>
  <c r="AA46" i="25"/>
  <c r="W13" i="25"/>
  <c r="AA13" i="25"/>
  <c r="W88" i="25"/>
  <c r="AA88" i="25"/>
  <c r="AA25" i="25"/>
  <c r="W25" i="25"/>
  <c r="AA226" i="25"/>
  <c r="AA196" i="25"/>
  <c r="W196" i="25"/>
  <c r="W35" i="25"/>
  <c r="AA35" i="25"/>
  <c r="AA96" i="25"/>
  <c r="W96" i="25"/>
  <c r="AA206" i="25"/>
  <c r="Z206" i="25"/>
  <c r="AC205" i="25" s="1"/>
  <c r="W166" i="25"/>
  <c r="AA166" i="25"/>
  <c r="W150" i="25"/>
  <c r="AA150" i="25"/>
  <c r="AA98" i="25"/>
  <c r="W98" i="25"/>
  <c r="AA247" i="25"/>
  <c r="AA156" i="25"/>
  <c r="W156" i="25"/>
  <c r="AA109" i="25"/>
  <c r="W58" i="25"/>
  <c r="AA58" i="25"/>
  <c r="AA172" i="25"/>
  <c r="W172" i="25"/>
  <c r="W190" i="25"/>
  <c r="AA190" i="25"/>
  <c r="W34" i="25"/>
  <c r="AA34" i="25"/>
  <c r="AA137" i="25"/>
  <c r="W137" i="25"/>
  <c r="W146" i="25"/>
  <c r="AA146" i="25"/>
  <c r="AA32" i="25"/>
  <c r="W32" i="25"/>
  <c r="W121" i="25"/>
  <c r="AA121" i="25"/>
  <c r="AA189" i="25"/>
  <c r="W189" i="25"/>
  <c r="W12" i="25"/>
  <c r="AA12" i="25"/>
  <c r="AA19" i="25"/>
  <c r="W19" i="25"/>
  <c r="AA231" i="25"/>
  <c r="W227" i="25"/>
  <c r="AA227" i="25"/>
  <c r="AA243" i="25"/>
  <c r="AA176" i="25"/>
  <c r="Z176" i="25"/>
  <c r="AC175" i="25" s="1"/>
  <c r="AA217" i="25"/>
  <c r="W217" i="25"/>
  <c r="W173" i="25"/>
  <c r="AA173" i="25"/>
  <c r="AA106" i="25"/>
  <c r="W106" i="25"/>
  <c r="W183" i="25"/>
  <c r="AA183" i="25"/>
  <c r="AA238" i="25"/>
  <c r="W181" i="25"/>
  <c r="AA181" i="25"/>
  <c r="AA244" i="25"/>
  <c r="AA215" i="25"/>
  <c r="W215" i="25"/>
  <c r="AA154" i="25"/>
  <c r="W154" i="25"/>
  <c r="AA104" i="25"/>
  <c r="W104" i="25"/>
  <c r="W50" i="25"/>
  <c r="AA50" i="25"/>
  <c r="AA101" i="25"/>
  <c r="W175" i="25"/>
  <c r="AA175" i="25"/>
  <c r="AA113" i="25"/>
  <c r="W113" i="25"/>
  <c r="AA87" i="25"/>
  <c r="W87" i="25"/>
  <c r="AA105" i="25"/>
  <c r="AA62" i="25"/>
  <c r="AA30" i="25"/>
  <c r="W30" i="25"/>
  <c r="AA194" i="25"/>
  <c r="W194" i="25"/>
  <c r="AA108" i="25"/>
  <c r="W108" i="25"/>
  <c r="AA54" i="25"/>
  <c r="AA135" i="25"/>
  <c r="W135" i="25"/>
  <c r="AA29" i="25"/>
  <c r="AA151" i="25"/>
  <c r="W151" i="25"/>
  <c r="W57" i="25"/>
  <c r="AA57" i="25"/>
  <c r="AA60" i="25"/>
  <c r="AA38" i="25"/>
  <c r="W38" i="25"/>
  <c r="W265" i="24"/>
  <c r="AA265" i="24"/>
  <c r="W226" i="24"/>
  <c r="AA226" i="24"/>
  <c r="AA258" i="24"/>
  <c r="W258" i="24"/>
  <c r="W221" i="24"/>
  <c r="AA221" i="24"/>
  <c r="W238" i="24"/>
  <c r="AA238" i="24"/>
  <c r="W240" i="24"/>
  <c r="AA240" i="24"/>
  <c r="W243" i="24"/>
  <c r="AA243" i="24"/>
  <c r="W275" i="24"/>
  <c r="AA275" i="24"/>
  <c r="AA220" i="24"/>
  <c r="W220" i="24"/>
  <c r="AA252" i="24"/>
  <c r="W252" i="24"/>
  <c r="W237" i="24"/>
  <c r="AA237" i="24"/>
  <c r="W255" i="24"/>
  <c r="AA255" i="24"/>
  <c r="W280" i="24"/>
  <c r="AA280" i="24"/>
  <c r="W248" i="24"/>
  <c r="AA248" i="24"/>
  <c r="W247" i="24"/>
  <c r="AA247" i="24"/>
  <c r="W241" i="24"/>
  <c r="AA241" i="24"/>
  <c r="W273" i="24"/>
  <c r="AA273" i="24"/>
  <c r="W234" i="24"/>
  <c r="AA234" i="24"/>
  <c r="W266" i="24"/>
  <c r="AA266" i="24"/>
  <c r="W245" i="24"/>
  <c r="AA245" i="24"/>
  <c r="AA270" i="24"/>
  <c r="W270" i="24"/>
  <c r="W219" i="24"/>
  <c r="AA219" i="24"/>
  <c r="W251" i="24"/>
  <c r="AA251" i="24"/>
  <c r="W269" i="24"/>
  <c r="AA269" i="24"/>
  <c r="W228" i="24"/>
  <c r="AA228" i="24"/>
  <c r="AA260" i="24"/>
  <c r="W260" i="24"/>
  <c r="W261" i="24"/>
  <c r="AA261" i="24"/>
  <c r="W271" i="24"/>
  <c r="AA271" i="24"/>
  <c r="W229" i="24"/>
  <c r="AA229" i="24"/>
  <c r="W222" i="24"/>
  <c r="AA222" i="24"/>
  <c r="W279" i="24"/>
  <c r="AA279" i="24"/>
  <c r="W249" i="24"/>
  <c r="AA249" i="24"/>
  <c r="AA242" i="24"/>
  <c r="W242" i="24"/>
  <c r="W274" i="24"/>
  <c r="AA274" i="24"/>
  <c r="W253" i="24"/>
  <c r="AA253" i="24"/>
  <c r="AA231" i="24"/>
  <c r="W231" i="24"/>
  <c r="W227" i="24"/>
  <c r="AA227" i="24"/>
  <c r="W259" i="24"/>
  <c r="AA259" i="24"/>
  <c r="W239" i="24"/>
  <c r="AA239" i="24"/>
  <c r="W236" i="24"/>
  <c r="AA236" i="24"/>
  <c r="AA268" i="24"/>
  <c r="W268" i="24"/>
  <c r="W230" i="24"/>
  <c r="AA230" i="24"/>
  <c r="W224" i="24"/>
  <c r="AA224" i="24"/>
  <c r="W246" i="24"/>
  <c r="AA246" i="24"/>
  <c r="W254" i="24"/>
  <c r="AA254" i="24"/>
  <c r="W272" i="24"/>
  <c r="AA272" i="24"/>
  <c r="W233" i="24"/>
  <c r="AA233" i="24"/>
  <c r="AA217" i="24"/>
  <c r="W217" i="24"/>
  <c r="AA281" i="24"/>
  <c r="W281" i="24"/>
  <c r="W225" i="24"/>
  <c r="AA225" i="24"/>
  <c r="W257" i="24"/>
  <c r="AA257" i="24"/>
  <c r="W218" i="24"/>
  <c r="AA218" i="24"/>
  <c r="W250" i="24"/>
  <c r="AA250" i="24"/>
  <c r="W282" i="24"/>
  <c r="AA282" i="24"/>
  <c r="W277" i="24"/>
  <c r="AA277" i="24"/>
  <c r="W263" i="24"/>
  <c r="AA263" i="24"/>
  <c r="W235" i="24"/>
  <c r="AA235" i="24"/>
  <c r="W267" i="24"/>
  <c r="AA267" i="24"/>
  <c r="W232" i="24"/>
  <c r="AA232" i="24"/>
  <c r="AA244" i="24"/>
  <c r="W244" i="24"/>
  <c r="W276" i="24"/>
  <c r="AA276" i="24"/>
  <c r="W223" i="24"/>
  <c r="AA223" i="24"/>
  <c r="W256" i="24"/>
  <c r="AA256" i="24"/>
  <c r="AA278" i="24"/>
  <c r="W278" i="24"/>
  <c r="W262" i="24"/>
  <c r="AA262" i="24"/>
  <c r="W264" i="24"/>
  <c r="AA264" i="24"/>
  <c r="T216" i="24" l="1"/>
  <c r="U216" i="24" s="1"/>
  <c r="V216" i="24" s="1"/>
  <c r="T215" i="24"/>
  <c r="U215" i="24" s="1"/>
  <c r="V215" i="24" s="1"/>
  <c r="T214" i="24"/>
  <c r="U214" i="24" s="1"/>
  <c r="V214" i="24" s="1"/>
  <c r="T213" i="24"/>
  <c r="U213" i="24" s="1"/>
  <c r="V213" i="24" s="1"/>
  <c r="W213" i="24" s="1"/>
  <c r="T212" i="24"/>
  <c r="U212" i="24" s="1"/>
  <c r="V212" i="24" s="1"/>
  <c r="T211" i="24"/>
  <c r="U211" i="24" s="1"/>
  <c r="V211" i="24" s="1"/>
  <c r="U210" i="24"/>
  <c r="V210" i="24" s="1"/>
  <c r="T210" i="24"/>
  <c r="T209" i="24"/>
  <c r="U209" i="24" s="1"/>
  <c r="V209" i="24" s="1"/>
  <c r="W209" i="24" s="1"/>
  <c r="T208" i="24"/>
  <c r="U208" i="24" s="1"/>
  <c r="V208" i="24" s="1"/>
  <c r="T207" i="24"/>
  <c r="U207" i="24" s="1"/>
  <c r="V207" i="24" s="1"/>
  <c r="T206" i="24"/>
  <c r="U206" i="24" s="1"/>
  <c r="V206" i="24" s="1"/>
  <c r="U205" i="24"/>
  <c r="V205" i="24" s="1"/>
  <c r="W205" i="24" s="1"/>
  <c r="T205" i="24"/>
  <c r="T204" i="24"/>
  <c r="U204" i="24" s="1"/>
  <c r="V204" i="24" s="1"/>
  <c r="T203" i="24"/>
  <c r="U203" i="24" s="1"/>
  <c r="V203" i="24" s="1"/>
  <c r="T202" i="24"/>
  <c r="U202" i="24" s="1"/>
  <c r="V202" i="24" s="1"/>
  <c r="W202" i="24" s="1"/>
  <c r="T201" i="24"/>
  <c r="U201" i="24" s="1"/>
  <c r="T200" i="24"/>
  <c r="U200" i="24" s="1"/>
  <c r="V200" i="24" s="1"/>
  <c r="T199" i="24"/>
  <c r="U199" i="24" s="1"/>
  <c r="V199" i="24" s="1"/>
  <c r="T198" i="24"/>
  <c r="U198" i="24" s="1"/>
  <c r="V198" i="24" s="1"/>
  <c r="T197" i="24"/>
  <c r="U197" i="24" s="1"/>
  <c r="V197" i="24" s="1"/>
  <c r="W197" i="24" s="1"/>
  <c r="T196" i="24"/>
  <c r="U196" i="24" s="1"/>
  <c r="V196" i="24" s="1"/>
  <c r="T195" i="24"/>
  <c r="U195" i="24" s="1"/>
  <c r="V195" i="24" s="1"/>
  <c r="T194" i="24"/>
  <c r="U194" i="24" s="1"/>
  <c r="V194" i="24" s="1"/>
  <c r="W194" i="24" s="1"/>
  <c r="T193" i="24"/>
  <c r="U193" i="24" s="1"/>
  <c r="V193" i="24" s="1"/>
  <c r="W193" i="24" s="1"/>
  <c r="T192" i="24"/>
  <c r="U192" i="24" s="1"/>
  <c r="V192" i="24" s="1"/>
  <c r="U191" i="24"/>
  <c r="V191" i="24" s="1"/>
  <c r="T191" i="24"/>
  <c r="U190" i="24"/>
  <c r="V190" i="24" s="1"/>
  <c r="W190" i="24" s="1"/>
  <c r="T190" i="24"/>
  <c r="T189" i="24"/>
  <c r="U189" i="24" s="1"/>
  <c r="V189" i="24" s="1"/>
  <c r="W189" i="24" s="1"/>
  <c r="T188" i="24"/>
  <c r="U188" i="24" s="1"/>
  <c r="V188" i="24" s="1"/>
  <c r="T187" i="24"/>
  <c r="U187" i="24" s="1"/>
  <c r="V187" i="24" s="1"/>
  <c r="U186" i="24"/>
  <c r="V186" i="24" s="1"/>
  <c r="T186" i="24"/>
  <c r="T185" i="24"/>
  <c r="U185" i="24" s="1"/>
  <c r="V185" i="24" s="1"/>
  <c r="W185" i="24" s="1"/>
  <c r="U184" i="24"/>
  <c r="V184" i="24" s="1"/>
  <c r="T184" i="24"/>
  <c r="T183" i="24"/>
  <c r="U183" i="24" s="1"/>
  <c r="V183" i="24" s="1"/>
  <c r="T182" i="24"/>
  <c r="U182" i="24" s="1"/>
  <c r="V182" i="24" s="1"/>
  <c r="T181" i="24"/>
  <c r="U181" i="24" s="1"/>
  <c r="V181" i="24" s="1"/>
  <c r="T180" i="24"/>
  <c r="U180" i="24" s="1"/>
  <c r="V180" i="24" s="1"/>
  <c r="T179" i="24"/>
  <c r="U179" i="24" s="1"/>
  <c r="V179" i="24" s="1"/>
  <c r="T178" i="24"/>
  <c r="U178" i="24" s="1"/>
  <c r="V178" i="24" s="1"/>
  <c r="W178" i="24" s="1"/>
  <c r="T177" i="24"/>
  <c r="U177" i="24" s="1"/>
  <c r="V177" i="24" s="1"/>
  <c r="W177" i="24" s="1"/>
  <c r="T176" i="24"/>
  <c r="U176" i="24" s="1"/>
  <c r="V176" i="24" s="1"/>
  <c r="U175" i="24"/>
  <c r="V175" i="24" s="1"/>
  <c r="T175" i="24"/>
  <c r="U174" i="24"/>
  <c r="V174" i="24" s="1"/>
  <c r="W174" i="24" s="1"/>
  <c r="T174" i="24"/>
  <c r="T173" i="24"/>
  <c r="U173" i="24" s="1"/>
  <c r="V173" i="24" s="1"/>
  <c r="U172" i="24"/>
  <c r="V172" i="24" s="1"/>
  <c r="W172" i="24" s="1"/>
  <c r="T172" i="24"/>
  <c r="T171" i="24"/>
  <c r="U171" i="24" s="1"/>
  <c r="V171" i="24" s="1"/>
  <c r="U170" i="24"/>
  <c r="V170" i="24" s="1"/>
  <c r="W170" i="24" s="1"/>
  <c r="T170" i="24"/>
  <c r="T169" i="24"/>
  <c r="U169" i="24" s="1"/>
  <c r="V169" i="24" s="1"/>
  <c r="T168" i="24"/>
  <c r="U168" i="24" s="1"/>
  <c r="V168" i="24" s="1"/>
  <c r="U167" i="24"/>
  <c r="V167" i="24" s="1"/>
  <c r="T167" i="24"/>
  <c r="V166" i="24"/>
  <c r="U166" i="24"/>
  <c r="T166" i="24"/>
  <c r="T165" i="24"/>
  <c r="U165" i="24" s="1"/>
  <c r="V165" i="24" s="1"/>
  <c r="W165" i="24" s="1"/>
  <c r="T164" i="24"/>
  <c r="U164" i="24" s="1"/>
  <c r="V164" i="24" s="1"/>
  <c r="W164" i="24" s="1"/>
  <c r="T163" i="24"/>
  <c r="U163" i="24" s="1"/>
  <c r="V163" i="24" s="1"/>
  <c r="T162" i="24"/>
  <c r="U162" i="24" s="1"/>
  <c r="V162" i="24" s="1"/>
  <c r="W162" i="24" s="1"/>
  <c r="T161" i="24"/>
  <c r="U161" i="24" s="1"/>
  <c r="V161" i="24" s="1"/>
  <c r="W161" i="24" s="1"/>
  <c r="T160" i="24"/>
  <c r="U160" i="24" s="1"/>
  <c r="V160" i="24" s="1"/>
  <c r="T159" i="24"/>
  <c r="U159" i="24" s="1"/>
  <c r="V159" i="24" s="1"/>
  <c r="U158" i="24"/>
  <c r="V158" i="24" s="1"/>
  <c r="W158" i="24" s="1"/>
  <c r="T158" i="24"/>
  <c r="T157" i="24"/>
  <c r="U157" i="24" s="1"/>
  <c r="V157" i="24" s="1"/>
  <c r="U156" i="24"/>
  <c r="V156" i="24" s="1"/>
  <c r="T156" i="24"/>
  <c r="T155" i="24"/>
  <c r="U155" i="24" s="1"/>
  <c r="V155" i="24" s="1"/>
  <c r="W155" i="24" s="1"/>
  <c r="T154" i="24"/>
  <c r="U154" i="24" s="1"/>
  <c r="V154" i="24" s="1"/>
  <c r="W154" i="24" s="1"/>
  <c r="T153" i="24"/>
  <c r="U153" i="24" s="1"/>
  <c r="V153" i="24" s="1"/>
  <c r="T152" i="24"/>
  <c r="U152" i="24" s="1"/>
  <c r="V152" i="24" s="1"/>
  <c r="T151" i="24"/>
  <c r="U151" i="24" s="1"/>
  <c r="V151" i="24" s="1"/>
  <c r="U150" i="24"/>
  <c r="V150" i="24" s="1"/>
  <c r="T150" i="24"/>
  <c r="T149" i="24"/>
  <c r="U149" i="24" s="1"/>
  <c r="V149" i="24" s="1"/>
  <c r="U148" i="24"/>
  <c r="V148" i="24" s="1"/>
  <c r="W148" i="24" s="1"/>
  <c r="T148" i="24"/>
  <c r="T147" i="24"/>
  <c r="U147" i="24" s="1"/>
  <c r="Y147" i="24" s="1"/>
  <c r="Z147" i="24" s="1"/>
  <c r="AC146" i="24" s="1"/>
  <c r="U146" i="24"/>
  <c r="V146" i="24" s="1"/>
  <c r="T146" i="24"/>
  <c r="T145" i="24"/>
  <c r="U145" i="24" s="1"/>
  <c r="V145" i="24" s="1"/>
  <c r="T144" i="24"/>
  <c r="U144" i="24" s="1"/>
  <c r="V144" i="24" s="1"/>
  <c r="T143" i="24"/>
  <c r="U143" i="24" s="1"/>
  <c r="V143" i="24" s="1"/>
  <c r="U142" i="24"/>
  <c r="V142" i="24" s="1"/>
  <c r="W142" i="24" s="1"/>
  <c r="T142" i="24"/>
  <c r="T141" i="24"/>
  <c r="U141" i="24" s="1"/>
  <c r="V141" i="24" s="1"/>
  <c r="T140" i="24"/>
  <c r="U140" i="24" s="1"/>
  <c r="T139" i="24"/>
  <c r="U139" i="24" s="1"/>
  <c r="Y139" i="24" s="1"/>
  <c r="Z139" i="24" s="1"/>
  <c r="AC138" i="24" s="1"/>
  <c r="T138" i="24"/>
  <c r="U138" i="24" s="1"/>
  <c r="V138" i="24" s="1"/>
  <c r="W138" i="24" s="1"/>
  <c r="T137" i="24"/>
  <c r="U137" i="24" s="1"/>
  <c r="V137" i="24" s="1"/>
  <c r="T136" i="24"/>
  <c r="U136" i="24" s="1"/>
  <c r="V136" i="24" s="1"/>
  <c r="T135" i="24"/>
  <c r="U135" i="24" s="1"/>
  <c r="V135" i="24" s="1"/>
  <c r="U134" i="24"/>
  <c r="V134" i="24" s="1"/>
  <c r="W134" i="24" s="1"/>
  <c r="T134" i="24"/>
  <c r="T133" i="24"/>
  <c r="U133" i="24" s="1"/>
  <c r="V133" i="24" s="1"/>
  <c r="Y132" i="24"/>
  <c r="AA132" i="24" s="1"/>
  <c r="T132" i="24"/>
  <c r="U132" i="24" s="1"/>
  <c r="V132" i="24" s="1"/>
  <c r="W132" i="24" s="1"/>
  <c r="T131" i="24"/>
  <c r="U131" i="24" s="1"/>
  <c r="V131" i="24" s="1"/>
  <c r="W131" i="24" s="1"/>
  <c r="T130" i="24"/>
  <c r="U130" i="24" s="1"/>
  <c r="V130" i="24" s="1"/>
  <c r="W130" i="24" s="1"/>
  <c r="U129" i="24"/>
  <c r="V129" i="24" s="1"/>
  <c r="W129" i="24" s="1"/>
  <c r="T129" i="24"/>
  <c r="T128" i="24"/>
  <c r="U128" i="24" s="1"/>
  <c r="V128" i="24" s="1"/>
  <c r="W128" i="24" s="1"/>
  <c r="T127" i="24"/>
  <c r="U127" i="24" s="1"/>
  <c r="V127" i="24" s="1"/>
  <c r="T126" i="24"/>
  <c r="U126" i="24" s="1"/>
  <c r="V126" i="24" s="1"/>
  <c r="T125" i="24"/>
  <c r="U125" i="24" s="1"/>
  <c r="V125" i="24" s="1"/>
  <c r="T124" i="24"/>
  <c r="U124" i="24" s="1"/>
  <c r="T123" i="24"/>
  <c r="U123" i="24" s="1"/>
  <c r="T122" i="24"/>
  <c r="U122" i="24" s="1"/>
  <c r="V122" i="24" s="1"/>
  <c r="W122" i="24" s="1"/>
  <c r="U121" i="24"/>
  <c r="V121" i="24" s="1"/>
  <c r="W121" i="24" s="1"/>
  <c r="T121" i="24"/>
  <c r="T120" i="24"/>
  <c r="U120" i="24" s="1"/>
  <c r="V120" i="24" s="1"/>
  <c r="T119" i="24"/>
  <c r="U119" i="24" s="1"/>
  <c r="V119" i="24" s="1"/>
  <c r="T118" i="24"/>
  <c r="U118" i="24" s="1"/>
  <c r="Y118" i="24" s="1"/>
  <c r="Z118" i="24" s="1"/>
  <c r="AC117" i="24" s="1"/>
  <c r="U117" i="24"/>
  <c r="V117" i="24" s="1"/>
  <c r="W117" i="24" s="1"/>
  <c r="T117" i="24"/>
  <c r="T116" i="24"/>
  <c r="U116" i="24" s="1"/>
  <c r="T115" i="24"/>
  <c r="U115" i="24" s="1"/>
  <c r="Y115" i="24" s="1"/>
  <c r="Z115" i="24" s="1"/>
  <c r="AC114" i="24"/>
  <c r="T114" i="24"/>
  <c r="U114" i="24" s="1"/>
  <c r="T113" i="24"/>
  <c r="U113" i="24" s="1"/>
  <c r="Y113" i="24" s="1"/>
  <c r="Z113" i="24" s="1"/>
  <c r="AC112" i="24" s="1"/>
  <c r="T112" i="24"/>
  <c r="U112" i="24" s="1"/>
  <c r="V112" i="24" s="1"/>
  <c r="T111" i="24"/>
  <c r="U111" i="24" s="1"/>
  <c r="V111" i="24" s="1"/>
  <c r="W111" i="24" s="1"/>
  <c r="T110" i="24"/>
  <c r="U110" i="24" s="1"/>
  <c r="T109" i="24"/>
  <c r="U109" i="24" s="1"/>
  <c r="V109" i="24" s="1"/>
  <c r="U108" i="24"/>
  <c r="Y108" i="24" s="1"/>
  <c r="Z108" i="24" s="1"/>
  <c r="AC107" i="24" s="1"/>
  <c r="T108" i="24"/>
  <c r="T107" i="24"/>
  <c r="U107" i="24" s="1"/>
  <c r="T106" i="24"/>
  <c r="U106" i="24" s="1"/>
  <c r="T105" i="24"/>
  <c r="U105" i="24" s="1"/>
  <c r="Y105" i="24" s="1"/>
  <c r="Z105" i="24" s="1"/>
  <c r="AC104" i="24" s="1"/>
  <c r="T104" i="24"/>
  <c r="U104" i="24" s="1"/>
  <c r="V104" i="24" s="1"/>
  <c r="W104" i="24" s="1"/>
  <c r="U103" i="24"/>
  <c r="V103" i="24" s="1"/>
  <c r="W103" i="24" s="1"/>
  <c r="T103" i="24"/>
  <c r="T102" i="24"/>
  <c r="U102" i="24" s="1"/>
  <c r="T101" i="24"/>
  <c r="U101" i="24" s="1"/>
  <c r="V101" i="24" s="1"/>
  <c r="T100" i="24"/>
  <c r="U100" i="24" s="1"/>
  <c r="V100" i="24" s="1"/>
  <c r="T99" i="24"/>
  <c r="U99" i="24" s="1"/>
  <c r="V99" i="24" s="1"/>
  <c r="T98" i="24"/>
  <c r="U98" i="24" s="1"/>
  <c r="U97" i="24"/>
  <c r="T97" i="24"/>
  <c r="T96" i="24"/>
  <c r="U96" i="24" s="1"/>
  <c r="V96" i="24" s="1"/>
  <c r="W96" i="24" s="1"/>
  <c r="Y95" i="24"/>
  <c r="AA95" i="24" s="1"/>
  <c r="U95" i="24"/>
  <c r="V95" i="24" s="1"/>
  <c r="W95" i="24" s="1"/>
  <c r="T95" i="24"/>
  <c r="T94" i="24"/>
  <c r="U94" i="24" s="1"/>
  <c r="T93" i="24"/>
  <c r="U93" i="24" s="1"/>
  <c r="V93" i="24" s="1"/>
  <c r="U92" i="24"/>
  <c r="V92" i="24" s="1"/>
  <c r="T92" i="24"/>
  <c r="T91" i="24"/>
  <c r="U91" i="24" s="1"/>
  <c r="V91" i="24" s="1"/>
  <c r="T90" i="24"/>
  <c r="U90" i="24" s="1"/>
  <c r="T89" i="24"/>
  <c r="U89" i="24" s="1"/>
  <c r="T88" i="24"/>
  <c r="U88" i="24" s="1"/>
  <c r="V88" i="24" s="1"/>
  <c r="W88" i="24" s="1"/>
  <c r="T87" i="24"/>
  <c r="U87" i="24" s="1"/>
  <c r="V87" i="24" s="1"/>
  <c r="T86" i="24"/>
  <c r="U86" i="24" s="1"/>
  <c r="V86" i="24" s="1"/>
  <c r="T85" i="24"/>
  <c r="U85" i="24" s="1"/>
  <c r="V85" i="24" s="1"/>
  <c r="T84" i="24"/>
  <c r="U84" i="24" s="1"/>
  <c r="V84" i="24" s="1"/>
  <c r="T83" i="24"/>
  <c r="U83" i="24" s="1"/>
  <c r="V83" i="24" s="1"/>
  <c r="T82" i="24"/>
  <c r="U82" i="24" s="1"/>
  <c r="V82" i="24" s="1"/>
  <c r="T81" i="24"/>
  <c r="U81" i="24" s="1"/>
  <c r="Y81" i="24" s="1"/>
  <c r="T80" i="24"/>
  <c r="U80" i="24" s="1"/>
  <c r="V80" i="24" s="1"/>
  <c r="U79" i="24"/>
  <c r="V79" i="24" s="1"/>
  <c r="T79" i="24"/>
  <c r="T78" i="24"/>
  <c r="U78" i="24" s="1"/>
  <c r="Y78" i="24" s="1"/>
  <c r="Z78" i="24" s="1"/>
  <c r="AC77" i="24" s="1"/>
  <c r="T77" i="24"/>
  <c r="U77" i="24" s="1"/>
  <c r="T76" i="24"/>
  <c r="U76" i="24" s="1"/>
  <c r="V76" i="24" s="1"/>
  <c r="W76" i="24" s="1"/>
  <c r="U75" i="24"/>
  <c r="Y75" i="24" s="1"/>
  <c r="Z75" i="24" s="1"/>
  <c r="AC74" i="24" s="1"/>
  <c r="T75" i="24"/>
  <c r="U74" i="24"/>
  <c r="Y74" i="24" s="1"/>
  <c r="Z74" i="24" s="1"/>
  <c r="AC73" i="24" s="1"/>
  <c r="T74" i="24"/>
  <c r="U73" i="24"/>
  <c r="V73" i="24" s="1"/>
  <c r="T73" i="24"/>
  <c r="T72" i="24"/>
  <c r="U72" i="24" s="1"/>
  <c r="V72" i="24" s="1"/>
  <c r="W72" i="24" s="1"/>
  <c r="T71" i="24"/>
  <c r="U71" i="24" s="1"/>
  <c r="T70" i="24"/>
  <c r="U70" i="24" s="1"/>
  <c r="Y70" i="24" s="1"/>
  <c r="Z70" i="24" s="1"/>
  <c r="AC69" i="24" s="1"/>
  <c r="T69" i="24"/>
  <c r="U69" i="24" s="1"/>
  <c r="U68" i="24"/>
  <c r="V68" i="24" s="1"/>
  <c r="W68" i="24" s="1"/>
  <c r="T68" i="24"/>
  <c r="T67" i="24"/>
  <c r="U67" i="24" s="1"/>
  <c r="U66" i="24"/>
  <c r="Y66" i="24" s="1"/>
  <c r="Z66" i="24" s="1"/>
  <c r="AC65" i="24" s="1"/>
  <c r="T66" i="24"/>
  <c r="U65" i="24"/>
  <c r="Y65" i="24" s="1"/>
  <c r="Z65" i="24" s="1"/>
  <c r="AC64" i="24" s="1"/>
  <c r="T65" i="24"/>
  <c r="T64" i="24"/>
  <c r="U64" i="24" s="1"/>
  <c r="V64" i="24" s="1"/>
  <c r="U63" i="24"/>
  <c r="V63" i="24" s="1"/>
  <c r="T63" i="24"/>
  <c r="T62" i="24"/>
  <c r="U62" i="24" s="1"/>
  <c r="Y62" i="24" s="1"/>
  <c r="Z62" i="24" s="1"/>
  <c r="AC61" i="24" s="1"/>
  <c r="T61" i="24"/>
  <c r="U61" i="24" s="1"/>
  <c r="T60" i="24"/>
  <c r="U60" i="24" s="1"/>
  <c r="T59" i="24"/>
  <c r="U59" i="24" s="1"/>
  <c r="T58" i="24"/>
  <c r="U58" i="24" s="1"/>
  <c r="Y58" i="24" s="1"/>
  <c r="Z58" i="24" s="1"/>
  <c r="AC57" i="24" s="1"/>
  <c r="U57" i="24"/>
  <c r="Y57" i="24" s="1"/>
  <c r="Z57" i="24" s="1"/>
  <c r="AC56" i="24" s="1"/>
  <c r="T57" i="24"/>
  <c r="T56" i="24"/>
  <c r="U56" i="24" s="1"/>
  <c r="V56" i="24" s="1"/>
  <c r="U55" i="24"/>
  <c r="V55" i="24" s="1"/>
  <c r="T55" i="24"/>
  <c r="T54" i="24"/>
  <c r="U54" i="24" s="1"/>
  <c r="Y54" i="24" s="1"/>
  <c r="Z54" i="24" s="1"/>
  <c r="AC53" i="24" s="1"/>
  <c r="T53" i="24"/>
  <c r="U53" i="24" s="1"/>
  <c r="U52" i="24"/>
  <c r="Y52" i="24" s="1"/>
  <c r="Z52" i="24" s="1"/>
  <c r="AC51" i="24" s="1"/>
  <c r="T52" i="24"/>
  <c r="T51" i="24"/>
  <c r="U51" i="24" s="1"/>
  <c r="U50" i="24"/>
  <c r="Y50" i="24" s="1"/>
  <c r="Z50" i="24" s="1"/>
  <c r="AC49" i="24" s="1"/>
  <c r="T50" i="24"/>
  <c r="T49" i="24"/>
  <c r="U49" i="24" s="1"/>
  <c r="T48" i="24"/>
  <c r="U48" i="24" s="1"/>
  <c r="V48" i="24" s="1"/>
  <c r="T47" i="24"/>
  <c r="U47" i="24" s="1"/>
  <c r="V47" i="24" s="1"/>
  <c r="W47" i="24" s="1"/>
  <c r="Y46" i="24"/>
  <c r="Z46" i="24" s="1"/>
  <c r="AC45" i="24" s="1"/>
  <c r="T46" i="24"/>
  <c r="U46" i="24" s="1"/>
  <c r="U45" i="24"/>
  <c r="T45" i="24"/>
  <c r="T44" i="24"/>
  <c r="U44" i="24" s="1"/>
  <c r="T43" i="24"/>
  <c r="U43" i="24" s="1"/>
  <c r="Y43" i="24" s="1"/>
  <c r="Z43" i="24" s="1"/>
  <c r="AC42" i="24" s="1"/>
  <c r="Y42" i="24"/>
  <c r="Z42" i="24" s="1"/>
  <c r="AC41" i="24" s="1"/>
  <c r="U42" i="24"/>
  <c r="V42" i="24" s="1"/>
  <c r="W42" i="24" s="1"/>
  <c r="T42" i="24"/>
  <c r="T41" i="24"/>
  <c r="U41" i="24" s="1"/>
  <c r="V41" i="24" s="1"/>
  <c r="T40" i="24"/>
  <c r="U40" i="24" s="1"/>
  <c r="V40" i="24" s="1"/>
  <c r="W40" i="24" s="1"/>
  <c r="Y39" i="24"/>
  <c r="U39" i="24"/>
  <c r="V39" i="24" s="1"/>
  <c r="W39" i="24" s="1"/>
  <c r="T39" i="24"/>
  <c r="U38" i="24"/>
  <c r="Y38" i="24" s="1"/>
  <c r="Z38" i="24" s="1"/>
  <c r="AC37" i="24" s="1"/>
  <c r="T38" i="24"/>
  <c r="T37" i="24"/>
  <c r="U37" i="24" s="1"/>
  <c r="T36" i="24"/>
  <c r="U36" i="24" s="1"/>
  <c r="U35" i="24"/>
  <c r="Y35" i="24" s="1"/>
  <c r="Z35" i="24" s="1"/>
  <c r="AC34" i="24" s="1"/>
  <c r="T35" i="24"/>
  <c r="T34" i="24"/>
  <c r="U34" i="24" s="1"/>
  <c r="Y34" i="24" s="1"/>
  <c r="Z34" i="24" s="1"/>
  <c r="AC33" i="24" s="1"/>
  <c r="T33" i="24"/>
  <c r="U33" i="24" s="1"/>
  <c r="T32" i="24"/>
  <c r="U32" i="24" s="1"/>
  <c r="V32" i="24" s="1"/>
  <c r="T31" i="24"/>
  <c r="U31" i="24" s="1"/>
  <c r="T30" i="24"/>
  <c r="U30" i="24" s="1"/>
  <c r="T29" i="24"/>
  <c r="U29" i="24" s="1"/>
  <c r="T28" i="24"/>
  <c r="U28" i="24" s="1"/>
  <c r="T27" i="24"/>
  <c r="U27" i="24" s="1"/>
  <c r="E27" i="24"/>
  <c r="U26" i="24"/>
  <c r="Y26" i="24" s="1"/>
  <c r="Z26" i="24" s="1"/>
  <c r="AC25" i="24" s="1"/>
  <c r="T26" i="24"/>
  <c r="V25" i="24"/>
  <c r="U25" i="24"/>
  <c r="Y25" i="24" s="1"/>
  <c r="Z25" i="24" s="1"/>
  <c r="AC24" i="24" s="1"/>
  <c r="T25" i="24"/>
  <c r="T24" i="24"/>
  <c r="U24" i="24" s="1"/>
  <c r="T23" i="24"/>
  <c r="U23" i="24" s="1"/>
  <c r="U22" i="24"/>
  <c r="V22" i="24" s="1"/>
  <c r="T22" i="24"/>
  <c r="E22" i="24"/>
  <c r="T21" i="24"/>
  <c r="U21" i="24" s="1"/>
  <c r="T20" i="24"/>
  <c r="U20" i="24" s="1"/>
  <c r="U19" i="24"/>
  <c r="Y19" i="24" s="1"/>
  <c r="Z19" i="24" s="1"/>
  <c r="AC18" i="24" s="1"/>
  <c r="T19" i="24"/>
  <c r="U18" i="24"/>
  <c r="Y18" i="24" s="1"/>
  <c r="Z18" i="24" s="1"/>
  <c r="AC17" i="24" s="1"/>
  <c r="T18" i="24"/>
  <c r="T17" i="24"/>
  <c r="U17" i="24" s="1"/>
  <c r="T16" i="24"/>
  <c r="U16" i="24" s="1"/>
  <c r="T15" i="24"/>
  <c r="U15" i="24" s="1"/>
  <c r="V15" i="24" s="1"/>
  <c r="T14" i="24"/>
  <c r="U14" i="24" s="1"/>
  <c r="T13" i="24"/>
  <c r="U13" i="24" s="1"/>
  <c r="T12" i="24"/>
  <c r="U12" i="24" s="1"/>
  <c r="U11" i="24"/>
  <c r="Y11" i="24" s="1"/>
  <c r="Z11" i="24" s="1"/>
  <c r="AC10" i="24" s="1"/>
  <c r="T11" i="24"/>
  <c r="T10" i="24"/>
  <c r="U10" i="24" s="1"/>
  <c r="T9" i="24"/>
  <c r="U9" i="24" s="1"/>
  <c r="T8" i="24"/>
  <c r="U8" i="24" s="1"/>
  <c r="U7" i="24"/>
  <c r="V7" i="24" s="1"/>
  <c r="T7" i="24"/>
  <c r="U6" i="24"/>
  <c r="Y6" i="24" s="1"/>
  <c r="T6" i="24"/>
  <c r="T5" i="24"/>
  <c r="U5" i="24" s="1"/>
  <c r="T4" i="24"/>
  <c r="U4" i="24" s="1"/>
  <c r="AB4" i="23" a="1"/>
  <c r="AB4" i="23" s="1"/>
  <c r="T202" i="23"/>
  <c r="U202" i="23" s="1"/>
  <c r="T203" i="23"/>
  <c r="U203" i="23" s="1"/>
  <c r="T204" i="23"/>
  <c r="U204" i="23" s="1"/>
  <c r="T205" i="23"/>
  <c r="U205" i="23" s="1"/>
  <c r="T206" i="23"/>
  <c r="U206" i="23" s="1"/>
  <c r="T207" i="23"/>
  <c r="U207" i="23" s="1"/>
  <c r="T208" i="23"/>
  <c r="U208" i="23" s="1"/>
  <c r="T209" i="23"/>
  <c r="U209" i="23" s="1"/>
  <c r="T210" i="23"/>
  <c r="U210" i="23" s="1"/>
  <c r="T211" i="23"/>
  <c r="U211" i="23" s="1"/>
  <c r="T212" i="23"/>
  <c r="U212" i="23" s="1"/>
  <c r="T213" i="23"/>
  <c r="U213" i="23" s="1"/>
  <c r="T214" i="23"/>
  <c r="U214" i="23" s="1"/>
  <c r="T215" i="23"/>
  <c r="U215" i="23" s="1"/>
  <c r="T216" i="23"/>
  <c r="U216" i="23" s="1"/>
  <c r="V140" i="24" l="1"/>
  <c r="W140" i="24" s="1"/>
  <c r="Y140" i="24"/>
  <c r="Z140" i="24" s="1"/>
  <c r="AC139" i="24" s="1"/>
  <c r="Y102" i="24"/>
  <c r="Z102" i="24" s="1"/>
  <c r="AC101" i="24" s="1"/>
  <c r="V102" i="24"/>
  <c r="V71" i="24"/>
  <c r="Y71" i="24"/>
  <c r="Z71" i="24" s="1"/>
  <c r="AC70" i="24" s="1"/>
  <c r="Y110" i="24"/>
  <c r="Z110" i="24" s="1"/>
  <c r="AC109" i="24" s="1"/>
  <c r="V110" i="24"/>
  <c r="W110" i="24" s="1"/>
  <c r="Y10" i="24"/>
  <c r="Z10" i="24" s="1"/>
  <c r="AC9" i="24" s="1"/>
  <c r="V10" i="24"/>
  <c r="V33" i="24"/>
  <c r="W33" i="24" s="1"/>
  <c r="Y33" i="24"/>
  <c r="Z33" i="24" s="1"/>
  <c r="AC32" i="24" s="1"/>
  <c r="V49" i="24"/>
  <c r="Y49" i="24"/>
  <c r="Z49" i="24" s="1"/>
  <c r="AC48" i="24" s="1"/>
  <c r="Y124" i="24"/>
  <c r="Z124" i="24" s="1"/>
  <c r="AC123" i="24" s="1"/>
  <c r="V124" i="24"/>
  <c r="W124" i="24" s="1"/>
  <c r="Y14" i="24"/>
  <c r="V14" i="24"/>
  <c r="W14" i="24" s="1"/>
  <c r="Y94" i="24"/>
  <c r="Z94" i="24" s="1"/>
  <c r="AC93" i="24" s="1"/>
  <c r="V94" i="24"/>
  <c r="V35" i="24"/>
  <c r="W35" i="24" s="1"/>
  <c r="Y92" i="24"/>
  <c r="Z92" i="24" s="1"/>
  <c r="AC91" i="24" s="1"/>
  <c r="Y82" i="24"/>
  <c r="Z82" i="24" s="1"/>
  <c r="AC81" i="24" s="1"/>
  <c r="V18" i="24"/>
  <c r="W18" i="24" s="1"/>
  <c r="Y22" i="24"/>
  <c r="Z22" i="24" s="1"/>
  <c r="AC21" i="24" s="1"/>
  <c r="V52" i="24"/>
  <c r="W52" i="24" s="1"/>
  <c r="Y73" i="24"/>
  <c r="Z73" i="24" s="1"/>
  <c r="AC72" i="24" s="1"/>
  <c r="V6" i="24"/>
  <c r="W6" i="24" s="1"/>
  <c r="Y79" i="24"/>
  <c r="Z79" i="24" s="1"/>
  <c r="AC78" i="24" s="1"/>
  <c r="Y91" i="24"/>
  <c r="Z91" i="24" s="1"/>
  <c r="AC90" i="24" s="1"/>
  <c r="Y129" i="24"/>
  <c r="Z129" i="24" s="1"/>
  <c r="AC128" i="24" s="1"/>
  <c r="Y150" i="24"/>
  <c r="Z150" i="24" s="1"/>
  <c r="AC149" i="24" s="1"/>
  <c r="Y188" i="24"/>
  <c r="Z188" i="24" s="1"/>
  <c r="AC187" i="24" s="1"/>
  <c r="AA33" i="24"/>
  <c r="AA73" i="24"/>
  <c r="Y41" i="24"/>
  <c r="Z41" i="24" s="1"/>
  <c r="AC40" i="24" s="1"/>
  <c r="V57" i="24"/>
  <c r="V81" i="24"/>
  <c r="W81" i="24" s="1"/>
  <c r="Y84" i="24"/>
  <c r="Z84" i="24" s="1"/>
  <c r="AC83" i="24" s="1"/>
  <c r="Y103" i="24"/>
  <c r="AA103" i="24" s="1"/>
  <c r="Y134" i="24"/>
  <c r="Z134" i="24" s="1"/>
  <c r="AC133" i="24" s="1"/>
  <c r="Y141" i="24"/>
  <c r="Z141" i="24" s="1"/>
  <c r="AC140" i="24" s="1"/>
  <c r="V54" i="24"/>
  <c r="W54" i="24" s="1"/>
  <c r="V65" i="24"/>
  <c r="AA65" i="24" s="1"/>
  <c r="Y68" i="24"/>
  <c r="Z68" i="24" s="1"/>
  <c r="AC67" i="24" s="1"/>
  <c r="V74" i="24"/>
  <c r="Y111" i="24"/>
  <c r="Z111" i="24" s="1"/>
  <c r="AC110" i="24" s="1"/>
  <c r="V139" i="24"/>
  <c r="AA139" i="24" s="1"/>
  <c r="Y148" i="24"/>
  <c r="AA148" i="24" s="1"/>
  <c r="V50" i="24"/>
  <c r="W50" i="24" s="1"/>
  <c r="V62" i="24"/>
  <c r="W62" i="24" s="1"/>
  <c r="Y72" i="24"/>
  <c r="Z72" i="24" s="1"/>
  <c r="AC71" i="24" s="1"/>
  <c r="Y100" i="24"/>
  <c r="Z100" i="24" s="1"/>
  <c r="AC99" i="24" s="1"/>
  <c r="Y149" i="24"/>
  <c r="Z149" i="24" s="1"/>
  <c r="AC148" i="24" s="1"/>
  <c r="Y165" i="24"/>
  <c r="Z165" i="24" s="1"/>
  <c r="AC164" i="24" s="1"/>
  <c r="V147" i="24"/>
  <c r="AA147" i="24" s="1"/>
  <c r="Y7" i="24"/>
  <c r="Z7" i="24" s="1"/>
  <c r="AC6" i="24" s="1"/>
  <c r="Y15" i="24"/>
  <c r="Z15" i="24" s="1"/>
  <c r="AC14" i="24" s="1"/>
  <c r="Y121" i="24"/>
  <c r="Z121" i="24" s="1"/>
  <c r="AC120" i="24" s="1"/>
  <c r="Y133" i="24"/>
  <c r="Z133" i="24" s="1"/>
  <c r="AC132" i="24" s="1"/>
  <c r="Y142" i="24"/>
  <c r="Z142" i="24" s="1"/>
  <c r="AC141" i="24" s="1"/>
  <c r="Y158" i="24"/>
  <c r="Z158" i="24" s="1"/>
  <c r="AC157" i="24" s="1"/>
  <c r="Y12" i="24"/>
  <c r="Z12" i="24" s="1"/>
  <c r="AC11" i="24" s="1"/>
  <c r="V12" i="24"/>
  <c r="Y20" i="24"/>
  <c r="Z20" i="24" s="1"/>
  <c r="AC19" i="24" s="1"/>
  <c r="V20" i="24"/>
  <c r="Y24" i="24"/>
  <c r="Z24" i="24" s="1"/>
  <c r="AC23" i="24" s="1"/>
  <c r="V24" i="24"/>
  <c r="Y28" i="24"/>
  <c r="Z28" i="24" s="1"/>
  <c r="AC27" i="24" s="1"/>
  <c r="V28" i="24"/>
  <c r="Y37" i="24"/>
  <c r="Z37" i="24" s="1"/>
  <c r="AC36" i="24" s="1"/>
  <c r="V37" i="24"/>
  <c r="Y59" i="24"/>
  <c r="Z59" i="24" s="1"/>
  <c r="AC58" i="24" s="1"/>
  <c r="V59" i="24"/>
  <c r="Y67" i="24"/>
  <c r="Z67" i="24" s="1"/>
  <c r="AC66" i="24" s="1"/>
  <c r="V67" i="24"/>
  <c r="Y29" i="24"/>
  <c r="Z29" i="24" s="1"/>
  <c r="AC28" i="24" s="1"/>
  <c r="V29" i="24"/>
  <c r="V60" i="24"/>
  <c r="Y60" i="24"/>
  <c r="Z60" i="24" s="1"/>
  <c r="AC59" i="24" s="1"/>
  <c r="V16" i="24"/>
  <c r="Y16" i="24"/>
  <c r="Z16" i="24" s="1"/>
  <c r="AC15" i="24" s="1"/>
  <c r="Y9" i="24"/>
  <c r="Z9" i="24" s="1"/>
  <c r="AC8" i="24" s="1"/>
  <c r="V9" i="24"/>
  <c r="Y17" i="24"/>
  <c r="Z17" i="24" s="1"/>
  <c r="AC16" i="24" s="1"/>
  <c r="V17" i="24"/>
  <c r="Y30" i="24"/>
  <c r="Z30" i="24" s="1"/>
  <c r="AC29" i="24" s="1"/>
  <c r="V30" i="24"/>
  <c r="W101" i="24"/>
  <c r="Y21" i="24"/>
  <c r="Z21" i="24" s="1"/>
  <c r="AC20" i="24" s="1"/>
  <c r="V21" i="24"/>
  <c r="W93" i="24"/>
  <c r="AA6" i="24"/>
  <c r="Z6" i="24"/>
  <c r="AC5" i="24" s="1"/>
  <c r="Z14" i="24"/>
  <c r="AC13" i="24" s="1"/>
  <c r="AA14" i="24"/>
  <c r="AA25" i="24"/>
  <c r="V31" i="24"/>
  <c r="Y31" i="24"/>
  <c r="Z31" i="24" s="1"/>
  <c r="AC30" i="24" s="1"/>
  <c r="V8" i="24"/>
  <c r="Y8" i="24"/>
  <c r="Z8" i="24" s="1"/>
  <c r="AC7" i="24" s="1"/>
  <c r="Y53" i="24"/>
  <c r="Z53" i="24" s="1"/>
  <c r="AC52" i="24" s="1"/>
  <c r="V53" i="24"/>
  <c r="W22" i="24"/>
  <c r="AA22" i="24"/>
  <c r="Y44" i="24"/>
  <c r="Z44" i="24" s="1"/>
  <c r="AC43" i="24" s="1"/>
  <c r="V44" i="24"/>
  <c r="AA81" i="24"/>
  <c r="Z81" i="24"/>
  <c r="AC80" i="24" s="1"/>
  <c r="Z39" i="24"/>
  <c r="AC38" i="24" s="1"/>
  <c r="AA39" i="24"/>
  <c r="Y13" i="24"/>
  <c r="Z13" i="24" s="1"/>
  <c r="AC12" i="24" s="1"/>
  <c r="V13" i="24"/>
  <c r="AA10" i="24"/>
  <c r="Y51" i="24"/>
  <c r="Z51" i="24" s="1"/>
  <c r="AC50" i="24" s="1"/>
  <c r="V51" i="24"/>
  <c r="W7" i="24"/>
  <c r="W15" i="24"/>
  <c r="Y5" i="24"/>
  <c r="Z5" i="24" s="1"/>
  <c r="AC4" i="24" s="1"/>
  <c r="V5" i="24"/>
  <c r="AA18" i="24"/>
  <c r="V4" i="24"/>
  <c r="Y4" i="24"/>
  <c r="Z4" i="24" s="1"/>
  <c r="V23" i="24"/>
  <c r="Y23" i="24"/>
  <c r="Z23" i="24" s="1"/>
  <c r="AC22" i="24" s="1"/>
  <c r="Y27" i="24"/>
  <c r="Z27" i="24" s="1"/>
  <c r="AC26" i="24" s="1"/>
  <c r="V27" i="24"/>
  <c r="Y36" i="24"/>
  <c r="Z36" i="24" s="1"/>
  <c r="AC35" i="24" s="1"/>
  <c r="V36" i="24"/>
  <c r="AA42" i="24"/>
  <c r="W79" i="24"/>
  <c r="V98" i="24"/>
  <c r="Y98" i="24"/>
  <c r="Z98" i="24" s="1"/>
  <c r="AC97" i="24" s="1"/>
  <c r="W100" i="24"/>
  <c r="W102" i="24"/>
  <c r="AA102" i="24"/>
  <c r="V106" i="24"/>
  <c r="Y106" i="24"/>
  <c r="Z106" i="24" s="1"/>
  <c r="AC105" i="24" s="1"/>
  <c r="Y116" i="24"/>
  <c r="Z116" i="24" s="1"/>
  <c r="AC115" i="24" s="1"/>
  <c r="V116" i="24"/>
  <c r="W119" i="24"/>
  <c r="AA35" i="24"/>
  <c r="Y123" i="24"/>
  <c r="Z123" i="24" s="1"/>
  <c r="AC122" i="24" s="1"/>
  <c r="V123" i="24"/>
  <c r="W126" i="24"/>
  <c r="W144" i="24"/>
  <c r="W10" i="24"/>
  <c r="V19" i="24"/>
  <c r="V26" i="24"/>
  <c r="V34" i="24"/>
  <c r="W56" i="24"/>
  <c r="AA68" i="24"/>
  <c r="V70" i="24"/>
  <c r="Y76" i="24"/>
  <c r="Z76" i="24" s="1"/>
  <c r="AC75" i="24" s="1"/>
  <c r="W87" i="24"/>
  <c r="Y107" i="24"/>
  <c r="Z107" i="24" s="1"/>
  <c r="AC106" i="24" s="1"/>
  <c r="V107" i="24"/>
  <c r="W120" i="24"/>
  <c r="W127" i="24"/>
  <c r="W145" i="24"/>
  <c r="W25" i="24"/>
  <c r="Y32" i="24"/>
  <c r="Z32" i="24" s="1"/>
  <c r="AC31" i="24" s="1"/>
  <c r="Y40" i="24"/>
  <c r="Z40" i="24" s="1"/>
  <c r="AC39" i="24" s="1"/>
  <c r="W48" i="24"/>
  <c r="Y56" i="24"/>
  <c r="Z56" i="24" s="1"/>
  <c r="AC55" i="24" s="1"/>
  <c r="Y61" i="24"/>
  <c r="Z61" i="24" s="1"/>
  <c r="AC60" i="24" s="1"/>
  <c r="V61" i="24"/>
  <c r="W64" i="24"/>
  <c r="W73" i="24"/>
  <c r="V78" i="24"/>
  <c r="W83" i="24"/>
  <c r="W85" i="24"/>
  <c r="Y87" i="24"/>
  <c r="Z87" i="24" s="1"/>
  <c r="AC86" i="24" s="1"/>
  <c r="Y89" i="24"/>
  <c r="Z89" i="24" s="1"/>
  <c r="AC88" i="24" s="1"/>
  <c r="V89" i="24"/>
  <c r="W91" i="24"/>
  <c r="V11" i="24"/>
  <c r="W32" i="24"/>
  <c r="W41" i="24"/>
  <c r="Y48" i="24"/>
  <c r="Z48" i="24" s="1"/>
  <c r="AC47" i="24" s="1"/>
  <c r="AA62" i="24"/>
  <c r="Y64" i="24"/>
  <c r="Z64" i="24" s="1"/>
  <c r="AC63" i="24" s="1"/>
  <c r="Y69" i="24"/>
  <c r="Z69" i="24" s="1"/>
  <c r="AC68" i="24" s="1"/>
  <c r="V69" i="24"/>
  <c r="W80" i="24"/>
  <c r="Y83" i="24"/>
  <c r="Z83" i="24" s="1"/>
  <c r="AC82" i="24" s="1"/>
  <c r="Y97" i="24"/>
  <c r="Z97" i="24" s="1"/>
  <c r="AC96" i="24" s="1"/>
  <c r="V97" i="24"/>
  <c r="W99" i="24"/>
  <c r="V114" i="24"/>
  <c r="Y114" i="24"/>
  <c r="Z114" i="24" s="1"/>
  <c r="AC113" i="24" s="1"/>
  <c r="W136" i="24"/>
  <c r="W153" i="24"/>
  <c r="Y45" i="24"/>
  <c r="Z45" i="24" s="1"/>
  <c r="AC44" i="24" s="1"/>
  <c r="V45" i="24"/>
  <c r="W55" i="24"/>
  <c r="V75" i="24"/>
  <c r="Y77" i="24"/>
  <c r="Z77" i="24" s="1"/>
  <c r="AC76" i="24" s="1"/>
  <c r="V77" i="24"/>
  <c r="Y80" i="24"/>
  <c r="Z80" i="24" s="1"/>
  <c r="AC79" i="24" s="1"/>
  <c r="Y99" i="24"/>
  <c r="Z99" i="24" s="1"/>
  <c r="AC98" i="24" s="1"/>
  <c r="W169" i="24"/>
  <c r="V38" i="24"/>
  <c r="V43" i="24"/>
  <c r="Y47" i="24"/>
  <c r="Y55" i="24"/>
  <c r="Z55" i="24" s="1"/>
  <c r="AC54" i="24" s="1"/>
  <c r="V58" i="24"/>
  <c r="W63" i="24"/>
  <c r="W86" i="24"/>
  <c r="Z95" i="24"/>
  <c r="AC94" i="24" s="1"/>
  <c r="W109" i="24"/>
  <c r="W137" i="24"/>
  <c r="V46" i="24"/>
  <c r="AA52" i="24"/>
  <c r="Y63" i="24"/>
  <c r="Z63" i="24" s="1"/>
  <c r="AC62" i="24" s="1"/>
  <c r="V66" i="24"/>
  <c r="W71" i="24"/>
  <c r="W82" i="24"/>
  <c r="W84" i="24"/>
  <c r="Y86" i="24"/>
  <c r="Z86" i="24" s="1"/>
  <c r="AC85" i="24" s="1"/>
  <c r="V90" i="24"/>
  <c r="Y90" i="24"/>
  <c r="Z90" i="24" s="1"/>
  <c r="AC89" i="24" s="1"/>
  <c r="AA92" i="24"/>
  <c r="W92" i="24"/>
  <c r="W94" i="24"/>
  <c r="AA94" i="24"/>
  <c r="W112" i="24"/>
  <c r="W125" i="24"/>
  <c r="W207" i="24"/>
  <c r="W143" i="24"/>
  <c r="W152" i="24"/>
  <c r="W160" i="24"/>
  <c r="W183" i="24"/>
  <c r="AA140" i="24"/>
  <c r="W146" i="24"/>
  <c r="W150" i="24"/>
  <c r="W171" i="24"/>
  <c r="AA198" i="24"/>
  <c r="W198" i="24"/>
  <c r="Z132" i="24"/>
  <c r="AC131" i="24" s="1"/>
  <c r="W167" i="24"/>
  <c r="W181" i="24"/>
  <c r="W203" i="24"/>
  <c r="W210" i="24"/>
  <c r="V108" i="24"/>
  <c r="V115" i="24"/>
  <c r="Y131" i="24"/>
  <c r="Z131" i="24" s="1"/>
  <c r="AC130" i="24" s="1"/>
  <c r="W133" i="24"/>
  <c r="W139" i="24"/>
  <c r="AA149" i="24"/>
  <c r="W149" i="24"/>
  <c r="W151" i="24"/>
  <c r="W156" i="24"/>
  <c r="W196" i="24"/>
  <c r="W175" i="24"/>
  <c r="W186" i="24"/>
  <c r="W200" i="24"/>
  <c r="V105" i="24"/>
  <c r="V113" i="24"/>
  <c r="V118" i="24"/>
  <c r="Y122" i="24"/>
  <c r="Z122" i="24" s="1"/>
  <c r="AC121" i="24" s="1"/>
  <c r="W135" i="24"/>
  <c r="W141" i="24"/>
  <c r="W157" i="24"/>
  <c r="W173" i="24"/>
  <c r="W215" i="24"/>
  <c r="W176" i="24"/>
  <c r="Y211" i="24"/>
  <c r="Z211" i="24" s="1"/>
  <c r="AC210" i="24" s="1"/>
  <c r="Y203" i="24"/>
  <c r="Z203" i="24" s="1"/>
  <c r="AC202" i="24" s="1"/>
  <c r="Y195" i="24"/>
  <c r="Z195" i="24" s="1"/>
  <c r="AC194" i="24" s="1"/>
  <c r="Y187" i="24"/>
  <c r="Z187" i="24" s="1"/>
  <c r="AC186" i="24" s="1"/>
  <c r="Y179" i="24"/>
  <c r="Z179" i="24" s="1"/>
  <c r="AC178" i="24" s="1"/>
  <c r="Y171" i="24"/>
  <c r="Z171" i="24" s="1"/>
  <c r="AC170" i="24" s="1"/>
  <c r="Y163" i="24"/>
  <c r="Z163" i="24" s="1"/>
  <c r="AC162" i="24" s="1"/>
  <c r="Y155" i="24"/>
  <c r="Y210" i="24"/>
  <c r="Z210" i="24" s="1"/>
  <c r="AC209" i="24" s="1"/>
  <c r="Y202" i="24"/>
  <c r="Z202" i="24" s="1"/>
  <c r="AC201" i="24" s="1"/>
  <c r="Y194" i="24"/>
  <c r="Z194" i="24" s="1"/>
  <c r="AC193" i="24" s="1"/>
  <c r="Y186" i="24"/>
  <c r="Z186" i="24" s="1"/>
  <c r="AC185" i="24" s="1"/>
  <c r="Y178" i="24"/>
  <c r="Y170" i="24"/>
  <c r="Z170" i="24" s="1"/>
  <c r="AC169" i="24" s="1"/>
  <c r="Y162" i="24"/>
  <c r="Z162" i="24" s="1"/>
  <c r="AC161" i="24" s="1"/>
  <c r="Y154" i="24"/>
  <c r="Z154" i="24" s="1"/>
  <c r="AC153" i="24" s="1"/>
  <c r="Y146" i="24"/>
  <c r="Z146" i="24" s="1"/>
  <c r="AC145" i="24" s="1"/>
  <c r="Y138" i="24"/>
  <c r="Z138" i="24" s="1"/>
  <c r="AC137" i="24" s="1"/>
  <c r="Y130" i="24"/>
  <c r="Y209" i="24"/>
  <c r="Z209" i="24" s="1"/>
  <c r="AC208" i="24" s="1"/>
  <c r="Y201" i="24"/>
  <c r="Z201" i="24" s="1"/>
  <c r="AC200" i="24" s="1"/>
  <c r="Y193" i="24"/>
  <c r="Y185" i="24"/>
  <c r="Z185" i="24" s="1"/>
  <c r="AC184" i="24" s="1"/>
  <c r="Y177" i="24"/>
  <c r="Z177" i="24" s="1"/>
  <c r="AC176" i="24" s="1"/>
  <c r="Y169" i="24"/>
  <c r="Z169" i="24" s="1"/>
  <c r="AC168" i="24" s="1"/>
  <c r="Y161" i="24"/>
  <c r="Z161" i="24" s="1"/>
  <c r="AC160" i="24" s="1"/>
  <c r="Y153" i="24"/>
  <c r="Z153" i="24" s="1"/>
  <c r="AC152" i="24" s="1"/>
  <c r="Y216" i="24"/>
  <c r="Z216" i="24" s="1"/>
  <c r="AC215" i="24" s="1"/>
  <c r="Y208" i="24"/>
  <c r="Z208" i="24" s="1"/>
  <c r="AC207" i="24" s="1"/>
  <c r="Y200" i="24"/>
  <c r="Z200" i="24" s="1"/>
  <c r="AC199" i="24" s="1"/>
  <c r="Y192" i="24"/>
  <c r="Z192" i="24" s="1"/>
  <c r="AC191" i="24" s="1"/>
  <c r="Y184" i="24"/>
  <c r="Z184" i="24" s="1"/>
  <c r="AC183" i="24" s="1"/>
  <c r="Y176" i="24"/>
  <c r="Z176" i="24" s="1"/>
  <c r="AC175" i="24" s="1"/>
  <c r="Y168" i="24"/>
  <c r="Z168" i="24" s="1"/>
  <c r="AC167" i="24" s="1"/>
  <c r="Y160" i="24"/>
  <c r="Z160" i="24" s="1"/>
  <c r="AC159" i="24" s="1"/>
  <c r="Y152" i="24"/>
  <c r="Z152" i="24" s="1"/>
  <c r="AC151" i="24" s="1"/>
  <c r="Y144" i="24"/>
  <c r="Z144" i="24" s="1"/>
  <c r="AC143" i="24" s="1"/>
  <c r="Y136" i="24"/>
  <c r="Z136" i="24" s="1"/>
  <c r="AC135" i="24" s="1"/>
  <c r="Y215" i="24"/>
  <c r="Z215" i="24" s="1"/>
  <c r="AC214" i="24" s="1"/>
  <c r="Y207" i="24"/>
  <c r="Z207" i="24" s="1"/>
  <c r="AC206" i="24" s="1"/>
  <c r="V201" i="24"/>
  <c r="Y199" i="24"/>
  <c r="Z199" i="24" s="1"/>
  <c r="AC198" i="24" s="1"/>
  <c r="Y191" i="24"/>
  <c r="Z191" i="24" s="1"/>
  <c r="AC190" i="24" s="1"/>
  <c r="Y183" i="24"/>
  <c r="Z183" i="24" s="1"/>
  <c r="AC182" i="24" s="1"/>
  <c r="Y214" i="24"/>
  <c r="Z214" i="24" s="1"/>
  <c r="AC213" i="24" s="1"/>
  <c r="Y206" i="24"/>
  <c r="Z206" i="24" s="1"/>
  <c r="AC205" i="24" s="1"/>
  <c r="Y198" i="24"/>
  <c r="Z198" i="24" s="1"/>
  <c r="AC197" i="24" s="1"/>
  <c r="Y190" i="24"/>
  <c r="Z190" i="24" s="1"/>
  <c r="AC189" i="24" s="1"/>
  <c r="Y182" i="24"/>
  <c r="Z182" i="24" s="1"/>
  <c r="AC181" i="24" s="1"/>
  <c r="Y174" i="24"/>
  <c r="Z174" i="24" s="1"/>
  <c r="AC173" i="24" s="1"/>
  <c r="Y166" i="24"/>
  <c r="Z166" i="24" s="1"/>
  <c r="AC165" i="24" s="1"/>
  <c r="Y159" i="24"/>
  <c r="Z159" i="24" s="1"/>
  <c r="AC158" i="24" s="1"/>
  <c r="Y151" i="24"/>
  <c r="Z151" i="24" s="1"/>
  <c r="AC150" i="24" s="1"/>
  <c r="Y143" i="24"/>
  <c r="Z143" i="24" s="1"/>
  <c r="AC142" i="24" s="1"/>
  <c r="Y135" i="24"/>
  <c r="Z135" i="24" s="1"/>
  <c r="AC134" i="24" s="1"/>
  <c r="Y128" i="24"/>
  <c r="Z128" i="24" s="1"/>
  <c r="AC127" i="24" s="1"/>
  <c r="Y120" i="24"/>
  <c r="Z120" i="24" s="1"/>
  <c r="AC119" i="24" s="1"/>
  <c r="Y112" i="24"/>
  <c r="Z112" i="24" s="1"/>
  <c r="AC111" i="24" s="1"/>
  <c r="Y104" i="24"/>
  <c r="Y96" i="24"/>
  <c r="Y88" i="24"/>
  <c r="Y213" i="24"/>
  <c r="Y197" i="24"/>
  <c r="Z197" i="24" s="1"/>
  <c r="AC196" i="24" s="1"/>
  <c r="Y180" i="24"/>
  <c r="Z180" i="24" s="1"/>
  <c r="AC179" i="24" s="1"/>
  <c r="Y172" i="24"/>
  <c r="Y127" i="24"/>
  <c r="Z127" i="24" s="1"/>
  <c r="AC126" i="24" s="1"/>
  <c r="Y119" i="24"/>
  <c r="Z119" i="24" s="1"/>
  <c r="AC118" i="24" s="1"/>
  <c r="Y175" i="24"/>
  <c r="Z175" i="24" s="1"/>
  <c r="AC174" i="24" s="1"/>
  <c r="Y126" i="24"/>
  <c r="Z126" i="24" s="1"/>
  <c r="AC125" i="24" s="1"/>
  <c r="Y204" i="24"/>
  <c r="Z204" i="24" s="1"/>
  <c r="AC203" i="24" s="1"/>
  <c r="Y189" i="24"/>
  <c r="Z189" i="24" s="1"/>
  <c r="AC188" i="24" s="1"/>
  <c r="Y164" i="24"/>
  <c r="Z164" i="24" s="1"/>
  <c r="AC163" i="24" s="1"/>
  <c r="Y156" i="24"/>
  <c r="Z156" i="24" s="1"/>
  <c r="AC155" i="24" s="1"/>
  <c r="Y145" i="24"/>
  <c r="Z145" i="24" s="1"/>
  <c r="AC144" i="24" s="1"/>
  <c r="Y137" i="24"/>
  <c r="Z137" i="24" s="1"/>
  <c r="AC136" i="24" s="1"/>
  <c r="Y125" i="24"/>
  <c r="Z125" i="24" s="1"/>
  <c r="AC124" i="24" s="1"/>
  <c r="Y117" i="24"/>
  <c r="Z117" i="24" s="1"/>
  <c r="AC116" i="24" s="1"/>
  <c r="Y109" i="24"/>
  <c r="Z109" i="24" s="1"/>
  <c r="AC108" i="24" s="1"/>
  <c r="Y101" i="24"/>
  <c r="Z101" i="24" s="1"/>
  <c r="AC100" i="24" s="1"/>
  <c r="Y93" i="24"/>
  <c r="Z93" i="24" s="1"/>
  <c r="AC92" i="24" s="1"/>
  <c r="Y85" i="24"/>
  <c r="Z85" i="24" s="1"/>
  <c r="AC84" i="24" s="1"/>
  <c r="Y173" i="24"/>
  <c r="Z173" i="24" s="1"/>
  <c r="AC172" i="24" s="1"/>
  <c r="Y167" i="24"/>
  <c r="Z167" i="24" s="1"/>
  <c r="AC166" i="24" s="1"/>
  <c r="Y205" i="24"/>
  <c r="Y196" i="24"/>
  <c r="Z196" i="24" s="1"/>
  <c r="AC195" i="24" s="1"/>
  <c r="Y181" i="24"/>
  <c r="Z181" i="24" s="1"/>
  <c r="AC180" i="24" s="1"/>
  <c r="Y157" i="24"/>
  <c r="Z157" i="24" s="1"/>
  <c r="AC156" i="24" s="1"/>
  <c r="Y212" i="24"/>
  <c r="Z212" i="24" s="1"/>
  <c r="AC211" i="24" s="1"/>
  <c r="W208" i="24"/>
  <c r="W216" i="24"/>
  <c r="W179" i="24"/>
  <c r="W214" i="24"/>
  <c r="W184" i="24"/>
  <c r="W191" i="24"/>
  <c r="W204" i="24"/>
  <c r="W187" i="24"/>
  <c r="AA197" i="24"/>
  <c r="W211" i="24"/>
  <c r="W180" i="24"/>
  <c r="W192" i="24"/>
  <c r="W199" i="24"/>
  <c r="W159" i="24"/>
  <c r="W163" i="24"/>
  <c r="W166" i="24"/>
  <c r="W168" i="24"/>
  <c r="W182" i="24"/>
  <c r="AA185" i="24"/>
  <c r="W195" i="24"/>
  <c r="W206" i="24"/>
  <c r="AA165" i="24"/>
  <c r="W188" i="24"/>
  <c r="AA188" i="24"/>
  <c r="W212" i="24"/>
  <c r="Y216" i="23"/>
  <c r="Z216" i="23" s="1"/>
  <c r="AC215" i="23" s="1"/>
  <c r="V216" i="23"/>
  <c r="V208" i="23"/>
  <c r="Y208" i="23"/>
  <c r="Z208" i="23" s="1"/>
  <c r="AC207" i="23" s="1"/>
  <c r="Y209" i="23"/>
  <c r="Z209" i="23" s="1"/>
  <c r="AC208" i="23" s="1"/>
  <c r="V209" i="23"/>
  <c r="V214" i="23"/>
  <c r="Y214" i="23"/>
  <c r="Z214" i="23" s="1"/>
  <c r="AC213" i="23" s="1"/>
  <c r="Y212" i="23"/>
  <c r="Z212" i="23" s="1"/>
  <c r="AC211" i="23" s="1"/>
  <c r="V212" i="23"/>
  <c r="V215" i="23"/>
  <c r="Y215" i="23"/>
  <c r="Z215" i="23" s="1"/>
  <c r="AC214" i="23" s="1"/>
  <c r="V213" i="23"/>
  <c r="Y213" i="23"/>
  <c r="Z213" i="23" s="1"/>
  <c r="AC212" i="23" s="1"/>
  <c r="V207" i="23"/>
  <c r="Y207" i="23"/>
  <c r="Z207" i="23" s="1"/>
  <c r="AC206" i="23" s="1"/>
  <c r="V206" i="23"/>
  <c r="Y206" i="23"/>
  <c r="Z206" i="23" s="1"/>
  <c r="AC205" i="23" s="1"/>
  <c r="V205" i="23"/>
  <c r="Y205" i="23"/>
  <c r="Z205" i="23" s="1"/>
  <c r="AC204" i="23" s="1"/>
  <c r="Y204" i="23"/>
  <c r="Z204" i="23" s="1"/>
  <c r="AC203" i="23" s="1"/>
  <c r="V204" i="23"/>
  <c r="V211" i="23"/>
  <c r="Y211" i="23"/>
  <c r="Z211" i="23" s="1"/>
  <c r="AC210" i="23" s="1"/>
  <c r="Y203" i="23"/>
  <c r="Z203" i="23" s="1"/>
  <c r="AC202" i="23" s="1"/>
  <c r="V203" i="23"/>
  <c r="Y210" i="23"/>
  <c r="Z210" i="23" s="1"/>
  <c r="AC209" i="23" s="1"/>
  <c r="V210" i="23"/>
  <c r="V202" i="23"/>
  <c r="Y202" i="23"/>
  <c r="Z202" i="23" s="1"/>
  <c r="AC201" i="23" s="1"/>
  <c r="AA83" i="24" l="1"/>
  <c r="AA159" i="24"/>
  <c r="AA71" i="24"/>
  <c r="AA110" i="24"/>
  <c r="AA133" i="24"/>
  <c r="AA209" i="24"/>
  <c r="AA111" i="24"/>
  <c r="AA150" i="24"/>
  <c r="AA54" i="24"/>
  <c r="AA15" i="24"/>
  <c r="AA49" i="24"/>
  <c r="AA192" i="24"/>
  <c r="AA82" i="24"/>
  <c r="W49" i="24"/>
  <c r="AA124" i="24"/>
  <c r="W65" i="24"/>
  <c r="AA79" i="24"/>
  <c r="AA121" i="24"/>
  <c r="AA91" i="24"/>
  <c r="AA72" i="24"/>
  <c r="AA174" i="24"/>
  <c r="AA163" i="24"/>
  <c r="AA211" i="24"/>
  <c r="AA129" i="24"/>
  <c r="AA181" i="24"/>
  <c r="AA200" i="24"/>
  <c r="AA48" i="24"/>
  <c r="AA187" i="24"/>
  <c r="AA216" i="24"/>
  <c r="AA86" i="24"/>
  <c r="AA131" i="24"/>
  <c r="AA142" i="24"/>
  <c r="AA122" i="24"/>
  <c r="AA84" i="24"/>
  <c r="AA203" i="24"/>
  <c r="AA158" i="24"/>
  <c r="AA153" i="24"/>
  <c r="AA7" i="24"/>
  <c r="AA141" i="24"/>
  <c r="AA135" i="24"/>
  <c r="AA138" i="24"/>
  <c r="AA50" i="24"/>
  <c r="AA93" i="24"/>
  <c r="AA74" i="24"/>
  <c r="W74" i="24"/>
  <c r="AA164" i="24"/>
  <c r="AA184" i="24"/>
  <c r="AA202" i="24"/>
  <c r="Z148" i="24"/>
  <c r="AC147" i="24" s="1"/>
  <c r="AA57" i="24"/>
  <c r="W57" i="24"/>
  <c r="AA190" i="24"/>
  <c r="AA195" i="24"/>
  <c r="AA177" i="24"/>
  <c r="AA189" i="24"/>
  <c r="AA215" i="24"/>
  <c r="AA134" i="24"/>
  <c r="W147" i="24"/>
  <c r="AA161" i="24"/>
  <c r="AA207" i="24"/>
  <c r="Z103" i="24"/>
  <c r="AC102" i="24" s="1"/>
  <c r="AA100" i="24"/>
  <c r="AA194" i="24"/>
  <c r="AA191" i="24"/>
  <c r="AA212" i="24"/>
  <c r="AA182" i="24"/>
  <c r="AA180" i="24"/>
  <c r="AA162" i="24"/>
  <c r="AA204" i="24"/>
  <c r="AA128" i="24"/>
  <c r="AA41" i="24"/>
  <c r="AA88" i="24"/>
  <c r="Z88" i="24"/>
  <c r="AC87" i="24" s="1"/>
  <c r="AA179" i="24"/>
  <c r="AA213" i="24"/>
  <c r="Z213" i="24"/>
  <c r="AC212" i="24" s="1"/>
  <c r="Z193" i="24"/>
  <c r="AC192" i="24" s="1"/>
  <c r="AA193" i="24"/>
  <c r="AA143" i="24"/>
  <c r="AA137" i="24"/>
  <c r="AA58" i="24"/>
  <c r="W58" i="24"/>
  <c r="AA99" i="24"/>
  <c r="W89" i="24"/>
  <c r="AA89" i="24"/>
  <c r="AA126" i="24"/>
  <c r="AA36" i="24"/>
  <c r="W36" i="24"/>
  <c r="W44" i="24"/>
  <c r="AA44" i="24"/>
  <c r="AA8" i="24"/>
  <c r="W8" i="24"/>
  <c r="AA17" i="24"/>
  <c r="W17" i="24"/>
  <c r="AA29" i="24"/>
  <c r="W29" i="24"/>
  <c r="AA28" i="24"/>
  <c r="W28" i="24"/>
  <c r="AA214" i="24"/>
  <c r="W97" i="24"/>
  <c r="AA97" i="24"/>
  <c r="AA120" i="24"/>
  <c r="W5" i="24"/>
  <c r="AA5" i="24"/>
  <c r="AA205" i="24"/>
  <c r="Z205" i="24"/>
  <c r="AC204" i="24" s="1"/>
  <c r="AA96" i="24"/>
  <c r="Z96" i="24"/>
  <c r="AC95" i="24" s="1"/>
  <c r="AA186" i="24"/>
  <c r="AA196" i="24"/>
  <c r="AA171" i="24"/>
  <c r="AA183" i="24"/>
  <c r="AA117" i="24"/>
  <c r="AA47" i="24"/>
  <c r="Z47" i="24"/>
  <c r="AC46" i="24" s="1"/>
  <c r="W77" i="24"/>
  <c r="AA77" i="24"/>
  <c r="AA61" i="24"/>
  <c r="W61" i="24"/>
  <c r="W70" i="24"/>
  <c r="AA70" i="24"/>
  <c r="AA34" i="24"/>
  <c r="W34" i="24"/>
  <c r="AA123" i="24"/>
  <c r="W123" i="24"/>
  <c r="AA119" i="24"/>
  <c r="AA27" i="24"/>
  <c r="W27" i="24"/>
  <c r="W13" i="24"/>
  <c r="AA13" i="24"/>
  <c r="AA32" i="24"/>
  <c r="AA31" i="24"/>
  <c r="W31" i="24"/>
  <c r="W21" i="24"/>
  <c r="AA21" i="24"/>
  <c r="AA9" i="24"/>
  <c r="W9" i="24"/>
  <c r="AA67" i="24"/>
  <c r="W67" i="24"/>
  <c r="AA24" i="24"/>
  <c r="W24" i="24"/>
  <c r="AA178" i="24"/>
  <c r="Z178" i="24"/>
  <c r="AC177" i="24" s="1"/>
  <c r="AA104" i="24"/>
  <c r="Z104" i="24"/>
  <c r="AC103" i="24" s="1"/>
  <c r="Z130" i="24"/>
  <c r="AC129" i="24" s="1"/>
  <c r="AA130" i="24"/>
  <c r="AA176" i="24"/>
  <c r="AA43" i="24"/>
  <c r="W43" i="24"/>
  <c r="AA107" i="24"/>
  <c r="W107" i="24"/>
  <c r="AA26" i="24"/>
  <c r="W26" i="24"/>
  <c r="AA116" i="24"/>
  <c r="W116" i="24"/>
  <c r="AA156" i="24"/>
  <c r="AA115" i="24"/>
  <c r="W115" i="24"/>
  <c r="AA167" i="24"/>
  <c r="AA160" i="24"/>
  <c r="AA66" i="24"/>
  <c r="W66" i="24"/>
  <c r="W38" i="24"/>
  <c r="AA38" i="24"/>
  <c r="AA75" i="24"/>
  <c r="W75" i="24"/>
  <c r="AA136" i="24"/>
  <c r="AA80" i="24"/>
  <c r="AA19" i="24"/>
  <c r="W19" i="24"/>
  <c r="AA98" i="24"/>
  <c r="W98" i="24"/>
  <c r="AA59" i="24"/>
  <c r="W59" i="24"/>
  <c r="W20" i="24"/>
  <c r="AA20" i="24"/>
  <c r="AA208" i="24"/>
  <c r="Z172" i="24"/>
  <c r="AC171" i="24" s="1"/>
  <c r="AA172" i="24"/>
  <c r="AA173" i="24"/>
  <c r="W118" i="24"/>
  <c r="AA118" i="24"/>
  <c r="AA175" i="24"/>
  <c r="AA108" i="24"/>
  <c r="W108" i="24"/>
  <c r="AA40" i="24"/>
  <c r="AA55" i="24"/>
  <c r="AA11" i="24"/>
  <c r="W11" i="24"/>
  <c r="W78" i="24"/>
  <c r="AA78" i="24"/>
  <c r="AA145" i="24"/>
  <c r="AA87" i="24"/>
  <c r="AA64" i="24"/>
  <c r="AA23" i="24"/>
  <c r="W23" i="24"/>
  <c r="AA53" i="24"/>
  <c r="W53" i="24"/>
  <c r="AA101" i="24"/>
  <c r="AA16" i="24"/>
  <c r="W16" i="24"/>
  <c r="W201" i="24"/>
  <c r="AA201" i="24"/>
  <c r="AA170" i="24"/>
  <c r="AA168" i="24"/>
  <c r="Z155" i="24"/>
  <c r="AC154" i="24" s="1"/>
  <c r="AA155" i="24"/>
  <c r="W113" i="24"/>
  <c r="AA113" i="24"/>
  <c r="AA157" i="24"/>
  <c r="AA210" i="24"/>
  <c r="AA152" i="24"/>
  <c r="AA125" i="24"/>
  <c r="AA90" i="24"/>
  <c r="W90" i="24"/>
  <c r="AA63" i="24"/>
  <c r="AA169" i="24"/>
  <c r="AA114" i="24"/>
  <c r="W114" i="24"/>
  <c r="AA69" i="24"/>
  <c r="W69" i="24"/>
  <c r="AA76" i="24"/>
  <c r="AA56" i="24"/>
  <c r="AA106" i="24"/>
  <c r="W106" i="24"/>
  <c r="W30" i="24"/>
  <c r="AA30" i="24"/>
  <c r="AA37" i="24"/>
  <c r="W37" i="24"/>
  <c r="W12" i="24"/>
  <c r="AA12" i="24"/>
  <c r="AA206" i="24"/>
  <c r="AA199" i="24"/>
  <c r="AA166" i="24"/>
  <c r="AA154" i="24"/>
  <c r="W105" i="24"/>
  <c r="AA105" i="24"/>
  <c r="AA151" i="24"/>
  <c r="AA146" i="24"/>
  <c r="AA112" i="24"/>
  <c r="W46" i="24"/>
  <c r="AA46" i="24"/>
  <c r="AA109" i="24"/>
  <c r="AA45" i="24"/>
  <c r="W45" i="24"/>
  <c r="AA127" i="24"/>
  <c r="AA85" i="24"/>
  <c r="AA144" i="24"/>
  <c r="AA4" i="24"/>
  <c r="W4" i="24"/>
  <c r="AA51" i="24"/>
  <c r="W51" i="24"/>
  <c r="W60" i="24"/>
  <c r="AA60" i="24"/>
  <c r="W204" i="23"/>
  <c r="AA204" i="23"/>
  <c r="W207" i="23"/>
  <c r="AA207" i="23"/>
  <c r="W202" i="23"/>
  <c r="AA202" i="23"/>
  <c r="AA208" i="23"/>
  <c r="W208" i="23"/>
  <c r="W211" i="23"/>
  <c r="AA211" i="23"/>
  <c r="W213" i="23"/>
  <c r="AA213" i="23"/>
  <c r="W216" i="23"/>
  <c r="AA216" i="23"/>
  <c r="AA214" i="23"/>
  <c r="W214" i="23"/>
  <c r="W209" i="23"/>
  <c r="AA209" i="23"/>
  <c r="W210" i="23"/>
  <c r="AA210" i="23"/>
  <c r="AA205" i="23"/>
  <c r="W205" i="23"/>
  <c r="W215" i="23"/>
  <c r="AA215" i="23"/>
  <c r="W203" i="23"/>
  <c r="AA203" i="23"/>
  <c r="W212" i="23"/>
  <c r="AA212" i="23"/>
  <c r="W206" i="23"/>
  <c r="AA206" i="23"/>
  <c r="T201" i="23" l="1"/>
  <c r="U201" i="23" s="1"/>
  <c r="T200" i="23"/>
  <c r="U200" i="23" s="1"/>
  <c r="V200" i="23" s="1"/>
  <c r="T199" i="23"/>
  <c r="U199" i="23" s="1"/>
  <c r="V199" i="23" s="1"/>
  <c r="T198" i="23"/>
  <c r="U198" i="23" s="1"/>
  <c r="V198" i="23" s="1"/>
  <c r="W198" i="23" s="1"/>
  <c r="T197" i="23"/>
  <c r="U197" i="23" s="1"/>
  <c r="V197" i="23" s="1"/>
  <c r="T196" i="23"/>
  <c r="U196" i="23" s="1"/>
  <c r="V196" i="23" s="1"/>
  <c r="T195" i="23"/>
  <c r="U195" i="23" s="1"/>
  <c r="V195" i="23" s="1"/>
  <c r="T194" i="23"/>
  <c r="U194" i="23" s="1"/>
  <c r="V194" i="23" s="1"/>
  <c r="T193" i="23"/>
  <c r="U193" i="23" s="1"/>
  <c r="V193" i="23" s="1"/>
  <c r="U192" i="23"/>
  <c r="V192" i="23" s="1"/>
  <c r="T192" i="23"/>
  <c r="T191" i="23"/>
  <c r="U191" i="23" s="1"/>
  <c r="V191" i="23" s="1"/>
  <c r="T190" i="23"/>
  <c r="U190" i="23" s="1"/>
  <c r="V190" i="23" s="1"/>
  <c r="W190" i="23" s="1"/>
  <c r="T189" i="23"/>
  <c r="U189" i="23" s="1"/>
  <c r="V189" i="23" s="1"/>
  <c r="T188" i="23"/>
  <c r="U188" i="23" s="1"/>
  <c r="V188" i="23" s="1"/>
  <c r="T187" i="23"/>
  <c r="U187" i="23" s="1"/>
  <c r="V187" i="23" s="1"/>
  <c r="T186" i="23"/>
  <c r="U186" i="23" s="1"/>
  <c r="V186" i="23" s="1"/>
  <c r="W186" i="23" s="1"/>
  <c r="T185" i="23"/>
  <c r="U185" i="23" s="1"/>
  <c r="V185" i="23" s="1"/>
  <c r="T184" i="23"/>
  <c r="U184" i="23" s="1"/>
  <c r="V184" i="23" s="1"/>
  <c r="V183" i="23"/>
  <c r="W183" i="23" s="1"/>
  <c r="T183" i="23"/>
  <c r="U183" i="23" s="1"/>
  <c r="T182" i="23"/>
  <c r="U182" i="23" s="1"/>
  <c r="T181" i="23"/>
  <c r="U181" i="23" s="1"/>
  <c r="T180" i="23"/>
  <c r="U180" i="23" s="1"/>
  <c r="V180" i="23" s="1"/>
  <c r="U179" i="23"/>
  <c r="V179" i="23" s="1"/>
  <c r="W179" i="23" s="1"/>
  <c r="T179" i="23"/>
  <c r="T178" i="23"/>
  <c r="U178" i="23" s="1"/>
  <c r="V178" i="23" s="1"/>
  <c r="W178" i="23" s="1"/>
  <c r="T177" i="23"/>
  <c r="U177" i="23" s="1"/>
  <c r="V177" i="23" s="1"/>
  <c r="W177" i="23" s="1"/>
  <c r="T176" i="23"/>
  <c r="U176" i="23" s="1"/>
  <c r="Y176" i="23" s="1"/>
  <c r="Z176" i="23" s="1"/>
  <c r="AC175" i="23" s="1"/>
  <c r="T175" i="23"/>
  <c r="U175" i="23" s="1"/>
  <c r="V175" i="23" s="1"/>
  <c r="T174" i="23"/>
  <c r="U174" i="23" s="1"/>
  <c r="V174" i="23" s="1"/>
  <c r="W174" i="23" s="1"/>
  <c r="T173" i="23"/>
  <c r="U173" i="23" s="1"/>
  <c r="V173" i="23" s="1"/>
  <c r="W173" i="23" s="1"/>
  <c r="T172" i="23"/>
  <c r="U172" i="23" s="1"/>
  <c r="V172" i="23" s="1"/>
  <c r="T171" i="23"/>
  <c r="U171" i="23" s="1"/>
  <c r="V171" i="23" s="1"/>
  <c r="W171" i="23" s="1"/>
  <c r="T170" i="23"/>
  <c r="U170" i="23" s="1"/>
  <c r="V170" i="23" s="1"/>
  <c r="U169" i="23"/>
  <c r="V169" i="23" s="1"/>
  <c r="T169" i="23"/>
  <c r="T168" i="23"/>
  <c r="U168" i="23" s="1"/>
  <c r="Y168" i="23" s="1"/>
  <c r="Z168" i="23" s="1"/>
  <c r="AC167" i="23" s="1"/>
  <c r="T167" i="23"/>
  <c r="U167" i="23" s="1"/>
  <c r="V167" i="23" s="1"/>
  <c r="T166" i="23"/>
  <c r="U166" i="23" s="1"/>
  <c r="V166" i="23" s="1"/>
  <c r="T165" i="23"/>
  <c r="U165" i="23" s="1"/>
  <c r="V165" i="23" s="1"/>
  <c r="W165" i="23" s="1"/>
  <c r="T164" i="23"/>
  <c r="U164" i="23" s="1"/>
  <c r="V164" i="23" s="1"/>
  <c r="T163" i="23"/>
  <c r="U163" i="23" s="1"/>
  <c r="V163" i="23" s="1"/>
  <c r="T162" i="23"/>
  <c r="U162" i="23" s="1"/>
  <c r="V162" i="23" s="1"/>
  <c r="W162" i="23" s="1"/>
  <c r="U161" i="23"/>
  <c r="V161" i="23" s="1"/>
  <c r="T161" i="23"/>
  <c r="U160" i="23"/>
  <c r="V160" i="23" s="1"/>
  <c r="T160" i="23"/>
  <c r="T159" i="23"/>
  <c r="U159" i="23" s="1"/>
  <c r="Y159" i="23" s="1"/>
  <c r="Z159" i="23" s="1"/>
  <c r="AC158" i="23" s="1"/>
  <c r="U158" i="23"/>
  <c r="V158" i="23" s="1"/>
  <c r="T158" i="23"/>
  <c r="T157" i="23"/>
  <c r="U157" i="23" s="1"/>
  <c r="V157" i="23" s="1"/>
  <c r="W157" i="23" s="1"/>
  <c r="T156" i="23"/>
  <c r="U156" i="23" s="1"/>
  <c r="V156" i="23" s="1"/>
  <c r="W156" i="23" s="1"/>
  <c r="T155" i="23"/>
  <c r="U155" i="23" s="1"/>
  <c r="V155" i="23" s="1"/>
  <c r="T154" i="23"/>
  <c r="U154" i="23" s="1"/>
  <c r="V154" i="23" s="1"/>
  <c r="W154" i="23" s="1"/>
  <c r="T153" i="23"/>
  <c r="U153" i="23" s="1"/>
  <c r="V153" i="23" s="1"/>
  <c r="U152" i="23"/>
  <c r="Y152" i="23" s="1"/>
  <c r="Z152" i="23" s="1"/>
  <c r="AC151" i="23" s="1"/>
  <c r="T152" i="23"/>
  <c r="Y151" i="23"/>
  <c r="Z151" i="23" s="1"/>
  <c r="AC150" i="23" s="1"/>
  <c r="V151" i="23"/>
  <c r="W151" i="23" s="1"/>
  <c r="T151" i="23"/>
  <c r="U151" i="23" s="1"/>
  <c r="U150" i="23"/>
  <c r="V150" i="23" s="1"/>
  <c r="T150" i="23"/>
  <c r="T149" i="23"/>
  <c r="U149" i="23" s="1"/>
  <c r="T148" i="23"/>
  <c r="U148" i="23" s="1"/>
  <c r="V148" i="23" s="1"/>
  <c r="W148" i="23" s="1"/>
  <c r="T147" i="23"/>
  <c r="U147" i="23" s="1"/>
  <c r="V147" i="23" s="1"/>
  <c r="T146" i="23"/>
  <c r="U146" i="23" s="1"/>
  <c r="V146" i="23" s="1"/>
  <c r="T145" i="23"/>
  <c r="U145" i="23" s="1"/>
  <c r="V145" i="23" s="1"/>
  <c r="T144" i="23"/>
  <c r="U144" i="23" s="1"/>
  <c r="Y143" i="23"/>
  <c r="Z143" i="23" s="1"/>
  <c r="AC142" i="23" s="1"/>
  <c r="T143" i="23"/>
  <c r="U143" i="23" s="1"/>
  <c r="V143" i="23" s="1"/>
  <c r="U142" i="23"/>
  <c r="V142" i="23" s="1"/>
  <c r="T142" i="23"/>
  <c r="T141" i="23"/>
  <c r="U141" i="23" s="1"/>
  <c r="V141" i="23" s="1"/>
  <c r="T140" i="23"/>
  <c r="U140" i="23" s="1"/>
  <c r="V140" i="23" s="1"/>
  <c r="W140" i="23" s="1"/>
  <c r="T139" i="23"/>
  <c r="U139" i="23" s="1"/>
  <c r="V139" i="23" s="1"/>
  <c r="W139" i="23" s="1"/>
  <c r="T138" i="23"/>
  <c r="U138" i="23" s="1"/>
  <c r="V138" i="23" s="1"/>
  <c r="U137" i="23"/>
  <c r="V137" i="23" s="1"/>
  <c r="T137" i="23"/>
  <c r="T136" i="23"/>
  <c r="U136" i="23" s="1"/>
  <c r="T135" i="23"/>
  <c r="U135" i="23" s="1"/>
  <c r="V135" i="23" s="1"/>
  <c r="W135" i="23" s="1"/>
  <c r="U134" i="23"/>
  <c r="V134" i="23" s="1"/>
  <c r="T134" i="23"/>
  <c r="T133" i="23"/>
  <c r="U133" i="23" s="1"/>
  <c r="T132" i="23"/>
  <c r="U132" i="23" s="1"/>
  <c r="V132" i="23" s="1"/>
  <c r="W132" i="23" s="1"/>
  <c r="U131" i="23"/>
  <c r="V131" i="23" s="1"/>
  <c r="W131" i="23" s="1"/>
  <c r="T131" i="23"/>
  <c r="T130" i="23"/>
  <c r="U130" i="23" s="1"/>
  <c r="V130" i="23" s="1"/>
  <c r="T129" i="23"/>
  <c r="U129" i="23" s="1"/>
  <c r="T128" i="23"/>
  <c r="U128" i="23" s="1"/>
  <c r="V127" i="23"/>
  <c r="W127" i="23" s="1"/>
  <c r="T127" i="23"/>
  <c r="U127" i="23" s="1"/>
  <c r="Y127" i="23" s="1"/>
  <c r="Z127" i="23" s="1"/>
  <c r="AC126" i="23" s="1"/>
  <c r="U126" i="23"/>
  <c r="V126" i="23" s="1"/>
  <c r="W126" i="23" s="1"/>
  <c r="T126" i="23"/>
  <c r="T125" i="23"/>
  <c r="U125" i="23" s="1"/>
  <c r="Y125" i="23" s="1"/>
  <c r="Z125" i="23" s="1"/>
  <c r="AC124" i="23" s="1"/>
  <c r="T124" i="23"/>
  <c r="U124" i="23" s="1"/>
  <c r="V124" i="23" s="1"/>
  <c r="U123" i="23"/>
  <c r="Y123" i="23" s="1"/>
  <c r="Z123" i="23" s="1"/>
  <c r="AC122" i="23" s="1"/>
  <c r="T123" i="23"/>
  <c r="T122" i="23"/>
  <c r="U122" i="23" s="1"/>
  <c r="T121" i="23"/>
  <c r="U121" i="23" s="1"/>
  <c r="Y121" i="23" s="1"/>
  <c r="Z121" i="23" s="1"/>
  <c r="AC120" i="23" s="1"/>
  <c r="T120" i="23"/>
  <c r="U120" i="23" s="1"/>
  <c r="V119" i="23"/>
  <c r="T119" i="23"/>
  <c r="U119" i="23" s="1"/>
  <c r="Y119" i="23" s="1"/>
  <c r="Z119" i="23" s="1"/>
  <c r="AC118" i="23" s="1"/>
  <c r="T118" i="23"/>
  <c r="U118" i="23" s="1"/>
  <c r="T117" i="23"/>
  <c r="U117" i="23" s="1"/>
  <c r="T116" i="23"/>
  <c r="U116" i="23" s="1"/>
  <c r="Y116" i="23" s="1"/>
  <c r="Z116" i="23" s="1"/>
  <c r="AC115" i="23" s="1"/>
  <c r="T115" i="23"/>
  <c r="U115" i="23" s="1"/>
  <c r="U114" i="23"/>
  <c r="Y114" i="23" s="1"/>
  <c r="Z114" i="23" s="1"/>
  <c r="AC113" i="23" s="1"/>
  <c r="T114" i="23"/>
  <c r="T113" i="23"/>
  <c r="U113" i="23" s="1"/>
  <c r="T112" i="23"/>
  <c r="U112" i="23" s="1"/>
  <c r="T111" i="23"/>
  <c r="U111" i="23" s="1"/>
  <c r="Y111" i="23" s="1"/>
  <c r="Z111" i="23" s="1"/>
  <c r="AC110" i="23" s="1"/>
  <c r="T110" i="23"/>
  <c r="U110" i="23" s="1"/>
  <c r="T109" i="23"/>
  <c r="U109" i="23" s="1"/>
  <c r="T108" i="23"/>
  <c r="U108" i="23" s="1"/>
  <c r="Y108" i="23" s="1"/>
  <c r="Z108" i="23" s="1"/>
  <c r="AC107" i="23" s="1"/>
  <c r="T107" i="23"/>
  <c r="U107" i="23" s="1"/>
  <c r="V107" i="23" s="1"/>
  <c r="T106" i="23"/>
  <c r="U106" i="23" s="1"/>
  <c r="T105" i="23"/>
  <c r="U105" i="23" s="1"/>
  <c r="V105" i="23" s="1"/>
  <c r="W105" i="23" s="1"/>
  <c r="U104" i="23"/>
  <c r="V104" i="23" s="1"/>
  <c r="W104" i="23" s="1"/>
  <c r="T104" i="23"/>
  <c r="V103" i="23"/>
  <c r="T103" i="23"/>
  <c r="U103" i="23" s="1"/>
  <c r="Y103" i="23" s="1"/>
  <c r="Z103" i="23" s="1"/>
  <c r="AC102" i="23" s="1"/>
  <c r="T102" i="23"/>
  <c r="U102" i="23" s="1"/>
  <c r="T101" i="23"/>
  <c r="U101" i="23" s="1"/>
  <c r="T100" i="23"/>
  <c r="U100" i="23" s="1"/>
  <c r="U99" i="23"/>
  <c r="Y99" i="23" s="1"/>
  <c r="Z99" i="23" s="1"/>
  <c r="AC98" i="23" s="1"/>
  <c r="T99" i="23"/>
  <c r="Y98" i="23"/>
  <c r="Z98" i="23" s="1"/>
  <c r="AC97" i="23" s="1"/>
  <c r="U98" i="23"/>
  <c r="V98" i="23" s="1"/>
  <c r="T98" i="23"/>
  <c r="T97" i="23"/>
  <c r="U97" i="23" s="1"/>
  <c r="V97" i="23" s="1"/>
  <c r="U96" i="23"/>
  <c r="V96" i="23" s="1"/>
  <c r="W96" i="23" s="1"/>
  <c r="T96" i="23"/>
  <c r="T95" i="23"/>
  <c r="U95" i="23" s="1"/>
  <c r="Y95" i="23" s="1"/>
  <c r="Z95" i="23" s="1"/>
  <c r="AC94" i="23" s="1"/>
  <c r="T94" i="23"/>
  <c r="U94" i="23" s="1"/>
  <c r="T93" i="23"/>
  <c r="U93" i="23" s="1"/>
  <c r="Y93" i="23" s="1"/>
  <c r="Z93" i="23" s="1"/>
  <c r="AC92" i="23" s="1"/>
  <c r="T92" i="23"/>
  <c r="U92" i="23" s="1"/>
  <c r="V91" i="23"/>
  <c r="U91" i="23"/>
  <c r="Y91" i="23" s="1"/>
  <c r="Z91" i="23" s="1"/>
  <c r="AC90" i="23" s="1"/>
  <c r="T91" i="23"/>
  <c r="U90" i="23"/>
  <c r="Y90" i="23" s="1"/>
  <c r="Z90" i="23" s="1"/>
  <c r="AC89" i="23" s="1"/>
  <c r="T90" i="23"/>
  <c r="T89" i="23"/>
  <c r="U89" i="23" s="1"/>
  <c r="T88" i="23"/>
  <c r="U88" i="23" s="1"/>
  <c r="T87" i="23"/>
  <c r="U87" i="23" s="1"/>
  <c r="T86" i="23"/>
  <c r="U86" i="23" s="1"/>
  <c r="T85" i="23"/>
  <c r="U85" i="23" s="1"/>
  <c r="Y85" i="23" s="1"/>
  <c r="Z85" i="23" s="1"/>
  <c r="AC84" i="23" s="1"/>
  <c r="T84" i="23"/>
  <c r="U84" i="23" s="1"/>
  <c r="Y84" i="23" s="1"/>
  <c r="Z84" i="23" s="1"/>
  <c r="AC83" i="23" s="1"/>
  <c r="T83" i="23"/>
  <c r="U83" i="23" s="1"/>
  <c r="V83" i="23" s="1"/>
  <c r="T82" i="23"/>
  <c r="U82" i="23" s="1"/>
  <c r="Y82" i="23" s="1"/>
  <c r="Z82" i="23" s="1"/>
  <c r="AC81" i="23" s="1"/>
  <c r="T81" i="23"/>
  <c r="U81" i="23" s="1"/>
  <c r="V81" i="23" s="1"/>
  <c r="T80" i="23"/>
  <c r="U80" i="23" s="1"/>
  <c r="T79" i="23"/>
  <c r="U79" i="23" s="1"/>
  <c r="T78" i="23"/>
  <c r="U78" i="23" s="1"/>
  <c r="T77" i="23"/>
  <c r="U77" i="23" s="1"/>
  <c r="V77" i="23" s="1"/>
  <c r="T76" i="23"/>
  <c r="U76" i="23" s="1"/>
  <c r="Y76" i="23" s="1"/>
  <c r="Z76" i="23" s="1"/>
  <c r="AC75" i="23" s="1"/>
  <c r="U75" i="23"/>
  <c r="V75" i="23" s="1"/>
  <c r="T75" i="23"/>
  <c r="U74" i="23"/>
  <c r="Y74" i="23" s="1"/>
  <c r="Z74" i="23" s="1"/>
  <c r="AC73" i="23" s="1"/>
  <c r="T74" i="23"/>
  <c r="T73" i="23"/>
  <c r="U73" i="23" s="1"/>
  <c r="V73" i="23" s="1"/>
  <c r="T72" i="23"/>
  <c r="U72" i="23" s="1"/>
  <c r="V72" i="23" s="1"/>
  <c r="W72" i="23" s="1"/>
  <c r="T71" i="23"/>
  <c r="U71" i="23" s="1"/>
  <c r="V71" i="23" s="1"/>
  <c r="U70" i="23"/>
  <c r="T70" i="23"/>
  <c r="T69" i="23"/>
  <c r="U69" i="23" s="1"/>
  <c r="Y69" i="23" s="1"/>
  <c r="Z69" i="23" s="1"/>
  <c r="AC68" i="23" s="1"/>
  <c r="T68" i="23"/>
  <c r="U68" i="23" s="1"/>
  <c r="T67" i="23"/>
  <c r="U67" i="23" s="1"/>
  <c r="U66" i="23"/>
  <c r="Y66" i="23" s="1"/>
  <c r="Z66" i="23" s="1"/>
  <c r="AC65" i="23" s="1"/>
  <c r="T66" i="23"/>
  <c r="T65" i="23"/>
  <c r="U65" i="23" s="1"/>
  <c r="V65" i="23" s="1"/>
  <c r="T64" i="23"/>
  <c r="U64" i="23" s="1"/>
  <c r="V64" i="23" s="1"/>
  <c r="T63" i="23"/>
  <c r="U63" i="23" s="1"/>
  <c r="V63" i="23" s="1"/>
  <c r="T62" i="23"/>
  <c r="U62" i="23" s="1"/>
  <c r="T61" i="23"/>
  <c r="U61" i="23" s="1"/>
  <c r="Y61" i="23" s="1"/>
  <c r="Z61" i="23" s="1"/>
  <c r="AC60" i="23" s="1"/>
  <c r="T60" i="23"/>
  <c r="U60" i="23" s="1"/>
  <c r="T59" i="23"/>
  <c r="U59" i="23" s="1"/>
  <c r="T58" i="23"/>
  <c r="U58" i="23" s="1"/>
  <c r="Y58" i="23" s="1"/>
  <c r="Z58" i="23" s="1"/>
  <c r="AC57" i="23" s="1"/>
  <c r="Y57" i="23"/>
  <c r="Z57" i="23" s="1"/>
  <c r="AC56" i="23" s="1"/>
  <c r="T57" i="23"/>
  <c r="U57" i="23" s="1"/>
  <c r="V57" i="23" s="1"/>
  <c r="T56" i="23"/>
  <c r="U56" i="23" s="1"/>
  <c r="V56" i="23" s="1"/>
  <c r="W56" i="23" s="1"/>
  <c r="T55" i="23"/>
  <c r="U55" i="23" s="1"/>
  <c r="V55" i="23" s="1"/>
  <c r="U54" i="23"/>
  <c r="T54" i="23"/>
  <c r="T53" i="23"/>
  <c r="U53" i="23" s="1"/>
  <c r="Y53" i="23" s="1"/>
  <c r="Z53" i="23" s="1"/>
  <c r="AC52" i="23" s="1"/>
  <c r="T52" i="23"/>
  <c r="U52" i="23" s="1"/>
  <c r="V51" i="23"/>
  <c r="T51" i="23"/>
  <c r="U51" i="23" s="1"/>
  <c r="Y51" i="23" s="1"/>
  <c r="Z51" i="23" s="1"/>
  <c r="AC50" i="23" s="1"/>
  <c r="U50" i="23"/>
  <c r="Y50" i="23" s="1"/>
  <c r="Z50" i="23" s="1"/>
  <c r="AC49" i="23" s="1"/>
  <c r="T50" i="23"/>
  <c r="T49" i="23"/>
  <c r="U49" i="23" s="1"/>
  <c r="V49" i="23" s="1"/>
  <c r="T48" i="23"/>
  <c r="U48" i="23" s="1"/>
  <c r="V48" i="23" s="1"/>
  <c r="W48" i="23" s="1"/>
  <c r="T47" i="23"/>
  <c r="U47" i="23" s="1"/>
  <c r="V47" i="23" s="1"/>
  <c r="W47" i="23" s="1"/>
  <c r="T46" i="23"/>
  <c r="U46" i="23" s="1"/>
  <c r="T45" i="23"/>
  <c r="U45" i="23" s="1"/>
  <c r="T44" i="23"/>
  <c r="U44" i="23" s="1"/>
  <c r="T43" i="23"/>
  <c r="U43" i="23" s="1"/>
  <c r="Y43" i="23" s="1"/>
  <c r="Z43" i="23" s="1"/>
  <c r="AC42" i="23" s="1"/>
  <c r="T42" i="23"/>
  <c r="U42" i="23" s="1"/>
  <c r="Y42" i="23" s="1"/>
  <c r="Z42" i="23" s="1"/>
  <c r="AC41" i="23" s="1"/>
  <c r="T41" i="23"/>
  <c r="U41" i="23" s="1"/>
  <c r="Y41" i="23" s="1"/>
  <c r="Z41" i="23" s="1"/>
  <c r="AC40" i="23" s="1"/>
  <c r="T40" i="23"/>
  <c r="U40" i="23" s="1"/>
  <c r="V40" i="23" s="1"/>
  <c r="W40" i="23" s="1"/>
  <c r="T39" i="23"/>
  <c r="U39" i="23" s="1"/>
  <c r="V39" i="23" s="1"/>
  <c r="W39" i="23" s="1"/>
  <c r="T38" i="23"/>
  <c r="U38" i="23" s="1"/>
  <c r="T37" i="23"/>
  <c r="U37" i="23" s="1"/>
  <c r="T36" i="23"/>
  <c r="U36" i="23" s="1"/>
  <c r="T35" i="23"/>
  <c r="U35" i="23" s="1"/>
  <c r="Y35" i="23" s="1"/>
  <c r="Z35" i="23" s="1"/>
  <c r="AC34" i="23" s="1"/>
  <c r="U34" i="23"/>
  <c r="T34" i="23"/>
  <c r="T33" i="23"/>
  <c r="U33" i="23" s="1"/>
  <c r="T32" i="23"/>
  <c r="U32" i="23" s="1"/>
  <c r="V32" i="23" s="1"/>
  <c r="W32" i="23" s="1"/>
  <c r="T31" i="23"/>
  <c r="U31" i="23" s="1"/>
  <c r="T30" i="23"/>
  <c r="U30" i="23" s="1"/>
  <c r="T29" i="23"/>
  <c r="U29" i="23" s="1"/>
  <c r="T28" i="23"/>
  <c r="U28" i="23" s="1"/>
  <c r="T27" i="23"/>
  <c r="U27" i="23" s="1"/>
  <c r="Y27" i="23" s="1"/>
  <c r="Z27" i="23" s="1"/>
  <c r="AC26" i="23" s="1"/>
  <c r="E27" i="23"/>
  <c r="T26" i="23"/>
  <c r="U26" i="23" s="1"/>
  <c r="Y26" i="23" s="1"/>
  <c r="T25" i="23"/>
  <c r="U25" i="23" s="1"/>
  <c r="V25" i="23" s="1"/>
  <c r="W25" i="23" s="1"/>
  <c r="T24" i="23"/>
  <c r="U24" i="23" s="1"/>
  <c r="T23" i="23"/>
  <c r="U23" i="23" s="1"/>
  <c r="T22" i="23"/>
  <c r="U22" i="23" s="1"/>
  <c r="E22" i="23"/>
  <c r="T21" i="23"/>
  <c r="U21" i="23" s="1"/>
  <c r="U20" i="23"/>
  <c r="V20" i="23" s="1"/>
  <c r="T20" i="23"/>
  <c r="T19" i="23"/>
  <c r="U19" i="23" s="1"/>
  <c r="Y19" i="23" s="1"/>
  <c r="Z19" i="23" s="1"/>
  <c r="AC18" i="23" s="1"/>
  <c r="T18" i="23"/>
  <c r="U18" i="23" s="1"/>
  <c r="V18" i="23" s="1"/>
  <c r="W18" i="23" s="1"/>
  <c r="T17" i="23"/>
  <c r="U17" i="23" s="1"/>
  <c r="T16" i="23"/>
  <c r="U16" i="23" s="1"/>
  <c r="T15" i="23"/>
  <c r="U15" i="23" s="1"/>
  <c r="T14" i="23"/>
  <c r="U14" i="23" s="1"/>
  <c r="T13" i="23"/>
  <c r="U13" i="23" s="1"/>
  <c r="T12" i="23"/>
  <c r="U12" i="23" s="1"/>
  <c r="U11" i="23"/>
  <c r="Y11" i="23" s="1"/>
  <c r="Z11" i="23" s="1"/>
  <c r="AC10" i="23" s="1"/>
  <c r="T11" i="23"/>
  <c r="T10" i="23"/>
  <c r="U10" i="23" s="1"/>
  <c r="T9" i="23"/>
  <c r="U9" i="23" s="1"/>
  <c r="T8" i="23"/>
  <c r="U8" i="23" s="1"/>
  <c r="T7" i="23"/>
  <c r="U7" i="23" s="1"/>
  <c r="Y7" i="23" s="1"/>
  <c r="Z7" i="23" s="1"/>
  <c r="AC6" i="23" s="1"/>
  <c r="T6" i="23"/>
  <c r="U6" i="23" s="1"/>
  <c r="T5" i="23"/>
  <c r="U5" i="23" s="1"/>
  <c r="V5" i="23" s="1"/>
  <c r="T4" i="23"/>
  <c r="U4" i="23" s="1"/>
  <c r="X5" i="22"/>
  <c r="X6" i="22"/>
  <c r="X7" i="22"/>
  <c r="X8" i="22"/>
  <c r="X9" i="22"/>
  <c r="X10" i="22"/>
  <c r="X11" i="22"/>
  <c r="X12" i="22"/>
  <c r="X13" i="22"/>
  <c r="X14" i="22"/>
  <c r="X15" i="22"/>
  <c r="X16" i="22"/>
  <c r="X17" i="22"/>
  <c r="X18" i="22"/>
  <c r="X19" i="22"/>
  <c r="X20" i="22"/>
  <c r="X21" i="22"/>
  <c r="X22" i="22"/>
  <c r="X23" i="22"/>
  <c r="X24" i="22"/>
  <c r="X25" i="22"/>
  <c r="X26" i="22"/>
  <c r="X27" i="22"/>
  <c r="X28" i="22"/>
  <c r="X29" i="22"/>
  <c r="X30" i="22"/>
  <c r="X31" i="22"/>
  <c r="X32" i="22"/>
  <c r="X33" i="22"/>
  <c r="X34" i="22"/>
  <c r="X35" i="22"/>
  <c r="X36" i="22"/>
  <c r="X37" i="22"/>
  <c r="X38" i="22"/>
  <c r="X39" i="22"/>
  <c r="X40" i="22"/>
  <c r="X41" i="22"/>
  <c r="X42" i="22"/>
  <c r="X43" i="22"/>
  <c r="X44" i="22"/>
  <c r="X45" i="22"/>
  <c r="X46" i="22"/>
  <c r="X47" i="22"/>
  <c r="X48" i="22"/>
  <c r="X49" i="22"/>
  <c r="X50" i="22"/>
  <c r="X51" i="22"/>
  <c r="X52" i="22"/>
  <c r="X53" i="22"/>
  <c r="X54" i="22"/>
  <c r="X55" i="22"/>
  <c r="X56" i="22"/>
  <c r="X57" i="22"/>
  <c r="X58" i="22"/>
  <c r="X59" i="22"/>
  <c r="X60" i="22"/>
  <c r="X61" i="22"/>
  <c r="X62" i="22"/>
  <c r="X63" i="22"/>
  <c r="X64" i="22"/>
  <c r="X65" i="22"/>
  <c r="X66" i="22"/>
  <c r="X67" i="22"/>
  <c r="X68" i="22"/>
  <c r="X69" i="22"/>
  <c r="X70" i="22"/>
  <c r="X71" i="22"/>
  <c r="X72" i="22"/>
  <c r="X73" i="22"/>
  <c r="X74" i="22"/>
  <c r="X75" i="22"/>
  <c r="X76" i="22"/>
  <c r="X77" i="22"/>
  <c r="X78" i="22"/>
  <c r="X79" i="22"/>
  <c r="X80" i="22"/>
  <c r="X81" i="22"/>
  <c r="X82" i="22"/>
  <c r="X83" i="22"/>
  <c r="X84" i="22"/>
  <c r="X85" i="22"/>
  <c r="X86" i="22"/>
  <c r="X87" i="22"/>
  <c r="X88" i="22"/>
  <c r="X89" i="22"/>
  <c r="X90" i="22"/>
  <c r="X91" i="22"/>
  <c r="X92" i="22"/>
  <c r="X93" i="22"/>
  <c r="X94" i="22"/>
  <c r="X95" i="22"/>
  <c r="X96" i="22"/>
  <c r="X97" i="22"/>
  <c r="X98" i="22"/>
  <c r="X99" i="22"/>
  <c r="X100" i="22"/>
  <c r="X101" i="22"/>
  <c r="X102" i="22"/>
  <c r="X103" i="22"/>
  <c r="X104" i="22"/>
  <c r="X105" i="22"/>
  <c r="X106" i="22"/>
  <c r="X107" i="22"/>
  <c r="X108" i="22"/>
  <c r="X109" i="22"/>
  <c r="X110" i="22"/>
  <c r="X111" i="22"/>
  <c r="X112" i="22"/>
  <c r="X113" i="22"/>
  <c r="X114" i="22"/>
  <c r="X115" i="22"/>
  <c r="X116" i="22"/>
  <c r="X117" i="22"/>
  <c r="X118" i="22"/>
  <c r="X119" i="22"/>
  <c r="X120" i="22"/>
  <c r="X121" i="22"/>
  <c r="X122" i="22"/>
  <c r="X123" i="22"/>
  <c r="X124" i="22"/>
  <c r="X125" i="22"/>
  <c r="X126" i="22"/>
  <c r="X127" i="22"/>
  <c r="X128" i="22"/>
  <c r="X129" i="22"/>
  <c r="X130" i="22"/>
  <c r="X131" i="22"/>
  <c r="X132" i="22"/>
  <c r="X133" i="22"/>
  <c r="X134" i="22"/>
  <c r="X135" i="22"/>
  <c r="X136" i="22"/>
  <c r="X137" i="22"/>
  <c r="X138" i="22"/>
  <c r="X139" i="22"/>
  <c r="X140" i="22"/>
  <c r="X141" i="22"/>
  <c r="X142" i="22"/>
  <c r="X143" i="22"/>
  <c r="X144" i="22"/>
  <c r="X145" i="22"/>
  <c r="X146" i="22"/>
  <c r="X147" i="22"/>
  <c r="X148" i="22"/>
  <c r="X149" i="22"/>
  <c r="X150" i="22"/>
  <c r="X151" i="22"/>
  <c r="X152" i="22"/>
  <c r="X153" i="22"/>
  <c r="X154" i="22"/>
  <c r="X155" i="22"/>
  <c r="X156" i="22"/>
  <c r="X157" i="22"/>
  <c r="X158" i="22"/>
  <c r="X159" i="22"/>
  <c r="X160" i="22"/>
  <c r="X161" i="22"/>
  <c r="X162" i="22"/>
  <c r="X163" i="22"/>
  <c r="X164" i="22"/>
  <c r="X165" i="22"/>
  <c r="X166" i="22"/>
  <c r="X167" i="22"/>
  <c r="X168" i="22"/>
  <c r="X169" i="22"/>
  <c r="X170" i="22"/>
  <c r="X171" i="22"/>
  <c r="X172" i="22"/>
  <c r="X173" i="22"/>
  <c r="X174" i="22"/>
  <c r="X175" i="22"/>
  <c r="X176" i="22"/>
  <c r="X177" i="22"/>
  <c r="X178" i="22"/>
  <c r="X179" i="22"/>
  <c r="X180" i="22"/>
  <c r="X181" i="22"/>
  <c r="X182" i="22"/>
  <c r="X183" i="22"/>
  <c r="X184" i="22"/>
  <c r="X185" i="22"/>
  <c r="X186" i="22"/>
  <c r="X187" i="22"/>
  <c r="X188" i="22"/>
  <c r="X189" i="22"/>
  <c r="X190" i="22"/>
  <c r="X191" i="22"/>
  <c r="X192" i="22"/>
  <c r="X193" i="22"/>
  <c r="X194" i="22"/>
  <c r="X195" i="22"/>
  <c r="X196" i="22"/>
  <c r="X197" i="22"/>
  <c r="X198" i="22"/>
  <c r="X199" i="22"/>
  <c r="X200" i="22"/>
  <c r="X201" i="22"/>
  <c r="AB4" i="22" a="1"/>
  <c r="AB4" i="22" s="1"/>
  <c r="T137" i="22"/>
  <c r="U137" i="22" s="1"/>
  <c r="T138" i="22"/>
  <c r="U138" i="22" s="1"/>
  <c r="T139" i="22"/>
  <c r="U139" i="22" s="1"/>
  <c r="T140" i="22"/>
  <c r="U140" i="22" s="1"/>
  <c r="T141" i="22"/>
  <c r="U141" i="22" s="1"/>
  <c r="T142" i="22"/>
  <c r="U142" i="22" s="1"/>
  <c r="T143" i="22"/>
  <c r="U143" i="22" s="1"/>
  <c r="T144" i="22"/>
  <c r="U144" i="22" s="1"/>
  <c r="T145" i="22"/>
  <c r="U145" i="22" s="1"/>
  <c r="T146" i="22"/>
  <c r="U146" i="22" s="1"/>
  <c r="T147" i="22"/>
  <c r="U147" i="22" s="1"/>
  <c r="T148" i="22"/>
  <c r="U148" i="22" s="1"/>
  <c r="T149" i="22"/>
  <c r="U149" i="22" s="1"/>
  <c r="T150" i="22"/>
  <c r="U150" i="22" s="1"/>
  <c r="T151" i="22"/>
  <c r="U151" i="22" s="1"/>
  <c r="T152" i="22"/>
  <c r="U152" i="22" s="1"/>
  <c r="T153" i="22"/>
  <c r="U153" i="22" s="1"/>
  <c r="T154" i="22"/>
  <c r="U154" i="22" s="1"/>
  <c r="T155" i="22"/>
  <c r="U155" i="22" s="1"/>
  <c r="T156" i="22"/>
  <c r="U156" i="22" s="1"/>
  <c r="T157" i="22"/>
  <c r="U157" i="22" s="1"/>
  <c r="T158" i="22"/>
  <c r="U158" i="22" s="1"/>
  <c r="T159" i="22"/>
  <c r="U159" i="22" s="1"/>
  <c r="T160" i="22"/>
  <c r="U160" i="22" s="1"/>
  <c r="T161" i="22"/>
  <c r="U161" i="22" s="1"/>
  <c r="T162" i="22"/>
  <c r="U162" i="22" s="1"/>
  <c r="T163" i="22"/>
  <c r="U163" i="22" s="1"/>
  <c r="T164" i="22"/>
  <c r="U164" i="22" s="1"/>
  <c r="T165" i="22"/>
  <c r="U165" i="22" s="1"/>
  <c r="T166" i="22"/>
  <c r="U166" i="22" s="1"/>
  <c r="T167" i="22"/>
  <c r="U167" i="22" s="1"/>
  <c r="T168" i="22"/>
  <c r="U168" i="22" s="1"/>
  <c r="T169" i="22"/>
  <c r="U169" i="22" s="1"/>
  <c r="T170" i="22"/>
  <c r="U170" i="22" s="1"/>
  <c r="T171" i="22"/>
  <c r="U171" i="22" s="1"/>
  <c r="T172" i="22"/>
  <c r="U172" i="22" s="1"/>
  <c r="T173" i="22"/>
  <c r="U173" i="22" s="1"/>
  <c r="T174" i="22"/>
  <c r="U174" i="22" s="1"/>
  <c r="T175" i="22"/>
  <c r="U175" i="22" s="1"/>
  <c r="T176" i="22"/>
  <c r="U176" i="22" s="1"/>
  <c r="T177" i="22"/>
  <c r="U177" i="22" s="1"/>
  <c r="T178" i="22"/>
  <c r="U178" i="22" s="1"/>
  <c r="T179" i="22"/>
  <c r="U179" i="22" s="1"/>
  <c r="T180" i="22"/>
  <c r="U180" i="22" s="1"/>
  <c r="T181" i="22"/>
  <c r="U181" i="22" s="1"/>
  <c r="T182" i="22"/>
  <c r="U182" i="22" s="1"/>
  <c r="T183" i="22"/>
  <c r="U183" i="22" s="1"/>
  <c r="T184" i="22"/>
  <c r="U184" i="22" s="1"/>
  <c r="T185" i="22"/>
  <c r="U185" i="22" s="1"/>
  <c r="T186" i="22"/>
  <c r="U186" i="22" s="1"/>
  <c r="T187" i="22"/>
  <c r="U187" i="22" s="1"/>
  <c r="T188" i="22"/>
  <c r="U188" i="22" s="1"/>
  <c r="T189" i="22"/>
  <c r="U189" i="22" s="1"/>
  <c r="T190" i="22"/>
  <c r="U190" i="22" s="1"/>
  <c r="T191" i="22"/>
  <c r="U191" i="22" s="1"/>
  <c r="T192" i="22"/>
  <c r="U192" i="22" s="1"/>
  <c r="T193" i="22"/>
  <c r="U193" i="22" s="1"/>
  <c r="T194" i="22"/>
  <c r="U194" i="22" s="1"/>
  <c r="T195" i="22"/>
  <c r="U195" i="22" s="1"/>
  <c r="T196" i="22"/>
  <c r="U196" i="22" s="1"/>
  <c r="T197" i="22"/>
  <c r="U197" i="22" s="1"/>
  <c r="T198" i="22"/>
  <c r="U198" i="22" s="1"/>
  <c r="T199" i="22"/>
  <c r="U199" i="22" s="1"/>
  <c r="T200" i="22"/>
  <c r="U200" i="22" s="1"/>
  <c r="T201" i="22"/>
  <c r="U201" i="22" s="1"/>
  <c r="Y106" i="23" l="1"/>
  <c r="Z106" i="23" s="1"/>
  <c r="AC105" i="23" s="1"/>
  <c r="V106" i="23"/>
  <c r="W106" i="23" s="1"/>
  <c r="V112" i="23"/>
  <c r="W112" i="23" s="1"/>
  <c r="Y112" i="23"/>
  <c r="AA112" i="23" s="1"/>
  <c r="V128" i="23"/>
  <c r="W128" i="23" s="1"/>
  <c r="Y128" i="23"/>
  <c r="Z128" i="23" s="1"/>
  <c r="AC127" i="23" s="1"/>
  <c r="Y174" i="23"/>
  <c r="Z174" i="23" s="1"/>
  <c r="AC173" i="23" s="1"/>
  <c r="Y136" i="23"/>
  <c r="Z136" i="23" s="1"/>
  <c r="AC135" i="23" s="1"/>
  <c r="V136" i="23"/>
  <c r="Y142" i="23"/>
  <c r="Z142" i="23" s="1"/>
  <c r="AC141" i="23" s="1"/>
  <c r="AA91" i="23"/>
  <c r="V152" i="23"/>
  <c r="Y135" i="23"/>
  <c r="Z135" i="23" s="1"/>
  <c r="AC134" i="23" s="1"/>
  <c r="V159" i="23"/>
  <c r="AA159" i="23" s="1"/>
  <c r="Y189" i="23"/>
  <c r="Z189" i="23" s="1"/>
  <c r="AC188" i="23" s="1"/>
  <c r="AA119" i="23"/>
  <c r="V35" i="23"/>
  <c r="AA35" i="23" s="1"/>
  <c r="Y157" i="23"/>
  <c r="AA157" i="23" s="1"/>
  <c r="Y197" i="23"/>
  <c r="Z197" i="23" s="1"/>
  <c r="AC196" i="23" s="1"/>
  <c r="V26" i="23"/>
  <c r="W26" i="23" s="1"/>
  <c r="Y73" i="23"/>
  <c r="Z73" i="23" s="1"/>
  <c r="AC72" i="23" s="1"/>
  <c r="V125" i="23"/>
  <c r="AA125" i="23" s="1"/>
  <c r="V99" i="23"/>
  <c r="AA99" i="23" s="1"/>
  <c r="V114" i="23"/>
  <c r="W114" i="23" s="1"/>
  <c r="Y134" i="23"/>
  <c r="Z134" i="23" s="1"/>
  <c r="AC133" i="23" s="1"/>
  <c r="Y150" i="23"/>
  <c r="Z150" i="23" s="1"/>
  <c r="AC149" i="23" s="1"/>
  <c r="W158" i="23"/>
  <c r="Y160" i="23"/>
  <c r="Z160" i="23" s="1"/>
  <c r="AC159" i="23" s="1"/>
  <c r="V168" i="23"/>
  <c r="AA168" i="23" s="1"/>
  <c r="Y173" i="23"/>
  <c r="Z173" i="23" s="1"/>
  <c r="AC172" i="23" s="1"/>
  <c r="AA106" i="23"/>
  <c r="AA142" i="23"/>
  <c r="Y158" i="23"/>
  <c r="Z158" i="23" s="1"/>
  <c r="AC157" i="23" s="1"/>
  <c r="V90" i="23"/>
  <c r="Y25" i="23"/>
  <c r="AA25" i="23" s="1"/>
  <c r="V27" i="23"/>
  <c r="AA27" i="23" s="1"/>
  <c r="Y65" i="23"/>
  <c r="Z65" i="23" s="1"/>
  <c r="AC64" i="23" s="1"/>
  <c r="Y137" i="23"/>
  <c r="Z137" i="23" s="1"/>
  <c r="AC136" i="23" s="1"/>
  <c r="Y166" i="23"/>
  <c r="Z166" i="23" s="1"/>
  <c r="AC165" i="23" s="1"/>
  <c r="AA174" i="23"/>
  <c r="Y9" i="23"/>
  <c r="Z9" i="23" s="1"/>
  <c r="AC8" i="23" s="1"/>
  <c r="V9" i="23"/>
  <c r="V24" i="23"/>
  <c r="Y24" i="23"/>
  <c r="Z24" i="23" s="1"/>
  <c r="AC23" i="23" s="1"/>
  <c r="Y45" i="23"/>
  <c r="Z45" i="23" s="1"/>
  <c r="AC44" i="23" s="1"/>
  <c r="V45" i="23"/>
  <c r="Y60" i="23"/>
  <c r="Z60" i="23" s="1"/>
  <c r="AC59" i="23" s="1"/>
  <c r="V60" i="23"/>
  <c r="Y94" i="23"/>
  <c r="Z94" i="23" s="1"/>
  <c r="AC93" i="23" s="1"/>
  <c r="V94" i="23"/>
  <c r="Z112" i="23"/>
  <c r="AC111" i="23" s="1"/>
  <c r="Y5" i="23"/>
  <c r="Z5" i="23" s="1"/>
  <c r="AC4" i="23" s="1"/>
  <c r="Y13" i="23"/>
  <c r="Z13" i="23" s="1"/>
  <c r="AC12" i="23" s="1"/>
  <c r="V13" i="23"/>
  <c r="V17" i="23"/>
  <c r="Y17" i="23"/>
  <c r="Z17" i="23" s="1"/>
  <c r="AC16" i="23" s="1"/>
  <c r="W20" i="23"/>
  <c r="V31" i="23"/>
  <c r="Y31" i="23"/>
  <c r="Z31" i="23" s="1"/>
  <c r="AC30" i="23" s="1"/>
  <c r="Y36" i="23"/>
  <c r="Z36" i="23" s="1"/>
  <c r="AC35" i="23" s="1"/>
  <c r="V36" i="23"/>
  <c r="Y46" i="23"/>
  <c r="Z46" i="23" s="1"/>
  <c r="AC45" i="23" s="1"/>
  <c r="V46" i="23"/>
  <c r="W73" i="23"/>
  <c r="Y102" i="23"/>
  <c r="Z102" i="23" s="1"/>
  <c r="AC101" i="23" s="1"/>
  <c r="V102" i="23"/>
  <c r="W107" i="23"/>
  <c r="W5" i="23"/>
  <c r="Y10" i="23"/>
  <c r="Z10" i="23" s="1"/>
  <c r="AC9" i="23" s="1"/>
  <c r="V10" i="23"/>
  <c r="W27" i="23"/>
  <c r="W83" i="23"/>
  <c r="V33" i="23"/>
  <c r="Y33" i="23"/>
  <c r="Z33" i="23" s="1"/>
  <c r="AC32" i="23" s="1"/>
  <c r="Y38" i="23"/>
  <c r="Z38" i="23" s="1"/>
  <c r="AC37" i="23" s="1"/>
  <c r="V38" i="23"/>
  <c r="Y37" i="23"/>
  <c r="Z37" i="23" s="1"/>
  <c r="AC36" i="23" s="1"/>
  <c r="V37" i="23"/>
  <c r="Y29" i="23"/>
  <c r="Z29" i="23" s="1"/>
  <c r="AC28" i="23" s="1"/>
  <c r="V29" i="23"/>
  <c r="V43" i="23"/>
  <c r="AA51" i="23"/>
  <c r="W51" i="23"/>
  <c r="Y67" i="23"/>
  <c r="Z67" i="23" s="1"/>
  <c r="AC66" i="23" s="1"/>
  <c r="V67" i="23"/>
  <c r="W77" i="23"/>
  <c r="V21" i="23"/>
  <c r="Y21" i="23"/>
  <c r="Z21" i="23" s="1"/>
  <c r="AC20" i="23" s="1"/>
  <c r="Y52" i="23"/>
  <c r="Z52" i="23" s="1"/>
  <c r="AC51" i="23" s="1"/>
  <c r="V52" i="23"/>
  <c r="Y68" i="23"/>
  <c r="Z68" i="23" s="1"/>
  <c r="AC67" i="23" s="1"/>
  <c r="V68" i="23"/>
  <c r="Y23" i="23"/>
  <c r="Z23" i="23" s="1"/>
  <c r="AC22" i="23" s="1"/>
  <c r="V23" i="23"/>
  <c r="Y34" i="23"/>
  <c r="Z34" i="23" s="1"/>
  <c r="AC33" i="23" s="1"/>
  <c r="V34" i="23"/>
  <c r="Y44" i="23"/>
  <c r="Z44" i="23" s="1"/>
  <c r="AC43" i="23" s="1"/>
  <c r="V44" i="23"/>
  <c r="W49" i="23"/>
  <c r="W65" i="23"/>
  <c r="W75" i="23"/>
  <c r="V6" i="23"/>
  <c r="Y6" i="23"/>
  <c r="Z6" i="23" s="1"/>
  <c r="AC5" i="23" s="1"/>
  <c r="V14" i="23"/>
  <c r="Y14" i="23"/>
  <c r="Z14" i="23" s="1"/>
  <c r="AC13" i="23" s="1"/>
  <c r="V28" i="23"/>
  <c r="Y28" i="23"/>
  <c r="Z28" i="23" s="1"/>
  <c r="AC27" i="23" s="1"/>
  <c r="AA57" i="23"/>
  <c r="W57" i="23"/>
  <c r="W184" i="23"/>
  <c r="V4" i="23"/>
  <c r="Y4" i="23"/>
  <c r="Z4" i="23" s="1"/>
  <c r="V7" i="23"/>
  <c r="Y15" i="23"/>
  <c r="Z15" i="23" s="1"/>
  <c r="AC14" i="23" s="1"/>
  <c r="V15" i="23"/>
  <c r="Y22" i="23"/>
  <c r="Z22" i="23" s="1"/>
  <c r="AC21" i="23" s="1"/>
  <c r="V22" i="23"/>
  <c r="Y8" i="23"/>
  <c r="Z8" i="23" s="1"/>
  <c r="AC7" i="23" s="1"/>
  <c r="V8" i="23"/>
  <c r="V12" i="23"/>
  <c r="Y12" i="23"/>
  <c r="Z12" i="23" s="1"/>
  <c r="AC11" i="23" s="1"/>
  <c r="V16" i="23"/>
  <c r="Y16" i="23"/>
  <c r="Z16" i="23" s="1"/>
  <c r="AC15" i="23" s="1"/>
  <c r="AA26" i="23"/>
  <c r="Z26" i="23"/>
  <c r="AC25" i="23" s="1"/>
  <c r="Y30" i="23"/>
  <c r="Z30" i="23" s="1"/>
  <c r="AC29" i="23" s="1"/>
  <c r="V30" i="23"/>
  <c r="Y54" i="23"/>
  <c r="Z54" i="23" s="1"/>
  <c r="AC53" i="23" s="1"/>
  <c r="V54" i="23"/>
  <c r="Y59" i="23"/>
  <c r="Z59" i="23" s="1"/>
  <c r="AC58" i="23" s="1"/>
  <c r="V59" i="23"/>
  <c r="W147" i="23"/>
  <c r="Y70" i="23"/>
  <c r="Z70" i="23" s="1"/>
  <c r="AC69" i="23" s="1"/>
  <c r="V70" i="23"/>
  <c r="W97" i="23"/>
  <c r="Y101" i="23"/>
  <c r="Z101" i="23" s="1"/>
  <c r="AC100" i="23" s="1"/>
  <c r="V101" i="23"/>
  <c r="W191" i="23"/>
  <c r="V123" i="23"/>
  <c r="V42" i="23"/>
  <c r="W64" i="23"/>
  <c r="Y79" i="23"/>
  <c r="Z79" i="23" s="1"/>
  <c r="AC78" i="23" s="1"/>
  <c r="V79" i="23"/>
  <c r="V85" i="23"/>
  <c r="V41" i="23"/>
  <c r="V53" i="23"/>
  <c r="Y64" i="23"/>
  <c r="Z64" i="23" s="1"/>
  <c r="AC63" i="23" s="1"/>
  <c r="V69" i="23"/>
  <c r="Y75" i="23"/>
  <c r="Z75" i="23" s="1"/>
  <c r="AC74" i="23" s="1"/>
  <c r="Y83" i="23"/>
  <c r="Z83" i="23" s="1"/>
  <c r="AC82" i="23" s="1"/>
  <c r="Y100" i="23"/>
  <c r="Z100" i="23" s="1"/>
  <c r="AC99" i="23" s="1"/>
  <c r="V100" i="23"/>
  <c r="V19" i="23"/>
  <c r="W63" i="23"/>
  <c r="W71" i="23"/>
  <c r="Y77" i="23"/>
  <c r="Z77" i="23" s="1"/>
  <c r="AC76" i="23" s="1"/>
  <c r="AA98" i="23"/>
  <c r="W98" i="23"/>
  <c r="V108" i="23"/>
  <c r="AA114" i="23"/>
  <c r="W124" i="23"/>
  <c r="W134" i="23"/>
  <c r="W136" i="23"/>
  <c r="AA143" i="23"/>
  <c r="W143" i="23"/>
  <c r="W161" i="23"/>
  <c r="W194" i="23"/>
  <c r="W199" i="23"/>
  <c r="V118" i="23"/>
  <c r="Y118" i="23"/>
  <c r="Z118" i="23" s="1"/>
  <c r="AC117" i="23" s="1"/>
  <c r="Y18" i="23"/>
  <c r="Z18" i="23" s="1"/>
  <c r="AC17" i="23" s="1"/>
  <c r="Y49" i="23"/>
  <c r="Z49" i="23" s="1"/>
  <c r="AC48" i="23" s="1"/>
  <c r="Y55" i="23"/>
  <c r="Z55" i="23" s="1"/>
  <c r="AC54" i="23" s="1"/>
  <c r="V58" i="23"/>
  <c r="Y63" i="23"/>
  <c r="Z63" i="23" s="1"/>
  <c r="AC62" i="23" s="1"/>
  <c r="V66" i="23"/>
  <c r="Y71" i="23"/>
  <c r="Z71" i="23" s="1"/>
  <c r="AC70" i="23" s="1"/>
  <c r="V74" i="23"/>
  <c r="W91" i="23"/>
  <c r="V111" i="23"/>
  <c r="V113" i="23"/>
  <c r="Y113" i="23"/>
  <c r="Z113" i="23" s="1"/>
  <c r="AC112" i="23" s="1"/>
  <c r="Y117" i="23"/>
  <c r="Z117" i="23" s="1"/>
  <c r="AC116" i="23" s="1"/>
  <c r="V117" i="23"/>
  <c r="W119" i="23"/>
  <c r="W172" i="23"/>
  <c r="Y62" i="23"/>
  <c r="Z62" i="23" s="1"/>
  <c r="AC61" i="23" s="1"/>
  <c r="V62" i="23"/>
  <c r="Y120" i="23"/>
  <c r="Z120" i="23" s="1"/>
  <c r="AC119" i="23" s="1"/>
  <c r="V120" i="23"/>
  <c r="V149" i="23"/>
  <c r="Y149" i="23"/>
  <c r="Z149" i="23" s="1"/>
  <c r="AC148" i="23" s="1"/>
  <c r="V50" i="23"/>
  <c r="W81" i="23"/>
  <c r="Y87" i="23"/>
  <c r="Z87" i="23" s="1"/>
  <c r="AC86" i="23" s="1"/>
  <c r="V87" i="23"/>
  <c r="Y107" i="23"/>
  <c r="Z107" i="23" s="1"/>
  <c r="AC106" i="23" s="1"/>
  <c r="V116" i="23"/>
  <c r="V181" i="23"/>
  <c r="Y181" i="23"/>
  <c r="Z181" i="23" s="1"/>
  <c r="AC180" i="23" s="1"/>
  <c r="Y56" i="23"/>
  <c r="Z56" i="23" s="1"/>
  <c r="AC55" i="23" s="1"/>
  <c r="V61" i="23"/>
  <c r="Y72" i="23"/>
  <c r="Z72" i="23" s="1"/>
  <c r="AC71" i="23" s="1"/>
  <c r="W164" i="23"/>
  <c r="V11" i="23"/>
  <c r="W55" i="23"/>
  <c r="Y20" i="23"/>
  <c r="Z20" i="23" s="1"/>
  <c r="AC19" i="23" s="1"/>
  <c r="Y40" i="23"/>
  <c r="Y48" i="23"/>
  <c r="V76" i="23"/>
  <c r="Y78" i="23"/>
  <c r="Z78" i="23" s="1"/>
  <c r="AC77" i="23" s="1"/>
  <c r="V78" i="23"/>
  <c r="V82" i="23"/>
  <c r="V84" i="23"/>
  <c r="Y86" i="23"/>
  <c r="Z86" i="23" s="1"/>
  <c r="AC85" i="23" s="1"/>
  <c r="V86" i="23"/>
  <c r="AA90" i="23"/>
  <c r="W103" i="23"/>
  <c r="AA103" i="23"/>
  <c r="Y115" i="23"/>
  <c r="Z115" i="23" s="1"/>
  <c r="AC114" i="23" s="1"/>
  <c r="V115" i="23"/>
  <c r="Y122" i="23"/>
  <c r="Z122" i="23" s="1"/>
  <c r="AC121" i="23" s="1"/>
  <c r="V122" i="23"/>
  <c r="W125" i="23"/>
  <c r="Y129" i="23"/>
  <c r="Z129" i="23" s="1"/>
  <c r="AC128" i="23" s="1"/>
  <c r="V129" i="23"/>
  <c r="W153" i="23"/>
  <c r="W175" i="23"/>
  <c r="V89" i="23"/>
  <c r="Y89" i="23"/>
  <c r="Z89" i="23" s="1"/>
  <c r="AC88" i="23" s="1"/>
  <c r="Y97" i="23"/>
  <c r="Z97" i="23" s="1"/>
  <c r="AC96" i="23" s="1"/>
  <c r="W130" i="23"/>
  <c r="W138" i="23"/>
  <c r="W155" i="23"/>
  <c r="W160" i="23"/>
  <c r="Y110" i="23"/>
  <c r="Z110" i="23" s="1"/>
  <c r="AC109" i="23" s="1"/>
  <c r="V110" i="23"/>
  <c r="W142" i="23"/>
  <c r="W145" i="23"/>
  <c r="W192" i="23"/>
  <c r="Y32" i="23"/>
  <c r="Z32" i="23" s="1"/>
  <c r="AC31" i="23" s="1"/>
  <c r="Y81" i="23"/>
  <c r="Z81" i="23" s="1"/>
  <c r="AC80" i="23" s="1"/>
  <c r="V93" i="23"/>
  <c r="V121" i="23"/>
  <c r="AA150" i="23"/>
  <c r="W150" i="23"/>
  <c r="Y39" i="23"/>
  <c r="Y47" i="23"/>
  <c r="V80" i="23"/>
  <c r="Y80" i="23"/>
  <c r="Z80" i="23" s="1"/>
  <c r="AC79" i="23" s="1"/>
  <c r="V88" i="23"/>
  <c r="Y88" i="23"/>
  <c r="Z88" i="23" s="1"/>
  <c r="AC87" i="23" s="1"/>
  <c r="W90" i="23"/>
  <c r="Y92" i="23"/>
  <c r="Z92" i="23" s="1"/>
  <c r="AC91" i="23" s="1"/>
  <c r="V92" i="23"/>
  <c r="Y109" i="23"/>
  <c r="Z109" i="23" s="1"/>
  <c r="AC108" i="23" s="1"/>
  <c r="V109" i="23"/>
  <c r="AA135" i="23"/>
  <c r="W137" i="23"/>
  <c r="Y144" i="23"/>
  <c r="Z144" i="23" s="1"/>
  <c r="AC143" i="23" s="1"/>
  <c r="V144" i="23"/>
  <c r="Z157" i="23"/>
  <c r="AC156" i="23" s="1"/>
  <c r="W166" i="23"/>
  <c r="W163" i="23"/>
  <c r="W169" i="23"/>
  <c r="V182" i="23"/>
  <c r="Y182" i="23"/>
  <c r="Z182" i="23" s="1"/>
  <c r="AC181" i="23" s="1"/>
  <c r="W193" i="23"/>
  <c r="Y105" i="23"/>
  <c r="Z105" i="23" s="1"/>
  <c r="AC104" i="23" s="1"/>
  <c r="Y126" i="23"/>
  <c r="Z126" i="23" s="1"/>
  <c r="AC125" i="23" s="1"/>
  <c r="W141" i="23"/>
  <c r="W167" i="23"/>
  <c r="W170" i="23"/>
  <c r="Y96" i="23"/>
  <c r="Y141" i="23"/>
  <c r="Z141" i="23" s="1"/>
  <c r="AC140" i="23" s="1"/>
  <c r="W195" i="23"/>
  <c r="V95" i="23"/>
  <c r="Y104" i="23"/>
  <c r="AA127" i="23"/>
  <c r="V133" i="23"/>
  <c r="Y133" i="23"/>
  <c r="Z133" i="23" s="1"/>
  <c r="AC132" i="23" s="1"/>
  <c r="W146" i="23"/>
  <c r="W187" i="23"/>
  <c r="W189" i="23"/>
  <c r="W180" i="23"/>
  <c r="AA152" i="23"/>
  <c r="W168" i="23"/>
  <c r="W185" i="23"/>
  <c r="W196" i="23"/>
  <c r="W152" i="23"/>
  <c r="Y165" i="23"/>
  <c r="V176" i="23"/>
  <c r="W188" i="23"/>
  <c r="Y190" i="23"/>
  <c r="Z190" i="23" s="1"/>
  <c r="AC189" i="23" s="1"/>
  <c r="W200" i="23"/>
  <c r="AA151" i="23"/>
  <c r="W197" i="23"/>
  <c r="AA197" i="23"/>
  <c r="Y196" i="23"/>
  <c r="Z196" i="23" s="1"/>
  <c r="AC195" i="23" s="1"/>
  <c r="Y188" i="23"/>
  <c r="Z188" i="23" s="1"/>
  <c r="AC187" i="23" s="1"/>
  <c r="Y180" i="23"/>
  <c r="Z180" i="23" s="1"/>
  <c r="AC179" i="23" s="1"/>
  <c r="Y172" i="23"/>
  <c r="Z172" i="23" s="1"/>
  <c r="AC171" i="23" s="1"/>
  <c r="Y164" i="23"/>
  <c r="Z164" i="23" s="1"/>
  <c r="AC163" i="23" s="1"/>
  <c r="Y156" i="23"/>
  <c r="Y148" i="23"/>
  <c r="Y140" i="23"/>
  <c r="Y132" i="23"/>
  <c r="Z132" i="23" s="1"/>
  <c r="AC131" i="23" s="1"/>
  <c r="Y124" i="23"/>
  <c r="Z124" i="23" s="1"/>
  <c r="AC123" i="23" s="1"/>
  <c r="Y195" i="23"/>
  <c r="Z195" i="23" s="1"/>
  <c r="AC194" i="23" s="1"/>
  <c r="Y187" i="23"/>
  <c r="Z187" i="23" s="1"/>
  <c r="AC186" i="23" s="1"/>
  <c r="Y179" i="23"/>
  <c r="Y171" i="23"/>
  <c r="Y163" i="23"/>
  <c r="Z163" i="23" s="1"/>
  <c r="AC162" i="23" s="1"/>
  <c r="Y155" i="23"/>
  <c r="Z155" i="23" s="1"/>
  <c r="AC154" i="23" s="1"/>
  <c r="Y147" i="23"/>
  <c r="Z147" i="23" s="1"/>
  <c r="AC146" i="23" s="1"/>
  <c r="Y139" i="23"/>
  <c r="Z139" i="23" s="1"/>
  <c r="AC138" i="23" s="1"/>
  <c r="Y131" i="23"/>
  <c r="Z131" i="23" s="1"/>
  <c r="AC130" i="23" s="1"/>
  <c r="Y194" i="23"/>
  <c r="Z194" i="23" s="1"/>
  <c r="AC193" i="23" s="1"/>
  <c r="Y186" i="23"/>
  <c r="Y178" i="23"/>
  <c r="Z178" i="23" s="1"/>
  <c r="AC177" i="23" s="1"/>
  <c r="Y170" i="23"/>
  <c r="Z170" i="23" s="1"/>
  <c r="AC169" i="23" s="1"/>
  <c r="Y162" i="23"/>
  <c r="Y154" i="23"/>
  <c r="Y146" i="23"/>
  <c r="Z146" i="23" s="1"/>
  <c r="AC145" i="23" s="1"/>
  <c r="Y138" i="23"/>
  <c r="Z138" i="23" s="1"/>
  <c r="AC137" i="23" s="1"/>
  <c r="Y130" i="23"/>
  <c r="Z130" i="23" s="1"/>
  <c r="AC129" i="23" s="1"/>
  <c r="Y201" i="23"/>
  <c r="Z201" i="23" s="1"/>
  <c r="AC200" i="23" s="1"/>
  <c r="Y193" i="23"/>
  <c r="Z193" i="23" s="1"/>
  <c r="AC192" i="23" s="1"/>
  <c r="Y185" i="23"/>
  <c r="Z185" i="23" s="1"/>
  <c r="AC184" i="23" s="1"/>
  <c r="Y177" i="23"/>
  <c r="Z177" i="23" s="1"/>
  <c r="AC176" i="23" s="1"/>
  <c r="Y169" i="23"/>
  <c r="Z169" i="23" s="1"/>
  <c r="AC168" i="23" s="1"/>
  <c r="Y161" i="23"/>
  <c r="Z161" i="23" s="1"/>
  <c r="AC160" i="23" s="1"/>
  <c r="Y153" i="23"/>
  <c r="Z153" i="23" s="1"/>
  <c r="AC152" i="23" s="1"/>
  <c r="Y145" i="23"/>
  <c r="Z145" i="23" s="1"/>
  <c r="AC144" i="23" s="1"/>
  <c r="Y200" i="23"/>
  <c r="Z200" i="23" s="1"/>
  <c r="AC199" i="23" s="1"/>
  <c r="Y192" i="23"/>
  <c r="Z192" i="23" s="1"/>
  <c r="AC191" i="23" s="1"/>
  <c r="Y184" i="23"/>
  <c r="Z184" i="23" s="1"/>
  <c r="AC183" i="23" s="1"/>
  <c r="V201" i="23"/>
  <c r="Y199" i="23"/>
  <c r="Z199" i="23" s="1"/>
  <c r="AC198" i="23" s="1"/>
  <c r="Y191" i="23"/>
  <c r="Z191" i="23" s="1"/>
  <c r="AC190" i="23" s="1"/>
  <c r="Y183" i="23"/>
  <c r="Z183" i="23" s="1"/>
  <c r="AC182" i="23" s="1"/>
  <c r="Y175" i="23"/>
  <c r="Z175" i="23" s="1"/>
  <c r="AC174" i="23" s="1"/>
  <c r="Y167" i="23"/>
  <c r="Z167" i="23" s="1"/>
  <c r="AC166" i="23" s="1"/>
  <c r="Y198" i="23"/>
  <c r="Z198" i="23" s="1"/>
  <c r="AC197" i="23" s="1"/>
  <c r="V168" i="22"/>
  <c r="Y168" i="22"/>
  <c r="Z168" i="22" s="1"/>
  <c r="AC167" i="22" s="1"/>
  <c r="V191" i="22"/>
  <c r="Y191" i="22"/>
  <c r="Z191" i="22" s="1"/>
  <c r="AC190" i="22" s="1"/>
  <c r="V160" i="22"/>
  <c r="Y160" i="22"/>
  <c r="Z160" i="22" s="1"/>
  <c r="AC159" i="22" s="1"/>
  <c r="V167" i="22"/>
  <c r="Y167" i="22"/>
  <c r="Z167" i="22" s="1"/>
  <c r="AC166" i="22" s="1"/>
  <c r="V142" i="22"/>
  <c r="Y142" i="22"/>
  <c r="Z142" i="22" s="1"/>
  <c r="AC141" i="22" s="1"/>
  <c r="V176" i="22"/>
  <c r="Y176" i="22"/>
  <c r="Z176" i="22" s="1"/>
  <c r="AC175" i="22" s="1"/>
  <c r="V199" i="22"/>
  <c r="Y199" i="22"/>
  <c r="Z199" i="22" s="1"/>
  <c r="AC198" i="22" s="1"/>
  <c r="V187" i="22"/>
  <c r="Y187" i="22"/>
  <c r="Z187" i="22" s="1"/>
  <c r="AC186" i="22" s="1"/>
  <c r="V144" i="22"/>
  <c r="Y144" i="22"/>
  <c r="Z144" i="22" s="1"/>
  <c r="AC143" i="22" s="1"/>
  <c r="V181" i="22"/>
  <c r="Y181" i="22"/>
  <c r="Z181" i="22" s="1"/>
  <c r="AC180" i="22" s="1"/>
  <c r="V175" i="22"/>
  <c r="Y175" i="22"/>
  <c r="Z175" i="22" s="1"/>
  <c r="AC174" i="22" s="1"/>
  <c r="V159" i="22"/>
  <c r="Y159" i="22"/>
  <c r="Z159" i="22" s="1"/>
  <c r="AC158" i="22" s="1"/>
  <c r="V143" i="22"/>
  <c r="Y143" i="22"/>
  <c r="Z143" i="22" s="1"/>
  <c r="AC142" i="22" s="1"/>
  <c r="V190" i="22"/>
  <c r="Y190" i="22"/>
  <c r="Z190" i="22" s="1"/>
  <c r="AC189" i="22" s="1"/>
  <c r="V180" i="22"/>
  <c r="Y180" i="22"/>
  <c r="Z180" i="22" s="1"/>
  <c r="AC179" i="22" s="1"/>
  <c r="V158" i="22"/>
  <c r="Y158" i="22"/>
  <c r="Z158" i="22" s="1"/>
  <c r="AC157" i="22" s="1"/>
  <c r="V165" i="22"/>
  <c r="Y165" i="22"/>
  <c r="Z165" i="22" s="1"/>
  <c r="AC164" i="22" s="1"/>
  <c r="V149" i="22"/>
  <c r="Y149" i="22"/>
  <c r="Z149" i="22" s="1"/>
  <c r="AC148" i="22" s="1"/>
  <c r="V201" i="22"/>
  <c r="Y201" i="22"/>
  <c r="Z201" i="22" s="1"/>
  <c r="AC200" i="22" s="1"/>
  <c r="V197" i="22"/>
  <c r="Y197" i="22"/>
  <c r="Z197" i="22" s="1"/>
  <c r="AC196" i="22" s="1"/>
  <c r="V193" i="22"/>
  <c r="Y193" i="22"/>
  <c r="Z193" i="22" s="1"/>
  <c r="AC192" i="22" s="1"/>
  <c r="V189" i="22"/>
  <c r="Y189" i="22"/>
  <c r="Z189" i="22" s="1"/>
  <c r="AC188" i="22" s="1"/>
  <c r="V185" i="22"/>
  <c r="Y185" i="22"/>
  <c r="Z185" i="22" s="1"/>
  <c r="AC184" i="22" s="1"/>
  <c r="V172" i="22"/>
  <c r="Y172" i="22"/>
  <c r="Z172" i="22" s="1"/>
  <c r="AC171" i="22" s="1"/>
  <c r="V164" i="22"/>
  <c r="Y164" i="22"/>
  <c r="Z164" i="22" s="1"/>
  <c r="AC163" i="22" s="1"/>
  <c r="V156" i="22"/>
  <c r="Y156" i="22"/>
  <c r="Z156" i="22" s="1"/>
  <c r="AC155" i="22" s="1"/>
  <c r="V148" i="22"/>
  <c r="Y148" i="22"/>
  <c r="Z148" i="22" s="1"/>
  <c r="AC147" i="22" s="1"/>
  <c r="V140" i="22"/>
  <c r="Y140" i="22"/>
  <c r="Z140" i="22" s="1"/>
  <c r="AC139" i="22" s="1"/>
  <c r="V152" i="22"/>
  <c r="Y152" i="22"/>
  <c r="Z152" i="22" s="1"/>
  <c r="AC151" i="22" s="1"/>
  <c r="V198" i="22"/>
  <c r="Y198" i="22"/>
  <c r="Z198" i="22" s="1"/>
  <c r="AC197" i="22" s="1"/>
  <c r="V173" i="22"/>
  <c r="Y173" i="22"/>
  <c r="Z173" i="22" s="1"/>
  <c r="AC172" i="22" s="1"/>
  <c r="V178" i="22"/>
  <c r="Y178" i="22"/>
  <c r="Z178" i="22" s="1"/>
  <c r="AC177" i="22" s="1"/>
  <c r="V163" i="22"/>
  <c r="Y163" i="22"/>
  <c r="Z163" i="22" s="1"/>
  <c r="AC162" i="22" s="1"/>
  <c r="V155" i="22"/>
  <c r="Y155" i="22"/>
  <c r="Z155" i="22" s="1"/>
  <c r="AC154" i="22" s="1"/>
  <c r="V139" i="22"/>
  <c r="Y139" i="22"/>
  <c r="Z139" i="22" s="1"/>
  <c r="AC138" i="22" s="1"/>
  <c r="V182" i="22"/>
  <c r="Y182" i="22"/>
  <c r="Z182" i="22" s="1"/>
  <c r="AC181" i="22" s="1"/>
  <c r="V151" i="22"/>
  <c r="Y151" i="22"/>
  <c r="Z151" i="22" s="1"/>
  <c r="AC150" i="22" s="1"/>
  <c r="V194" i="22"/>
  <c r="Y194" i="22"/>
  <c r="Z194" i="22" s="1"/>
  <c r="AC193" i="22" s="1"/>
  <c r="V186" i="22"/>
  <c r="Y186" i="22"/>
  <c r="Z186" i="22" s="1"/>
  <c r="AC185" i="22" s="1"/>
  <c r="V174" i="22"/>
  <c r="Y174" i="22"/>
  <c r="Z174" i="22" s="1"/>
  <c r="AC173" i="22" s="1"/>
  <c r="V150" i="22"/>
  <c r="Y150" i="22"/>
  <c r="Z150" i="22" s="1"/>
  <c r="AC149" i="22" s="1"/>
  <c r="V179" i="22"/>
  <c r="Y179" i="22"/>
  <c r="Z179" i="22" s="1"/>
  <c r="AC178" i="22" s="1"/>
  <c r="V157" i="22"/>
  <c r="Y157" i="22"/>
  <c r="Z157" i="22" s="1"/>
  <c r="AC156" i="22" s="1"/>
  <c r="V141" i="22"/>
  <c r="Y141" i="22"/>
  <c r="Z141" i="22" s="1"/>
  <c r="AC140" i="22" s="1"/>
  <c r="V184" i="22"/>
  <c r="Y184" i="22"/>
  <c r="Z184" i="22" s="1"/>
  <c r="AC183" i="22" s="1"/>
  <c r="V171" i="22"/>
  <c r="Y171" i="22"/>
  <c r="Z171" i="22" s="1"/>
  <c r="AC170" i="22" s="1"/>
  <c r="V147" i="22"/>
  <c r="Y147" i="22"/>
  <c r="Z147" i="22" s="1"/>
  <c r="AC146" i="22" s="1"/>
  <c r="V200" i="22"/>
  <c r="Y200" i="22"/>
  <c r="Z200" i="22" s="1"/>
  <c r="AC199" i="22" s="1"/>
  <c r="V196" i="22"/>
  <c r="Y196" i="22"/>
  <c r="Z196" i="22" s="1"/>
  <c r="AC195" i="22" s="1"/>
  <c r="V192" i="22"/>
  <c r="Y192" i="22"/>
  <c r="Z192" i="22" s="1"/>
  <c r="AC191" i="22" s="1"/>
  <c r="V188" i="22"/>
  <c r="Y188" i="22"/>
  <c r="Z188" i="22" s="1"/>
  <c r="AC187" i="22" s="1"/>
  <c r="V183" i="22"/>
  <c r="Y183" i="22"/>
  <c r="Z183" i="22" s="1"/>
  <c r="AC182" i="22" s="1"/>
  <c r="V170" i="22"/>
  <c r="Y170" i="22"/>
  <c r="Z170" i="22" s="1"/>
  <c r="AC169" i="22" s="1"/>
  <c r="V162" i="22"/>
  <c r="Y162" i="22"/>
  <c r="Z162" i="22" s="1"/>
  <c r="AC161" i="22" s="1"/>
  <c r="V154" i="22"/>
  <c r="Y154" i="22"/>
  <c r="Z154" i="22" s="1"/>
  <c r="AC153" i="22" s="1"/>
  <c r="V146" i="22"/>
  <c r="Y146" i="22"/>
  <c r="Z146" i="22" s="1"/>
  <c r="AC145" i="22" s="1"/>
  <c r="V138" i="22"/>
  <c r="Y138" i="22"/>
  <c r="Z138" i="22" s="1"/>
  <c r="AC137" i="22" s="1"/>
  <c r="V195" i="22"/>
  <c r="Y195" i="22"/>
  <c r="Z195" i="22" s="1"/>
  <c r="AC194" i="22" s="1"/>
  <c r="V166" i="22"/>
  <c r="Y166" i="22"/>
  <c r="Z166" i="22" s="1"/>
  <c r="AC165" i="22" s="1"/>
  <c r="V177" i="22"/>
  <c r="Y177" i="22"/>
  <c r="Z177" i="22" s="1"/>
  <c r="AC176" i="22" s="1"/>
  <c r="V169" i="22"/>
  <c r="Y169" i="22"/>
  <c r="Z169" i="22" s="1"/>
  <c r="AC168" i="22" s="1"/>
  <c r="V161" i="22"/>
  <c r="Y161" i="22"/>
  <c r="Z161" i="22" s="1"/>
  <c r="AC160" i="22" s="1"/>
  <c r="V153" i="22"/>
  <c r="Y153" i="22"/>
  <c r="Z153" i="22" s="1"/>
  <c r="AC152" i="22" s="1"/>
  <c r="V145" i="22"/>
  <c r="Y145" i="22"/>
  <c r="Z145" i="22" s="1"/>
  <c r="AC144" i="22" s="1"/>
  <c r="V137" i="22"/>
  <c r="Y137" i="22"/>
  <c r="Z137" i="22" s="1"/>
  <c r="AC136" i="22" s="1"/>
  <c r="AA136" i="23" l="1"/>
  <c r="AA194" i="23"/>
  <c r="AA71" i="23"/>
  <c r="AA128" i="23"/>
  <c r="W35" i="23"/>
  <c r="AA158" i="23"/>
  <c r="W159" i="23"/>
  <c r="AA166" i="23"/>
  <c r="AA18" i="23"/>
  <c r="AA189" i="23"/>
  <c r="AA130" i="23"/>
  <c r="AA134" i="23"/>
  <c r="AA73" i="23"/>
  <c r="AA190" i="23"/>
  <c r="AA141" i="23"/>
  <c r="AA160" i="23"/>
  <c r="AA65" i="23"/>
  <c r="AA49" i="23"/>
  <c r="AA183" i="23"/>
  <c r="AA163" i="23"/>
  <c r="AA126" i="23"/>
  <c r="AA187" i="23"/>
  <c r="AA105" i="23"/>
  <c r="AA137" i="23"/>
  <c r="AA161" i="23"/>
  <c r="W99" i="23"/>
  <c r="AA147" i="23"/>
  <c r="Z25" i="23"/>
  <c r="AC24" i="23" s="1"/>
  <c r="AA81" i="23"/>
  <c r="AA172" i="23"/>
  <c r="AA184" i="23"/>
  <c r="AA173" i="23"/>
  <c r="AA175" i="23"/>
  <c r="AA191" i="23"/>
  <c r="AA64" i="23"/>
  <c r="AA188" i="23"/>
  <c r="AA55" i="23"/>
  <c r="AA139" i="23"/>
  <c r="AA107" i="23"/>
  <c r="AA201" i="23"/>
  <c r="W201" i="23"/>
  <c r="Z162" i="23"/>
  <c r="AC161" i="23" s="1"/>
  <c r="AA162" i="23"/>
  <c r="Z140" i="23"/>
  <c r="AC139" i="23" s="1"/>
  <c r="AA140" i="23"/>
  <c r="AA198" i="23"/>
  <c r="AA96" i="23"/>
  <c r="Z96" i="23"/>
  <c r="AC95" i="23" s="1"/>
  <c r="AA144" i="23"/>
  <c r="W144" i="23"/>
  <c r="W86" i="23"/>
  <c r="AA86" i="23"/>
  <c r="AA40" i="23"/>
  <c r="Z40" i="23"/>
  <c r="AC39" i="23" s="1"/>
  <c r="W62" i="23"/>
  <c r="AA62" i="23"/>
  <c r="AA108" i="23"/>
  <c r="W108" i="23"/>
  <c r="W19" i="23"/>
  <c r="AA19" i="23"/>
  <c r="AA41" i="23"/>
  <c r="W41" i="23"/>
  <c r="W14" i="23"/>
  <c r="AA14" i="23"/>
  <c r="AA83" i="23"/>
  <c r="W45" i="23"/>
  <c r="AA45" i="23"/>
  <c r="AA148" i="23"/>
  <c r="Z148" i="23"/>
  <c r="AC147" i="23" s="1"/>
  <c r="AA185" i="23"/>
  <c r="W133" i="23"/>
  <c r="AA133" i="23"/>
  <c r="AA170" i="23"/>
  <c r="AA138" i="23"/>
  <c r="AA122" i="23"/>
  <c r="W122" i="23"/>
  <c r="AA32" i="23"/>
  <c r="W61" i="23"/>
  <c r="AA61" i="23"/>
  <c r="AA113" i="23"/>
  <c r="W113" i="23"/>
  <c r="AA58" i="23"/>
  <c r="W58" i="23"/>
  <c r="AA199" i="23"/>
  <c r="AA100" i="23"/>
  <c r="W100" i="23"/>
  <c r="AA85" i="23"/>
  <c r="W85" i="23"/>
  <c r="AA22" i="23"/>
  <c r="W22" i="23"/>
  <c r="W44" i="23"/>
  <c r="AA44" i="23"/>
  <c r="W52" i="23"/>
  <c r="AA52" i="23"/>
  <c r="W37" i="23"/>
  <c r="AA37" i="23"/>
  <c r="AA102" i="23"/>
  <c r="W102" i="23"/>
  <c r="Z171" i="23"/>
  <c r="AC170" i="23" s="1"/>
  <c r="AA171" i="23"/>
  <c r="AA110" i="23"/>
  <c r="W110" i="23"/>
  <c r="AA84" i="23"/>
  <c r="W84" i="23"/>
  <c r="W31" i="23"/>
  <c r="AA31" i="23"/>
  <c r="Z186" i="23"/>
  <c r="AC185" i="23" s="1"/>
  <c r="AA186" i="23"/>
  <c r="AA104" i="23"/>
  <c r="Z104" i="23"/>
  <c r="AC103" i="23" s="1"/>
  <c r="W88" i="23"/>
  <c r="AA88" i="23"/>
  <c r="AA82" i="23"/>
  <c r="W82" i="23"/>
  <c r="AA34" i="23"/>
  <c r="W34" i="23"/>
  <c r="W38" i="23"/>
  <c r="AA38" i="23"/>
  <c r="W10" i="23"/>
  <c r="AA10" i="23"/>
  <c r="AA165" i="23"/>
  <c r="Z165" i="23"/>
  <c r="AC164" i="23" s="1"/>
  <c r="W95" i="23"/>
  <c r="AA95" i="23"/>
  <c r="AA167" i="23"/>
  <c r="AA131" i="23"/>
  <c r="W78" i="23"/>
  <c r="AA78" i="23"/>
  <c r="W181" i="23"/>
  <c r="AA181" i="23"/>
  <c r="AA153" i="23"/>
  <c r="AA74" i="23"/>
  <c r="W74" i="23"/>
  <c r="W16" i="23"/>
  <c r="AA16" i="23"/>
  <c r="AA75" i="23"/>
  <c r="AA21" i="23"/>
  <c r="W21" i="23"/>
  <c r="AA20" i="23"/>
  <c r="AA94" i="23"/>
  <c r="W94" i="23"/>
  <c r="AA5" i="23"/>
  <c r="W46" i="23"/>
  <c r="AA46" i="23"/>
  <c r="W24" i="23"/>
  <c r="AA24" i="23"/>
  <c r="Z156" i="23"/>
  <c r="AC155" i="23" s="1"/>
  <c r="AA156" i="23"/>
  <c r="AA56" i="23"/>
  <c r="AA179" i="23"/>
  <c r="Z179" i="23"/>
  <c r="AC178" i="23" s="1"/>
  <c r="AA176" i="23"/>
  <c r="W176" i="23"/>
  <c r="AA193" i="23"/>
  <c r="W93" i="23"/>
  <c r="AA93" i="23"/>
  <c r="W101" i="23"/>
  <c r="AA101" i="23"/>
  <c r="W15" i="23"/>
  <c r="AA15" i="23"/>
  <c r="AA177" i="23"/>
  <c r="AA129" i="23"/>
  <c r="W129" i="23"/>
  <c r="AA116" i="23"/>
  <c r="W116" i="23"/>
  <c r="W149" i="23"/>
  <c r="AA149" i="23"/>
  <c r="AA72" i="23"/>
  <c r="W69" i="23"/>
  <c r="AA69" i="23"/>
  <c r="AA42" i="23"/>
  <c r="W42" i="23"/>
  <c r="W7" i="23"/>
  <c r="AA7" i="23"/>
  <c r="W23" i="23"/>
  <c r="AA23" i="23"/>
  <c r="AA200" i="23"/>
  <c r="AA196" i="23"/>
  <c r="AA180" i="23"/>
  <c r="AA146" i="23"/>
  <c r="AA47" i="23"/>
  <c r="Z47" i="23"/>
  <c r="AC46" i="23" s="1"/>
  <c r="AA155" i="23"/>
  <c r="AA89" i="23"/>
  <c r="W89" i="23"/>
  <c r="AA76" i="23"/>
  <c r="W76" i="23"/>
  <c r="AA164" i="23"/>
  <c r="W120" i="23"/>
  <c r="AA120" i="23"/>
  <c r="W117" i="23"/>
  <c r="AA117" i="23"/>
  <c r="AA124" i="23"/>
  <c r="AA63" i="23"/>
  <c r="AA145" i="23"/>
  <c r="AA97" i="23"/>
  <c r="AA12" i="23"/>
  <c r="W12" i="23"/>
  <c r="AA28" i="23"/>
  <c r="W28" i="23"/>
  <c r="AA77" i="23"/>
  <c r="AA43" i="23"/>
  <c r="W43" i="23"/>
  <c r="W33" i="23"/>
  <c r="AA33" i="23"/>
  <c r="W17" i="23"/>
  <c r="AA17" i="23"/>
  <c r="W60" i="23"/>
  <c r="AA60" i="23"/>
  <c r="AA9" i="23"/>
  <c r="W9" i="23"/>
  <c r="AA178" i="23"/>
  <c r="AA121" i="23"/>
  <c r="W121" i="23"/>
  <c r="W111" i="23"/>
  <c r="AA111" i="23"/>
  <c r="W79" i="23"/>
  <c r="AA79" i="23"/>
  <c r="AA6" i="23"/>
  <c r="W6" i="23"/>
  <c r="AA115" i="23"/>
  <c r="W115" i="23"/>
  <c r="AA50" i="23"/>
  <c r="W50" i="23"/>
  <c r="AA59" i="23"/>
  <c r="W59" i="23"/>
  <c r="AA195" i="23"/>
  <c r="AA182" i="23"/>
  <c r="W182" i="23"/>
  <c r="W109" i="23"/>
  <c r="AA109" i="23"/>
  <c r="W80" i="23"/>
  <c r="AA80" i="23"/>
  <c r="W11" i="23"/>
  <c r="AA11" i="23"/>
  <c r="W54" i="23"/>
  <c r="AA54" i="23"/>
  <c r="Z154" i="23"/>
  <c r="AC153" i="23" s="1"/>
  <c r="AA154" i="23"/>
  <c r="AA132" i="23"/>
  <c r="AA169" i="23"/>
  <c r="AA92" i="23"/>
  <c r="W92" i="23"/>
  <c r="AA39" i="23"/>
  <c r="Z39" i="23"/>
  <c r="AC38" i="23" s="1"/>
  <c r="AA192" i="23"/>
  <c r="AA48" i="23"/>
  <c r="Z48" i="23"/>
  <c r="AC47" i="23" s="1"/>
  <c r="W87" i="23"/>
  <c r="AA87" i="23"/>
  <c r="AA66" i="23"/>
  <c r="W66" i="23"/>
  <c r="AA118" i="23"/>
  <c r="W118" i="23"/>
  <c r="W53" i="23"/>
  <c r="AA53" i="23"/>
  <c r="AA123" i="23"/>
  <c r="W123" i="23"/>
  <c r="W70" i="23"/>
  <c r="AA70" i="23"/>
  <c r="W30" i="23"/>
  <c r="AA30" i="23"/>
  <c r="W8" i="23"/>
  <c r="AA8" i="23"/>
  <c r="W4" i="23"/>
  <c r="AA4" i="23"/>
  <c r="W68" i="23"/>
  <c r="AA68" i="23"/>
  <c r="AA67" i="23"/>
  <c r="W67" i="23"/>
  <c r="W29" i="23"/>
  <c r="AA29" i="23"/>
  <c r="W36" i="23"/>
  <c r="AA36" i="23"/>
  <c r="W13" i="23"/>
  <c r="AA13" i="23"/>
  <c r="W177" i="22"/>
  <c r="AA177" i="22"/>
  <c r="W200" i="22"/>
  <c r="AA200" i="22"/>
  <c r="W174" i="22"/>
  <c r="AA174" i="22"/>
  <c r="W182" i="22"/>
  <c r="AA182" i="22"/>
  <c r="W178" i="22"/>
  <c r="AA178" i="22"/>
  <c r="W140" i="22"/>
  <c r="AA140" i="22"/>
  <c r="W172" i="22"/>
  <c r="AA172" i="22"/>
  <c r="W197" i="22"/>
  <c r="AA197" i="22"/>
  <c r="W158" i="22"/>
  <c r="AA158" i="22"/>
  <c r="AA159" i="22"/>
  <c r="W159" i="22"/>
  <c r="W187" i="22"/>
  <c r="AA187" i="22"/>
  <c r="W167" i="22"/>
  <c r="AA167" i="22"/>
  <c r="W145" i="22"/>
  <c r="AA145" i="22"/>
  <c r="W146" i="22"/>
  <c r="AA146" i="22"/>
  <c r="W153" i="22"/>
  <c r="AA153" i="22"/>
  <c r="W188" i="22"/>
  <c r="AA188" i="22"/>
  <c r="W147" i="22"/>
  <c r="AA147" i="22"/>
  <c r="AA139" i="22"/>
  <c r="W139" i="22"/>
  <c r="W173" i="22"/>
  <c r="AA173" i="22"/>
  <c r="W148" i="22"/>
  <c r="AA148" i="22"/>
  <c r="W185" i="22"/>
  <c r="AA185" i="22"/>
  <c r="W201" i="22"/>
  <c r="AA201" i="22"/>
  <c r="AA180" i="22"/>
  <c r="W180" i="22"/>
  <c r="W175" i="22"/>
  <c r="AA175" i="22"/>
  <c r="W199" i="22"/>
  <c r="AA199" i="22"/>
  <c r="W160" i="22"/>
  <c r="AA160" i="22"/>
  <c r="W154" i="22"/>
  <c r="AA154" i="22"/>
  <c r="W157" i="22"/>
  <c r="AA157" i="22"/>
  <c r="W195" i="22"/>
  <c r="AA195" i="22"/>
  <c r="W192" i="22"/>
  <c r="AA192" i="22"/>
  <c r="W179" i="22"/>
  <c r="AA179" i="22"/>
  <c r="W194" i="22"/>
  <c r="AA194" i="22"/>
  <c r="W155" i="22"/>
  <c r="AA155" i="22"/>
  <c r="W198" i="22"/>
  <c r="AA198" i="22"/>
  <c r="W156" i="22"/>
  <c r="AA156" i="22"/>
  <c r="W189" i="22"/>
  <c r="AA189" i="22"/>
  <c r="W149" i="22"/>
  <c r="AA149" i="22"/>
  <c r="W190" i="22"/>
  <c r="AA190" i="22"/>
  <c r="W181" i="22"/>
  <c r="AA181" i="22"/>
  <c r="W176" i="22"/>
  <c r="AA176" i="22"/>
  <c r="W191" i="22"/>
  <c r="AA191" i="22"/>
  <c r="W183" i="22"/>
  <c r="AA183" i="22"/>
  <c r="W166" i="22"/>
  <c r="AA166" i="22"/>
  <c r="W186" i="22"/>
  <c r="AA186" i="22"/>
  <c r="W161" i="22"/>
  <c r="AA161" i="22"/>
  <c r="W162" i="22"/>
  <c r="AA162" i="22"/>
  <c r="W171" i="22"/>
  <c r="AA171" i="22"/>
  <c r="AA141" i="22"/>
  <c r="W141" i="22"/>
  <c r="W137" i="22"/>
  <c r="AA137" i="22"/>
  <c r="AA169" i="22"/>
  <c r="W169" i="22"/>
  <c r="W138" i="22"/>
  <c r="AA138" i="22"/>
  <c r="W170" i="22"/>
  <c r="AA170" i="22"/>
  <c r="W196" i="22"/>
  <c r="AA196" i="22"/>
  <c r="W184" i="22"/>
  <c r="AA184" i="22"/>
  <c r="W150" i="22"/>
  <c r="AA150" i="22"/>
  <c r="W151" i="22"/>
  <c r="AA151" i="22"/>
  <c r="W163" i="22"/>
  <c r="AA163" i="22"/>
  <c r="W152" i="22"/>
  <c r="AA152" i="22"/>
  <c r="W164" i="22"/>
  <c r="AA164" i="22"/>
  <c r="W193" i="22"/>
  <c r="AA193" i="22"/>
  <c r="W165" i="22"/>
  <c r="AA165" i="22"/>
  <c r="W143" i="22"/>
  <c r="AA143" i="22"/>
  <c r="W144" i="22"/>
  <c r="AA144" i="22"/>
  <c r="W142" i="22"/>
  <c r="AA142" i="22"/>
  <c r="W168" i="22"/>
  <c r="AA168" i="22"/>
  <c r="T136" i="22" l="1"/>
  <c r="U136" i="22" s="1"/>
  <c r="T135" i="22"/>
  <c r="U135" i="22" s="1"/>
  <c r="V135" i="22" s="1"/>
  <c r="U134" i="22"/>
  <c r="V134" i="22" s="1"/>
  <c r="T134" i="22"/>
  <c r="T133" i="22"/>
  <c r="U133" i="22" s="1"/>
  <c r="V133" i="22" s="1"/>
  <c r="W133" i="22" s="1"/>
  <c r="T132" i="22"/>
  <c r="U132" i="22" s="1"/>
  <c r="V132" i="22" s="1"/>
  <c r="W132" i="22" s="1"/>
  <c r="T131" i="22"/>
  <c r="U131" i="22" s="1"/>
  <c r="V131" i="22" s="1"/>
  <c r="T130" i="22"/>
  <c r="U130" i="22" s="1"/>
  <c r="V130" i="22" s="1"/>
  <c r="T129" i="22"/>
  <c r="U129" i="22" s="1"/>
  <c r="V129" i="22" s="1"/>
  <c r="W129" i="22" s="1"/>
  <c r="T128" i="22"/>
  <c r="U128" i="22" s="1"/>
  <c r="V128" i="22" s="1"/>
  <c r="T127" i="22"/>
  <c r="U127" i="22" s="1"/>
  <c r="V127" i="22" s="1"/>
  <c r="T126" i="22"/>
  <c r="U126" i="22" s="1"/>
  <c r="V126" i="22" s="1"/>
  <c r="U125" i="22"/>
  <c r="V125" i="22" s="1"/>
  <c r="W125" i="22" s="1"/>
  <c r="T125" i="22"/>
  <c r="U124" i="22"/>
  <c r="Y124" i="22" s="1"/>
  <c r="Z124" i="22" s="1"/>
  <c r="AC123" i="22" s="1"/>
  <c r="T124" i="22"/>
  <c r="T123" i="22"/>
  <c r="U123" i="22" s="1"/>
  <c r="V123" i="22" s="1"/>
  <c r="T122" i="22"/>
  <c r="U122" i="22" s="1"/>
  <c r="V122" i="22" s="1"/>
  <c r="T121" i="22"/>
  <c r="U121" i="22" s="1"/>
  <c r="V121" i="22" s="1"/>
  <c r="W121" i="22" s="1"/>
  <c r="T120" i="22"/>
  <c r="U120" i="22" s="1"/>
  <c r="V120" i="22" s="1"/>
  <c r="U119" i="22"/>
  <c r="V119" i="22" s="1"/>
  <c r="T119" i="22"/>
  <c r="U118" i="22"/>
  <c r="V118" i="22" s="1"/>
  <c r="T118" i="22"/>
  <c r="T117" i="22"/>
  <c r="U117" i="22" s="1"/>
  <c r="V117" i="22" s="1"/>
  <c r="W117" i="22" s="1"/>
  <c r="U116" i="22"/>
  <c r="V116" i="22" s="1"/>
  <c r="W116" i="22" s="1"/>
  <c r="T116" i="22"/>
  <c r="T115" i="22"/>
  <c r="U115" i="22" s="1"/>
  <c r="V115" i="22" s="1"/>
  <c r="T114" i="22"/>
  <c r="U114" i="22" s="1"/>
  <c r="V114" i="22" s="1"/>
  <c r="T113" i="22"/>
  <c r="U113" i="22" s="1"/>
  <c r="V113" i="22" s="1"/>
  <c r="W113" i="22" s="1"/>
  <c r="T112" i="22"/>
  <c r="U112" i="22" s="1"/>
  <c r="V112" i="22" s="1"/>
  <c r="T111" i="22"/>
  <c r="U111" i="22" s="1"/>
  <c r="V111" i="22" s="1"/>
  <c r="T110" i="22"/>
  <c r="U110" i="22" s="1"/>
  <c r="V110" i="22" s="1"/>
  <c r="T109" i="22"/>
  <c r="U109" i="22" s="1"/>
  <c r="V109" i="22" s="1"/>
  <c r="W109" i="22" s="1"/>
  <c r="T108" i="22"/>
  <c r="U108" i="22" s="1"/>
  <c r="Y108" i="22" s="1"/>
  <c r="Z108" i="22" s="1"/>
  <c r="AC107" i="22" s="1"/>
  <c r="T107" i="22"/>
  <c r="U107" i="22" s="1"/>
  <c r="V107" i="22" s="1"/>
  <c r="T106" i="22"/>
  <c r="U106" i="22" s="1"/>
  <c r="V106" i="22" s="1"/>
  <c r="T105" i="22"/>
  <c r="U105" i="22" s="1"/>
  <c r="V105" i="22" s="1"/>
  <c r="W105" i="22" s="1"/>
  <c r="T104" i="22"/>
  <c r="U104" i="22" s="1"/>
  <c r="V104" i="22" s="1"/>
  <c r="U103" i="22"/>
  <c r="V103" i="22" s="1"/>
  <c r="T103" i="22"/>
  <c r="T102" i="22"/>
  <c r="U102" i="22" s="1"/>
  <c r="V102" i="22" s="1"/>
  <c r="U101" i="22"/>
  <c r="V101" i="22" s="1"/>
  <c r="W101" i="22" s="1"/>
  <c r="T101" i="22"/>
  <c r="U100" i="22"/>
  <c r="Y100" i="22" s="1"/>
  <c r="Z100" i="22" s="1"/>
  <c r="AC99" i="22" s="1"/>
  <c r="T100" i="22"/>
  <c r="T99" i="22"/>
  <c r="U99" i="22" s="1"/>
  <c r="V99" i="22" s="1"/>
  <c r="T98" i="22"/>
  <c r="U98" i="22" s="1"/>
  <c r="V98" i="22" s="1"/>
  <c r="T97" i="22"/>
  <c r="U97" i="22" s="1"/>
  <c r="V97" i="22" s="1"/>
  <c r="T96" i="22"/>
  <c r="U96" i="22" s="1"/>
  <c r="V96" i="22" s="1"/>
  <c r="W96" i="22" s="1"/>
  <c r="T95" i="22"/>
  <c r="U95" i="22" s="1"/>
  <c r="V95" i="22" s="1"/>
  <c r="U94" i="22"/>
  <c r="V94" i="22" s="1"/>
  <c r="T94" i="22"/>
  <c r="U93" i="22"/>
  <c r="V93" i="22" s="1"/>
  <c r="T93" i="22"/>
  <c r="T92" i="22"/>
  <c r="U92" i="22" s="1"/>
  <c r="Y92" i="22" s="1"/>
  <c r="Z92" i="22" s="1"/>
  <c r="AC91" i="22" s="1"/>
  <c r="T91" i="22"/>
  <c r="U91" i="22" s="1"/>
  <c r="T90" i="22"/>
  <c r="U90" i="22" s="1"/>
  <c r="V90" i="22" s="1"/>
  <c r="U89" i="22"/>
  <c r="V89" i="22" s="1"/>
  <c r="T89" i="22"/>
  <c r="T88" i="22"/>
  <c r="U88" i="22" s="1"/>
  <c r="V88" i="22" s="1"/>
  <c r="T87" i="22"/>
  <c r="U87" i="22" s="1"/>
  <c r="V87" i="22" s="1"/>
  <c r="W87" i="22" s="1"/>
  <c r="T86" i="22"/>
  <c r="U86" i="22" s="1"/>
  <c r="U85" i="22"/>
  <c r="V85" i="22" s="1"/>
  <c r="T85" i="22"/>
  <c r="T84" i="22"/>
  <c r="U84" i="22" s="1"/>
  <c r="T83" i="22"/>
  <c r="U83" i="22" s="1"/>
  <c r="Y83" i="22" s="1"/>
  <c r="Z83" i="22" s="1"/>
  <c r="AC82" i="22" s="1"/>
  <c r="T82" i="22"/>
  <c r="U82" i="22" s="1"/>
  <c r="V82" i="22" s="1"/>
  <c r="T81" i="22"/>
  <c r="U81" i="22" s="1"/>
  <c r="V81" i="22" s="1"/>
  <c r="W81" i="22" s="1"/>
  <c r="T80" i="22"/>
  <c r="U80" i="22" s="1"/>
  <c r="V80" i="22" s="1"/>
  <c r="W80" i="22" s="1"/>
  <c r="T79" i="22"/>
  <c r="U79" i="22" s="1"/>
  <c r="V79" i="22" s="1"/>
  <c r="T78" i="22"/>
  <c r="U78" i="22" s="1"/>
  <c r="T77" i="22"/>
  <c r="U77" i="22" s="1"/>
  <c r="V77" i="22" s="1"/>
  <c r="T76" i="22"/>
  <c r="U76" i="22" s="1"/>
  <c r="T75" i="22"/>
  <c r="U75" i="22" s="1"/>
  <c r="Y75" i="22" s="1"/>
  <c r="Z75" i="22" s="1"/>
  <c r="AC74" i="22" s="1"/>
  <c r="T74" i="22"/>
  <c r="U74" i="22" s="1"/>
  <c r="V74" i="22" s="1"/>
  <c r="U73" i="22"/>
  <c r="V73" i="22" s="1"/>
  <c r="W73" i="22" s="1"/>
  <c r="T73" i="22"/>
  <c r="T72" i="22"/>
  <c r="U72" i="22" s="1"/>
  <c r="V72" i="22" s="1"/>
  <c r="W72" i="22" s="1"/>
  <c r="T71" i="22"/>
  <c r="U71" i="22" s="1"/>
  <c r="V71" i="22" s="1"/>
  <c r="T70" i="22"/>
  <c r="U70" i="22" s="1"/>
  <c r="U69" i="22"/>
  <c r="V69" i="22" s="1"/>
  <c r="T69" i="22"/>
  <c r="U68" i="22"/>
  <c r="Y68" i="22" s="1"/>
  <c r="Z68" i="22" s="1"/>
  <c r="AC67" i="22" s="1"/>
  <c r="T68" i="22"/>
  <c r="T67" i="22"/>
  <c r="U67" i="22" s="1"/>
  <c r="Y67" i="22" s="1"/>
  <c r="Z67" i="22" s="1"/>
  <c r="AC66" i="22" s="1"/>
  <c r="T66" i="22"/>
  <c r="U66" i="22" s="1"/>
  <c r="V66" i="22" s="1"/>
  <c r="W66" i="22" s="1"/>
  <c r="U65" i="22"/>
  <c r="V65" i="22" s="1"/>
  <c r="W65" i="22" s="1"/>
  <c r="T65" i="22"/>
  <c r="T64" i="22"/>
  <c r="U64" i="22" s="1"/>
  <c r="V64" i="22" s="1"/>
  <c r="W64" i="22" s="1"/>
  <c r="T63" i="22"/>
  <c r="U63" i="22" s="1"/>
  <c r="V63" i="22" s="1"/>
  <c r="T62" i="22"/>
  <c r="U62" i="22" s="1"/>
  <c r="T61" i="22"/>
  <c r="U61" i="22" s="1"/>
  <c r="V61" i="22" s="1"/>
  <c r="T60" i="22"/>
  <c r="U60" i="22" s="1"/>
  <c r="U59" i="22"/>
  <c r="V59" i="22" s="1"/>
  <c r="T59" i="22"/>
  <c r="T58" i="22"/>
  <c r="U58" i="22" s="1"/>
  <c r="T57" i="22"/>
  <c r="U57" i="22" s="1"/>
  <c r="T56" i="22"/>
  <c r="U56" i="22" s="1"/>
  <c r="V56" i="22" s="1"/>
  <c r="W56" i="22" s="1"/>
  <c r="T55" i="22"/>
  <c r="U55" i="22" s="1"/>
  <c r="V55" i="22" s="1"/>
  <c r="W55" i="22" s="1"/>
  <c r="T54" i="22"/>
  <c r="U54" i="22" s="1"/>
  <c r="V54" i="22" s="1"/>
  <c r="U53" i="22"/>
  <c r="Y53" i="22" s="1"/>
  <c r="Z53" i="22" s="1"/>
  <c r="AC52" i="22" s="1"/>
  <c r="T53" i="22"/>
  <c r="T52" i="22"/>
  <c r="U52" i="22" s="1"/>
  <c r="Y52" i="22" s="1"/>
  <c r="Z52" i="22" s="1"/>
  <c r="AC51" i="22" s="1"/>
  <c r="U51" i="22"/>
  <c r="Y51" i="22" s="1"/>
  <c r="Z51" i="22" s="1"/>
  <c r="AC50" i="22" s="1"/>
  <c r="T51" i="22"/>
  <c r="T50" i="22"/>
  <c r="U50" i="22" s="1"/>
  <c r="V50" i="22" s="1"/>
  <c r="U49" i="22"/>
  <c r="V49" i="22" s="1"/>
  <c r="T49" i="22"/>
  <c r="T48" i="22"/>
  <c r="U48" i="22" s="1"/>
  <c r="T47" i="22"/>
  <c r="U47" i="22" s="1"/>
  <c r="T46" i="22"/>
  <c r="U46" i="22" s="1"/>
  <c r="T45" i="22"/>
  <c r="U45" i="22" s="1"/>
  <c r="T44" i="22"/>
  <c r="U44" i="22" s="1"/>
  <c r="T43" i="22"/>
  <c r="U43" i="22" s="1"/>
  <c r="Y43" i="22" s="1"/>
  <c r="Z43" i="22" s="1"/>
  <c r="AC42" i="22" s="1"/>
  <c r="T42" i="22"/>
  <c r="U42" i="22" s="1"/>
  <c r="V42" i="22" s="1"/>
  <c r="T41" i="22"/>
  <c r="U41" i="22" s="1"/>
  <c r="T40" i="22"/>
  <c r="U40" i="22" s="1"/>
  <c r="T39" i="22"/>
  <c r="U39" i="22" s="1"/>
  <c r="T38" i="22"/>
  <c r="U38" i="22" s="1"/>
  <c r="T37" i="22"/>
  <c r="U37" i="22" s="1"/>
  <c r="Y37" i="22" s="1"/>
  <c r="Z37" i="22" s="1"/>
  <c r="AC36" i="22" s="1"/>
  <c r="T36" i="22"/>
  <c r="U36" i="22" s="1"/>
  <c r="Y36" i="22" s="1"/>
  <c r="Z36" i="22" s="1"/>
  <c r="AC35" i="22" s="1"/>
  <c r="T35" i="22"/>
  <c r="U35" i="22" s="1"/>
  <c r="Y35" i="22" s="1"/>
  <c r="Z35" i="22" s="1"/>
  <c r="AC34" i="22" s="1"/>
  <c r="T34" i="22"/>
  <c r="U34" i="22" s="1"/>
  <c r="V34" i="22" s="1"/>
  <c r="U33" i="22"/>
  <c r="V33" i="22" s="1"/>
  <c r="T33" i="22"/>
  <c r="T32" i="22"/>
  <c r="U32" i="22" s="1"/>
  <c r="T31" i="22"/>
  <c r="U31" i="22" s="1"/>
  <c r="T30" i="22"/>
  <c r="U30" i="22" s="1"/>
  <c r="T29" i="22"/>
  <c r="U29" i="22" s="1"/>
  <c r="T28" i="22"/>
  <c r="U28" i="22" s="1"/>
  <c r="Y28" i="22" s="1"/>
  <c r="Z28" i="22" s="1"/>
  <c r="AC27" i="22" s="1"/>
  <c r="U27" i="22"/>
  <c r="Y27" i="22" s="1"/>
  <c r="Z27" i="22" s="1"/>
  <c r="AC26" i="22" s="1"/>
  <c r="T27" i="22"/>
  <c r="E27" i="22"/>
  <c r="U26" i="22"/>
  <c r="V26" i="22" s="1"/>
  <c r="T26" i="22"/>
  <c r="T25" i="22"/>
  <c r="U25" i="22" s="1"/>
  <c r="T24" i="22"/>
  <c r="U24" i="22" s="1"/>
  <c r="T23" i="22"/>
  <c r="U23" i="22" s="1"/>
  <c r="T22" i="22"/>
  <c r="U22" i="22" s="1"/>
  <c r="Y22" i="22" s="1"/>
  <c r="Z22" i="22" s="1"/>
  <c r="AC21" i="22" s="1"/>
  <c r="E22" i="22"/>
  <c r="T21" i="22"/>
  <c r="U21" i="22" s="1"/>
  <c r="T20" i="22"/>
  <c r="U20" i="22" s="1"/>
  <c r="V20" i="22" s="1"/>
  <c r="U19" i="22"/>
  <c r="V19" i="22" s="1"/>
  <c r="T19" i="22"/>
  <c r="T18" i="22"/>
  <c r="U18" i="22" s="1"/>
  <c r="T17" i="22"/>
  <c r="U17" i="22" s="1"/>
  <c r="U16" i="22"/>
  <c r="T16" i="22"/>
  <c r="T15" i="22"/>
  <c r="U15" i="22" s="1"/>
  <c r="Y15" i="22" s="1"/>
  <c r="Z15" i="22" s="1"/>
  <c r="AC14" i="22" s="1"/>
  <c r="U14" i="22"/>
  <c r="Y14" i="22" s="1"/>
  <c r="Z14" i="22" s="1"/>
  <c r="AC13" i="22" s="1"/>
  <c r="T14" i="22"/>
  <c r="T13" i="22"/>
  <c r="U13" i="22" s="1"/>
  <c r="T12" i="22"/>
  <c r="U12" i="22" s="1"/>
  <c r="V12" i="22" s="1"/>
  <c r="T11" i="22"/>
  <c r="U11" i="22" s="1"/>
  <c r="T10" i="22"/>
  <c r="U10" i="22" s="1"/>
  <c r="T9" i="22"/>
  <c r="U9" i="22" s="1"/>
  <c r="T8" i="22"/>
  <c r="U8" i="22" s="1"/>
  <c r="T7" i="22"/>
  <c r="U7" i="22" s="1"/>
  <c r="U6" i="22"/>
  <c r="Y6" i="22" s="1"/>
  <c r="Z6" i="22" s="1"/>
  <c r="AC5" i="22" s="1"/>
  <c r="T6" i="22"/>
  <c r="U5" i="22"/>
  <c r="Y5" i="22" s="1"/>
  <c r="Z5" i="22" s="1"/>
  <c r="AC4" i="22" s="1"/>
  <c r="T5" i="22"/>
  <c r="T4" i="22"/>
  <c r="U4" i="22" s="1"/>
  <c r="AB4" i="21" a="1"/>
  <c r="AB4" i="21" s="1"/>
  <c r="X5" i="21"/>
  <c r="X6" i="21"/>
  <c r="X7" i="21"/>
  <c r="X8" i="21"/>
  <c r="X9" i="21"/>
  <c r="X10" i="21"/>
  <c r="X11" i="21"/>
  <c r="X12" i="21"/>
  <c r="X13" i="21"/>
  <c r="X14" i="21"/>
  <c r="X15" i="21"/>
  <c r="X16" i="21"/>
  <c r="X17" i="21"/>
  <c r="X18" i="21"/>
  <c r="X19" i="21"/>
  <c r="X20" i="21"/>
  <c r="X21" i="21"/>
  <c r="X22" i="21"/>
  <c r="X23" i="21"/>
  <c r="X24" i="21"/>
  <c r="X25" i="21"/>
  <c r="X26" i="21"/>
  <c r="X27" i="21"/>
  <c r="X28" i="21"/>
  <c r="X29" i="21"/>
  <c r="X30" i="21"/>
  <c r="X31" i="21"/>
  <c r="X32" i="21"/>
  <c r="X33" i="21"/>
  <c r="X34" i="21"/>
  <c r="X35" i="21"/>
  <c r="X36" i="21"/>
  <c r="X37" i="21"/>
  <c r="X38" i="21"/>
  <c r="X39" i="21"/>
  <c r="X40" i="21"/>
  <c r="X41" i="21"/>
  <c r="X42" i="21"/>
  <c r="X43" i="21"/>
  <c r="X44" i="21"/>
  <c r="X45" i="21"/>
  <c r="X46" i="21"/>
  <c r="X47" i="21"/>
  <c r="X48" i="21"/>
  <c r="X49" i="21"/>
  <c r="X50" i="21"/>
  <c r="X51" i="21"/>
  <c r="X52" i="21"/>
  <c r="X53" i="21"/>
  <c r="X54" i="21"/>
  <c r="X55" i="21"/>
  <c r="X56" i="21"/>
  <c r="X57" i="21"/>
  <c r="X58" i="21"/>
  <c r="X59" i="21"/>
  <c r="X60" i="21"/>
  <c r="X61" i="21"/>
  <c r="X62" i="21"/>
  <c r="X63" i="21"/>
  <c r="X64" i="21"/>
  <c r="X65" i="21"/>
  <c r="X66" i="21"/>
  <c r="X67" i="21"/>
  <c r="X68" i="21"/>
  <c r="X69" i="21"/>
  <c r="X70" i="21"/>
  <c r="X71" i="21"/>
  <c r="X72" i="21"/>
  <c r="X73" i="21"/>
  <c r="X74" i="21"/>
  <c r="X75" i="21"/>
  <c r="X76" i="21"/>
  <c r="X77" i="21"/>
  <c r="X78" i="21"/>
  <c r="X79" i="21"/>
  <c r="X80" i="21"/>
  <c r="X81" i="21"/>
  <c r="X82" i="21"/>
  <c r="X83" i="21"/>
  <c r="X84" i="21"/>
  <c r="X85" i="21"/>
  <c r="X86" i="21"/>
  <c r="X87" i="21"/>
  <c r="X88" i="21"/>
  <c r="X89" i="21"/>
  <c r="X90" i="21"/>
  <c r="X91" i="21"/>
  <c r="X92" i="21"/>
  <c r="X93" i="21"/>
  <c r="X94" i="21"/>
  <c r="X95" i="21"/>
  <c r="X96" i="21"/>
  <c r="X97" i="21"/>
  <c r="X98" i="21"/>
  <c r="X99" i="21"/>
  <c r="X100" i="21"/>
  <c r="X101" i="21"/>
  <c r="X102" i="21"/>
  <c r="X103" i="21"/>
  <c r="X104" i="21"/>
  <c r="X105" i="21"/>
  <c r="X106" i="21"/>
  <c r="X107" i="21"/>
  <c r="X108" i="21"/>
  <c r="X109" i="21"/>
  <c r="X110" i="21"/>
  <c r="X111" i="21"/>
  <c r="X112" i="21"/>
  <c r="X113" i="21"/>
  <c r="X114" i="21"/>
  <c r="X115" i="21"/>
  <c r="X116" i="21"/>
  <c r="X117" i="21"/>
  <c r="X118" i="21"/>
  <c r="X119" i="21"/>
  <c r="X120" i="21"/>
  <c r="X121" i="21"/>
  <c r="X122" i="21"/>
  <c r="X123" i="21"/>
  <c r="X124" i="21"/>
  <c r="X125" i="21"/>
  <c r="X126" i="21"/>
  <c r="X127" i="21"/>
  <c r="X128" i="21"/>
  <c r="X129" i="21"/>
  <c r="X130" i="21"/>
  <c r="X131" i="21"/>
  <c r="X132" i="21"/>
  <c r="X133" i="21"/>
  <c r="X134" i="21"/>
  <c r="X135" i="21"/>
  <c r="X136" i="21"/>
  <c r="V11" i="22" l="1"/>
  <c r="Y11" i="22"/>
  <c r="Z11" i="22" s="1"/>
  <c r="AC10" i="22" s="1"/>
  <c r="Y44" i="22"/>
  <c r="Z44" i="22" s="1"/>
  <c r="AC43" i="22" s="1"/>
  <c r="V44" i="22"/>
  <c r="Y84" i="22"/>
  <c r="Z84" i="22" s="1"/>
  <c r="AC83" i="22" s="1"/>
  <c r="V84" i="22"/>
  <c r="AA84" i="22" s="1"/>
  <c r="V41" i="22"/>
  <c r="W41" i="22" s="1"/>
  <c r="Y41" i="22"/>
  <c r="Z41" i="22" s="1"/>
  <c r="AC40" i="22" s="1"/>
  <c r="Y13" i="22"/>
  <c r="Z13" i="22" s="1"/>
  <c r="AC12" i="22" s="1"/>
  <c r="V13" i="22"/>
  <c r="Y76" i="22"/>
  <c r="Z76" i="22" s="1"/>
  <c r="AC75" i="22" s="1"/>
  <c r="V76" i="22"/>
  <c r="AA76" i="22" s="1"/>
  <c r="Y21" i="22"/>
  <c r="Z21" i="22" s="1"/>
  <c r="AC20" i="22" s="1"/>
  <c r="V21" i="22"/>
  <c r="AA21" i="22" s="1"/>
  <c r="Y60" i="22"/>
  <c r="Z60" i="22" s="1"/>
  <c r="AC59" i="22" s="1"/>
  <c r="V60" i="22"/>
  <c r="AA60" i="22" s="1"/>
  <c r="V75" i="22"/>
  <c r="Y33" i="22"/>
  <c r="Z33" i="22" s="1"/>
  <c r="AC32" i="22" s="1"/>
  <c r="Y116" i="22"/>
  <c r="Z116" i="22" s="1"/>
  <c r="AC115" i="22" s="1"/>
  <c r="V5" i="22"/>
  <c r="W5" i="22" s="1"/>
  <c r="Y26" i="22"/>
  <c r="Z26" i="22" s="1"/>
  <c r="AC25" i="22" s="1"/>
  <c r="Y49" i="22"/>
  <c r="Z49" i="22" s="1"/>
  <c r="AC48" i="22" s="1"/>
  <c r="Y59" i="22"/>
  <c r="Z59" i="22" s="1"/>
  <c r="AC58" i="22" s="1"/>
  <c r="AA44" i="22"/>
  <c r="V27" i="22"/>
  <c r="W27" i="22" s="1"/>
  <c r="V35" i="22"/>
  <c r="AA35" i="22" s="1"/>
  <c r="V43" i="22"/>
  <c r="AA43" i="22" s="1"/>
  <c r="V51" i="22"/>
  <c r="W51" i="22" s="1"/>
  <c r="V53" i="22"/>
  <c r="W53" i="22" s="1"/>
  <c r="V92" i="22"/>
  <c r="W92" i="22" s="1"/>
  <c r="AA13" i="22"/>
  <c r="V100" i="22"/>
  <c r="V124" i="22"/>
  <c r="W124" i="22" s="1"/>
  <c r="V108" i="22"/>
  <c r="Y19" i="22"/>
  <c r="Z19" i="22" s="1"/>
  <c r="AC18" i="22" s="1"/>
  <c r="W44" i="22"/>
  <c r="V52" i="22"/>
  <c r="W52" i="22" s="1"/>
  <c r="V68" i="22"/>
  <c r="AA68" i="22" s="1"/>
  <c r="V22" i="22"/>
  <c r="Y132" i="22"/>
  <c r="Z132" i="22" s="1"/>
  <c r="AC131" i="22" s="1"/>
  <c r="W79" i="22"/>
  <c r="Y23" i="22"/>
  <c r="Z23" i="22" s="1"/>
  <c r="AC22" i="22" s="1"/>
  <c r="V23" i="22"/>
  <c r="W71" i="22"/>
  <c r="Y8" i="22"/>
  <c r="Z8" i="22" s="1"/>
  <c r="AC7" i="22" s="1"/>
  <c r="V8" i="22"/>
  <c r="W63" i="22"/>
  <c r="Y29" i="22"/>
  <c r="Z29" i="22" s="1"/>
  <c r="AC28" i="22" s="1"/>
  <c r="V29" i="22"/>
  <c r="Y7" i="22"/>
  <c r="Z7" i="22" s="1"/>
  <c r="AC6" i="22" s="1"/>
  <c r="V7" i="22"/>
  <c r="Y30" i="22"/>
  <c r="Z30" i="22" s="1"/>
  <c r="AC29" i="22" s="1"/>
  <c r="V30" i="22"/>
  <c r="Y45" i="22"/>
  <c r="Z45" i="22" s="1"/>
  <c r="AC44" i="22" s="1"/>
  <c r="V45" i="22"/>
  <c r="W13" i="22"/>
  <c r="W61" i="22"/>
  <c r="Y78" i="22"/>
  <c r="Z78" i="22" s="1"/>
  <c r="AC77" i="22" s="1"/>
  <c r="V78" i="22"/>
  <c r="V91" i="22"/>
  <c r="Y91" i="22"/>
  <c r="Z91" i="22" s="1"/>
  <c r="AC90" i="22" s="1"/>
  <c r="Y25" i="22"/>
  <c r="Z25" i="22" s="1"/>
  <c r="AC24" i="22" s="1"/>
  <c r="V25" i="22"/>
  <c r="W114" i="22"/>
  <c r="AA22" i="22"/>
  <c r="W22" i="22"/>
  <c r="Y47" i="22"/>
  <c r="Z47" i="22" s="1"/>
  <c r="AC46" i="22" s="1"/>
  <c r="V47" i="22"/>
  <c r="W69" i="22"/>
  <c r="V15" i="22"/>
  <c r="V37" i="22"/>
  <c r="V6" i="22"/>
  <c r="W12" i="22"/>
  <c r="Y18" i="22"/>
  <c r="Z18" i="22" s="1"/>
  <c r="AC17" i="22" s="1"/>
  <c r="V18" i="22"/>
  <c r="V28" i="22"/>
  <c r="W34" i="22"/>
  <c r="Y40" i="22"/>
  <c r="Z40" i="22" s="1"/>
  <c r="AC39" i="22" s="1"/>
  <c r="V40" i="22"/>
  <c r="W43" i="22"/>
  <c r="Y48" i="22"/>
  <c r="Z48" i="22" s="1"/>
  <c r="AC47" i="22" s="1"/>
  <c r="V48" i="22"/>
  <c r="W50" i="22"/>
  <c r="W54" i="22"/>
  <c r="Y70" i="22"/>
  <c r="Z70" i="22" s="1"/>
  <c r="AC69" i="22" s="1"/>
  <c r="V70" i="22"/>
  <c r="W110" i="22"/>
  <c r="W19" i="22"/>
  <c r="AA75" i="22"/>
  <c r="W75" i="22"/>
  <c r="W59" i="22"/>
  <c r="Y34" i="22"/>
  <c r="Z34" i="22" s="1"/>
  <c r="AC33" i="22" s="1"/>
  <c r="Y38" i="22"/>
  <c r="Z38" i="22" s="1"/>
  <c r="AC37" i="22" s="1"/>
  <c r="V38" i="22"/>
  <c r="Y50" i="22"/>
  <c r="Z50" i="22" s="1"/>
  <c r="AC49" i="22" s="1"/>
  <c r="Y54" i="22"/>
  <c r="Z54" i="22" s="1"/>
  <c r="AC53" i="22" s="1"/>
  <c r="V57" i="22"/>
  <c r="Y57" i="22"/>
  <c r="Z57" i="22" s="1"/>
  <c r="AC56" i="22" s="1"/>
  <c r="Y62" i="22"/>
  <c r="Z62" i="22" s="1"/>
  <c r="AC61" i="22" s="1"/>
  <c r="V62" i="22"/>
  <c r="W76" i="22"/>
  <c r="W88" i="22"/>
  <c r="W94" i="22"/>
  <c r="W127" i="22"/>
  <c r="Y10" i="22"/>
  <c r="Z10" i="22" s="1"/>
  <c r="AC9" i="22" s="1"/>
  <c r="V10" i="22"/>
  <c r="Y12" i="22"/>
  <c r="Z12" i="22" s="1"/>
  <c r="AC11" i="22" s="1"/>
  <c r="W42" i="22"/>
  <c r="Y46" i="22"/>
  <c r="Z46" i="22" s="1"/>
  <c r="AC45" i="22" s="1"/>
  <c r="V46" i="22"/>
  <c r="W85" i="22"/>
  <c r="W95" i="22"/>
  <c r="W128" i="22"/>
  <c r="W97" i="22"/>
  <c r="Y32" i="22"/>
  <c r="Z32" i="22" s="1"/>
  <c r="AC31" i="22" s="1"/>
  <c r="V32" i="22"/>
  <c r="W35" i="22"/>
  <c r="Y16" i="22"/>
  <c r="Z16" i="22" s="1"/>
  <c r="AC15" i="22" s="1"/>
  <c r="V16" i="22"/>
  <c r="Y9" i="22"/>
  <c r="Z9" i="22" s="1"/>
  <c r="AC8" i="22" s="1"/>
  <c r="V9" i="22"/>
  <c r="V14" i="22"/>
  <c r="W20" i="22"/>
  <c r="Y31" i="22"/>
  <c r="Z31" i="22" s="1"/>
  <c r="AC30" i="22" s="1"/>
  <c r="V31" i="22"/>
  <c r="V36" i="22"/>
  <c r="AA5" i="22"/>
  <c r="W11" i="22"/>
  <c r="Y20" i="22"/>
  <c r="Z20" i="22" s="1"/>
  <c r="AC19" i="22" s="1"/>
  <c r="Y24" i="22"/>
  <c r="Z24" i="22" s="1"/>
  <c r="AC23" i="22" s="1"/>
  <c r="V24" i="22"/>
  <c r="AA27" i="22"/>
  <c r="W33" i="22"/>
  <c r="AA33" i="22"/>
  <c r="Y42" i="22"/>
  <c r="Z42" i="22" s="1"/>
  <c r="AC41" i="22" s="1"/>
  <c r="V58" i="22"/>
  <c r="Y58" i="22"/>
  <c r="Z58" i="22" s="1"/>
  <c r="AC57" i="22" s="1"/>
  <c r="W77" i="22"/>
  <c r="V83" i="22"/>
  <c r="W89" i="22"/>
  <c r="W123" i="22"/>
  <c r="AA123" i="22"/>
  <c r="V67" i="22"/>
  <c r="Y4" i="22"/>
  <c r="Z4" i="22" s="1"/>
  <c r="V4" i="22"/>
  <c r="Y17" i="22"/>
  <c r="Z17" i="22" s="1"/>
  <c r="AC16" i="22" s="1"/>
  <c r="V17" i="22"/>
  <c r="W26" i="22"/>
  <c r="Y39" i="22"/>
  <c r="Z39" i="22" s="1"/>
  <c r="AC38" i="22" s="1"/>
  <c r="V39" i="22"/>
  <c r="W49" i="22"/>
  <c r="AA51" i="22"/>
  <c r="AA53" i="22"/>
  <c r="Y86" i="22"/>
  <c r="Z86" i="22" s="1"/>
  <c r="AC85" i="22" s="1"/>
  <c r="V86" i="22"/>
  <c r="W118" i="22"/>
  <c r="W102" i="22"/>
  <c r="W106" i="22"/>
  <c r="W119" i="22"/>
  <c r="W74" i="22"/>
  <c r="W82" i="22"/>
  <c r="W98" i="22"/>
  <c r="W111" i="22"/>
  <c r="W115" i="22"/>
  <c r="W120" i="22"/>
  <c r="Y66" i="22"/>
  <c r="Z66" i="22" s="1"/>
  <c r="AC65" i="22" s="1"/>
  <c r="Y74" i="22"/>
  <c r="Z74" i="22" s="1"/>
  <c r="AC73" i="22" s="1"/>
  <c r="Y82" i="22"/>
  <c r="Z82" i="22" s="1"/>
  <c r="AC81" i="22" s="1"/>
  <c r="W103" i="22"/>
  <c r="W107" i="22"/>
  <c r="W112" i="22"/>
  <c r="W134" i="22"/>
  <c r="W90" i="22"/>
  <c r="W93" i="22"/>
  <c r="W99" i="22"/>
  <c r="W104" i="22"/>
  <c r="W130" i="22"/>
  <c r="Y65" i="22"/>
  <c r="Y73" i="22"/>
  <c r="Y81" i="22"/>
  <c r="Y90" i="22"/>
  <c r="Z90" i="22" s="1"/>
  <c r="AC89" i="22" s="1"/>
  <c r="W126" i="22"/>
  <c r="W135" i="22"/>
  <c r="W122" i="22"/>
  <c r="W131" i="22"/>
  <c r="Y131" i="22"/>
  <c r="Z131" i="22" s="1"/>
  <c r="AC130" i="22" s="1"/>
  <c r="Y123" i="22"/>
  <c r="Z123" i="22" s="1"/>
  <c r="AC122" i="22" s="1"/>
  <c r="Y115" i="22"/>
  <c r="Z115" i="22" s="1"/>
  <c r="AC114" i="22" s="1"/>
  <c r="Y107" i="22"/>
  <c r="Z107" i="22" s="1"/>
  <c r="AC106" i="22" s="1"/>
  <c r="Y99" i="22"/>
  <c r="Z99" i="22" s="1"/>
  <c r="AC98" i="22" s="1"/>
  <c r="Y130" i="22"/>
  <c r="Z130" i="22" s="1"/>
  <c r="AC129" i="22" s="1"/>
  <c r="Y122" i="22"/>
  <c r="Z122" i="22" s="1"/>
  <c r="AC121" i="22" s="1"/>
  <c r="Y114" i="22"/>
  <c r="Z114" i="22" s="1"/>
  <c r="AC113" i="22" s="1"/>
  <c r="Y106" i="22"/>
  <c r="Z106" i="22" s="1"/>
  <c r="AC105" i="22" s="1"/>
  <c r="Y98" i="22"/>
  <c r="Z98" i="22" s="1"/>
  <c r="AC97" i="22" s="1"/>
  <c r="Y129" i="22"/>
  <c r="Z129" i="22" s="1"/>
  <c r="AC128" i="22" s="1"/>
  <c r="Y121" i="22"/>
  <c r="Z121" i="22" s="1"/>
  <c r="AC120" i="22" s="1"/>
  <c r="Y113" i="22"/>
  <c r="Y105" i="22"/>
  <c r="Z105" i="22" s="1"/>
  <c r="AC104" i="22" s="1"/>
  <c r="Y97" i="22"/>
  <c r="Z97" i="22" s="1"/>
  <c r="AC96" i="22" s="1"/>
  <c r="Y89" i="22"/>
  <c r="Z89" i="22" s="1"/>
  <c r="AC88" i="22" s="1"/>
  <c r="Y136" i="22"/>
  <c r="Z136" i="22" s="1"/>
  <c r="AC135" i="22" s="1"/>
  <c r="Y128" i="22"/>
  <c r="Z128" i="22" s="1"/>
  <c r="AC127" i="22" s="1"/>
  <c r="Y120" i="22"/>
  <c r="Z120" i="22" s="1"/>
  <c r="AC119" i="22" s="1"/>
  <c r="Y112" i="22"/>
  <c r="Z112" i="22" s="1"/>
  <c r="AC111" i="22" s="1"/>
  <c r="Y104" i="22"/>
  <c r="Z104" i="22" s="1"/>
  <c r="AC103" i="22" s="1"/>
  <c r="Y96" i="22"/>
  <c r="Z96" i="22" s="1"/>
  <c r="AC95" i="22" s="1"/>
  <c r="Y88" i="22"/>
  <c r="Z88" i="22" s="1"/>
  <c r="AC87" i="22" s="1"/>
  <c r="Y80" i="22"/>
  <c r="Y72" i="22"/>
  <c r="Y64" i="22"/>
  <c r="Y56" i="22"/>
  <c r="Z56" i="22" s="1"/>
  <c r="AC55" i="22" s="1"/>
  <c r="Y135" i="22"/>
  <c r="Z135" i="22" s="1"/>
  <c r="AC134" i="22" s="1"/>
  <c r="Y127" i="22"/>
  <c r="Z127" i="22" s="1"/>
  <c r="AC126" i="22" s="1"/>
  <c r="Y119" i="22"/>
  <c r="Z119" i="22" s="1"/>
  <c r="AC118" i="22" s="1"/>
  <c r="Y111" i="22"/>
  <c r="Z111" i="22" s="1"/>
  <c r="AC110" i="22" s="1"/>
  <c r="Y103" i="22"/>
  <c r="Z103" i="22" s="1"/>
  <c r="AC102" i="22" s="1"/>
  <c r="Y95" i="22"/>
  <c r="Z95" i="22" s="1"/>
  <c r="AC94" i="22" s="1"/>
  <c r="Y87" i="22"/>
  <c r="Y79" i="22"/>
  <c r="Z79" i="22" s="1"/>
  <c r="AC78" i="22" s="1"/>
  <c r="Y71" i="22"/>
  <c r="Z71" i="22" s="1"/>
  <c r="AC70" i="22" s="1"/>
  <c r="Y63" i="22"/>
  <c r="Z63" i="22" s="1"/>
  <c r="AC62" i="22" s="1"/>
  <c r="Y55" i="22"/>
  <c r="V136" i="22"/>
  <c r="Y134" i="22"/>
  <c r="Z134" i="22" s="1"/>
  <c r="AC133" i="22" s="1"/>
  <c r="Y126" i="22"/>
  <c r="Z126" i="22" s="1"/>
  <c r="AC125" i="22" s="1"/>
  <c r="Y118" i="22"/>
  <c r="Z118" i="22" s="1"/>
  <c r="AC117" i="22" s="1"/>
  <c r="Y110" i="22"/>
  <c r="Z110" i="22" s="1"/>
  <c r="AC109" i="22" s="1"/>
  <c r="Y102" i="22"/>
  <c r="Z102" i="22" s="1"/>
  <c r="AC101" i="22" s="1"/>
  <c r="Y94" i="22"/>
  <c r="Z94" i="22" s="1"/>
  <c r="AC93" i="22" s="1"/>
  <c r="Y133" i="22"/>
  <c r="Z133" i="22" s="1"/>
  <c r="AC132" i="22" s="1"/>
  <c r="Y125" i="22"/>
  <c r="Z125" i="22" s="1"/>
  <c r="AC124" i="22" s="1"/>
  <c r="Y117" i="22"/>
  <c r="Z117" i="22" s="1"/>
  <c r="AC116" i="22" s="1"/>
  <c r="Y109" i="22"/>
  <c r="Z109" i="22" s="1"/>
  <c r="AC108" i="22" s="1"/>
  <c r="Y101" i="22"/>
  <c r="Z101" i="22" s="1"/>
  <c r="AC100" i="22" s="1"/>
  <c r="Y93" i="22"/>
  <c r="Z93" i="22" s="1"/>
  <c r="AC92" i="22" s="1"/>
  <c r="Y85" i="22"/>
  <c r="Z85" i="22" s="1"/>
  <c r="AC84" i="22" s="1"/>
  <c r="Y77" i="22"/>
  <c r="Z77" i="22" s="1"/>
  <c r="AC76" i="22" s="1"/>
  <c r="Y69" i="22"/>
  <c r="Z69" i="22" s="1"/>
  <c r="AC68" i="22" s="1"/>
  <c r="Y61" i="22"/>
  <c r="Z61" i="22" s="1"/>
  <c r="AC60" i="22" s="1"/>
  <c r="AA116" i="22" l="1"/>
  <c r="AA114" i="22"/>
  <c r="AA49" i="22"/>
  <c r="AA50" i="22"/>
  <c r="W60" i="22"/>
  <c r="W84" i="22"/>
  <c r="AA90" i="22"/>
  <c r="AA41" i="22"/>
  <c r="AA59" i="22"/>
  <c r="W21" i="22"/>
  <c r="AA92" i="22"/>
  <c r="AA124" i="22"/>
  <c r="AA98" i="22"/>
  <c r="AA26" i="22"/>
  <c r="AA11" i="22"/>
  <c r="AA97" i="22"/>
  <c r="AA132" i="22"/>
  <c r="AA42" i="22"/>
  <c r="AA19" i="22"/>
  <c r="AA12" i="22"/>
  <c r="AA108" i="22"/>
  <c r="W108" i="22"/>
  <c r="AA109" i="22"/>
  <c r="AA101" i="22"/>
  <c r="AA52" i="22"/>
  <c r="AA100" i="22"/>
  <c r="W100" i="22"/>
  <c r="AA66" i="22"/>
  <c r="AA121" i="22"/>
  <c r="AA107" i="22"/>
  <c r="W68" i="22"/>
  <c r="AA122" i="22"/>
  <c r="AA82" i="22"/>
  <c r="W62" i="22"/>
  <c r="AA62" i="22"/>
  <c r="Z113" i="22"/>
  <c r="AC112" i="22" s="1"/>
  <c r="AA113" i="22"/>
  <c r="W17" i="22"/>
  <c r="AA17" i="22"/>
  <c r="AA14" i="22"/>
  <c r="W14" i="22"/>
  <c r="AA85" i="22"/>
  <c r="W38" i="22"/>
  <c r="AA38" i="22"/>
  <c r="AA37" i="22"/>
  <c r="W37" i="22"/>
  <c r="W78" i="22"/>
  <c r="AA78" i="22"/>
  <c r="AA102" i="22"/>
  <c r="AA58" i="22"/>
  <c r="W58" i="22"/>
  <c r="W9" i="22"/>
  <c r="AA9" i="22"/>
  <c r="AA127" i="22"/>
  <c r="W48" i="22"/>
  <c r="AA48" i="22"/>
  <c r="W18" i="22"/>
  <c r="AA18" i="22"/>
  <c r="AA15" i="22"/>
  <c r="W15" i="22"/>
  <c r="AA7" i="22"/>
  <c r="W7" i="22"/>
  <c r="AA71" i="22"/>
  <c r="W8" i="22"/>
  <c r="AA8" i="22"/>
  <c r="AA81" i="22"/>
  <c r="Z81" i="22"/>
  <c r="AC80" i="22" s="1"/>
  <c r="AA104" i="22"/>
  <c r="AA134" i="22"/>
  <c r="AA103" i="22"/>
  <c r="AA120" i="22"/>
  <c r="W4" i="22"/>
  <c r="AA4" i="22"/>
  <c r="AA89" i="22"/>
  <c r="W46" i="22"/>
  <c r="AA46" i="22"/>
  <c r="W57" i="22"/>
  <c r="AA57" i="22"/>
  <c r="Z55" i="22"/>
  <c r="AC54" i="22" s="1"/>
  <c r="AA55" i="22"/>
  <c r="W30" i="22"/>
  <c r="AA30" i="22"/>
  <c r="Z87" i="22"/>
  <c r="AC86" i="22" s="1"/>
  <c r="AA87" i="22"/>
  <c r="AA64" i="22"/>
  <c r="Z64" i="22"/>
  <c r="AC63" i="22" s="1"/>
  <c r="AA73" i="22"/>
  <c r="Z73" i="22"/>
  <c r="AC72" i="22" s="1"/>
  <c r="AA99" i="22"/>
  <c r="AA129" i="22"/>
  <c r="AA93" i="22"/>
  <c r="AA115" i="22"/>
  <c r="AA125" i="22"/>
  <c r="AA74" i="22"/>
  <c r="W16" i="22"/>
  <c r="AA16" i="22"/>
  <c r="AA128" i="22"/>
  <c r="AA94" i="22"/>
  <c r="AA20" i="22"/>
  <c r="AA69" i="22"/>
  <c r="AA54" i="22"/>
  <c r="AA61" i="22"/>
  <c r="AA29" i="22"/>
  <c r="W29" i="22"/>
  <c r="W23" i="22"/>
  <c r="AA23" i="22"/>
  <c r="AA91" i="22"/>
  <c r="W91" i="22"/>
  <c r="AA72" i="22"/>
  <c r="Z72" i="22"/>
  <c r="AC71" i="22" s="1"/>
  <c r="AA135" i="22"/>
  <c r="AA65" i="22"/>
  <c r="Z65" i="22"/>
  <c r="AC64" i="22" s="1"/>
  <c r="AA117" i="22"/>
  <c r="W39" i="22"/>
  <c r="AA39" i="22"/>
  <c r="AA56" i="22"/>
  <c r="AA83" i="22"/>
  <c r="W83" i="22"/>
  <c r="AA36" i="22"/>
  <c r="W36" i="22"/>
  <c r="AA105" i="22"/>
  <c r="AA88" i="22"/>
  <c r="AA110" i="22"/>
  <c r="W40" i="22"/>
  <c r="AA40" i="22"/>
  <c r="AA6" i="22"/>
  <c r="W6" i="22"/>
  <c r="W47" i="22"/>
  <c r="AA47" i="22"/>
  <c r="W25" i="22"/>
  <c r="AA25" i="22"/>
  <c r="AA28" i="22"/>
  <c r="W28" i="22"/>
  <c r="AA80" i="22"/>
  <c r="Z80" i="22"/>
  <c r="AC79" i="22" s="1"/>
  <c r="AA131" i="22"/>
  <c r="AA130" i="22"/>
  <c r="AA96" i="22"/>
  <c r="AA119" i="22"/>
  <c r="AA118" i="22"/>
  <c r="AA67" i="22"/>
  <c r="W67" i="22"/>
  <c r="W31" i="22"/>
  <c r="AA31" i="22"/>
  <c r="W70" i="22"/>
  <c r="AA70" i="22"/>
  <c r="AA45" i="22"/>
  <c r="W45" i="22"/>
  <c r="AA136" i="22"/>
  <c r="W136" i="22"/>
  <c r="AA126" i="22"/>
  <c r="AA112" i="22"/>
  <c r="AA111" i="22"/>
  <c r="AA106" i="22"/>
  <c r="AA86" i="22"/>
  <c r="W86" i="22"/>
  <c r="AA77" i="22"/>
  <c r="W24" i="22"/>
  <c r="AA24" i="22"/>
  <c r="W32" i="22"/>
  <c r="AA32" i="22"/>
  <c r="AA95" i="22"/>
  <c r="W10" i="22"/>
  <c r="AA10" i="22"/>
  <c r="AA133" i="22"/>
  <c r="AA34" i="22"/>
  <c r="AA63" i="22"/>
  <c r="AA79" i="22"/>
  <c r="T136" i="21" l="1"/>
  <c r="U136" i="21" s="1"/>
  <c r="V136" i="21" s="1"/>
  <c r="W136" i="21" s="1"/>
  <c r="T135" i="21"/>
  <c r="U135" i="21" s="1"/>
  <c r="Y135" i="21" s="1"/>
  <c r="Z135" i="21" s="1"/>
  <c r="AC134" i="21" s="1"/>
  <c r="T134" i="21"/>
  <c r="U134" i="21" s="1"/>
  <c r="Y134" i="21" s="1"/>
  <c r="Z134" i="21" s="1"/>
  <c r="AC133" i="21" s="1"/>
  <c r="T133" i="21"/>
  <c r="U133" i="21" s="1"/>
  <c r="Y133" i="21" s="1"/>
  <c r="Z133" i="21" s="1"/>
  <c r="AC132" i="21" s="1"/>
  <c r="T132" i="21"/>
  <c r="U132" i="21" s="1"/>
  <c r="Y132" i="21" s="1"/>
  <c r="Z132" i="21" s="1"/>
  <c r="AC131" i="21" s="1"/>
  <c r="T131" i="21"/>
  <c r="U131" i="21" s="1"/>
  <c r="V131" i="21" s="1"/>
  <c r="W131" i="21" s="1"/>
  <c r="T130" i="21"/>
  <c r="U130" i="21" s="1"/>
  <c r="V130" i="21" s="1"/>
  <c r="W130" i="21" s="1"/>
  <c r="T129" i="21"/>
  <c r="U129" i="21" s="1"/>
  <c r="T128" i="21"/>
  <c r="U128" i="21" s="1"/>
  <c r="T127" i="21"/>
  <c r="U127" i="21" s="1"/>
  <c r="Y127" i="21" s="1"/>
  <c r="Z127" i="21" s="1"/>
  <c r="AC126" i="21" s="1"/>
  <c r="T126" i="21"/>
  <c r="U126" i="21" s="1"/>
  <c r="T125" i="21"/>
  <c r="U125" i="21" s="1"/>
  <c r="Y125" i="21" s="1"/>
  <c r="Z125" i="21" s="1"/>
  <c r="AC124" i="21" s="1"/>
  <c r="T124" i="21"/>
  <c r="U124" i="21" s="1"/>
  <c r="V124" i="21" s="1"/>
  <c r="T123" i="21"/>
  <c r="U123" i="21" s="1"/>
  <c r="Y123" i="21" s="1"/>
  <c r="Z123" i="21" s="1"/>
  <c r="AC122" i="21" s="1"/>
  <c r="T122" i="21"/>
  <c r="U122" i="21" s="1"/>
  <c r="Y122" i="21" s="1"/>
  <c r="Z122" i="21" s="1"/>
  <c r="AC121" i="21" s="1"/>
  <c r="T121" i="21"/>
  <c r="U121" i="21" s="1"/>
  <c r="T120" i="21"/>
  <c r="U120" i="21" s="1"/>
  <c r="T119" i="21"/>
  <c r="U119" i="21" s="1"/>
  <c r="Y119" i="21" s="1"/>
  <c r="Z119" i="21" s="1"/>
  <c r="AC118" i="21" s="1"/>
  <c r="T118" i="21"/>
  <c r="U118" i="21" s="1"/>
  <c r="Y118" i="21" s="1"/>
  <c r="Z118" i="21" s="1"/>
  <c r="AC117" i="21" s="1"/>
  <c r="T117" i="21"/>
  <c r="U117" i="21" s="1"/>
  <c r="Y117" i="21" s="1"/>
  <c r="Z117" i="21" s="1"/>
  <c r="AC116" i="21" s="1"/>
  <c r="T116" i="21"/>
  <c r="U116" i="21" s="1"/>
  <c r="Y116" i="21" s="1"/>
  <c r="Z116" i="21" s="1"/>
  <c r="AC115" i="21" s="1"/>
  <c r="T115" i="21"/>
  <c r="U115" i="21" s="1"/>
  <c r="Y115" i="21" s="1"/>
  <c r="Z115" i="21" s="1"/>
  <c r="AC114" i="21" s="1"/>
  <c r="T114" i="21"/>
  <c r="U114" i="21" s="1"/>
  <c r="Y114" i="21" s="1"/>
  <c r="Z114" i="21" s="1"/>
  <c r="AC113" i="21" s="1"/>
  <c r="T113" i="21"/>
  <c r="U113" i="21" s="1"/>
  <c r="T112" i="21"/>
  <c r="U112" i="21" s="1"/>
  <c r="T111" i="21"/>
  <c r="U111" i="21" s="1"/>
  <c r="V110" i="21"/>
  <c r="T110" i="21"/>
  <c r="U110" i="21" s="1"/>
  <c r="Y110" i="21" s="1"/>
  <c r="Z110" i="21" s="1"/>
  <c r="AC109" i="21" s="1"/>
  <c r="T109" i="21"/>
  <c r="U109" i="21" s="1"/>
  <c r="Y109" i="21" s="1"/>
  <c r="Z109" i="21" s="1"/>
  <c r="AC108" i="21" s="1"/>
  <c r="T108" i="21"/>
  <c r="U108" i="21" s="1"/>
  <c r="Y108" i="21" s="1"/>
  <c r="Z108" i="21" s="1"/>
  <c r="AC107" i="21" s="1"/>
  <c r="T107" i="21"/>
  <c r="U107" i="21" s="1"/>
  <c r="Y107" i="21" s="1"/>
  <c r="Z107" i="21" s="1"/>
  <c r="AC106" i="21" s="1"/>
  <c r="T106" i="21"/>
  <c r="U106" i="21" s="1"/>
  <c r="T105" i="21"/>
  <c r="U105" i="21" s="1"/>
  <c r="T104" i="21"/>
  <c r="U104" i="21" s="1"/>
  <c r="V104" i="21" s="1"/>
  <c r="W104" i="21" s="1"/>
  <c r="T103" i="21"/>
  <c r="U103" i="21" s="1"/>
  <c r="Y103" i="21" s="1"/>
  <c r="Z103" i="21" s="1"/>
  <c r="AC102" i="21" s="1"/>
  <c r="T102" i="21"/>
  <c r="U102" i="21" s="1"/>
  <c r="T101" i="21"/>
  <c r="U101" i="21" s="1"/>
  <c r="Y101" i="21" s="1"/>
  <c r="Z101" i="21" s="1"/>
  <c r="AC100" i="21" s="1"/>
  <c r="T100" i="21"/>
  <c r="U100" i="21" s="1"/>
  <c r="Y100" i="21" s="1"/>
  <c r="Z100" i="21" s="1"/>
  <c r="AC99" i="21" s="1"/>
  <c r="T99" i="21"/>
  <c r="U99" i="21" s="1"/>
  <c r="V99" i="21" s="1"/>
  <c r="T98" i="21"/>
  <c r="U98" i="21" s="1"/>
  <c r="V98" i="21" s="1"/>
  <c r="W98" i="21" s="1"/>
  <c r="T97" i="21"/>
  <c r="U97" i="21" s="1"/>
  <c r="T96" i="21"/>
  <c r="U96" i="21" s="1"/>
  <c r="T95" i="21"/>
  <c r="U95" i="21" s="1"/>
  <c r="T94" i="21"/>
  <c r="U94" i="21" s="1"/>
  <c r="Y94" i="21" s="1"/>
  <c r="Z94" i="21" s="1"/>
  <c r="AC93" i="21" s="1"/>
  <c r="T93" i="21"/>
  <c r="U93" i="21" s="1"/>
  <c r="Y93" i="21" s="1"/>
  <c r="Z93" i="21" s="1"/>
  <c r="AC92" i="21" s="1"/>
  <c r="T92" i="21"/>
  <c r="U92" i="21" s="1"/>
  <c r="T91" i="21"/>
  <c r="U91" i="21" s="1"/>
  <c r="Y91" i="21" s="1"/>
  <c r="Z91" i="21" s="1"/>
  <c r="AC90" i="21" s="1"/>
  <c r="T90" i="21"/>
  <c r="U90" i="21" s="1"/>
  <c r="V90" i="21" s="1"/>
  <c r="T89" i="21"/>
  <c r="U89" i="21" s="1"/>
  <c r="T88" i="21"/>
  <c r="U88" i="21" s="1"/>
  <c r="T87" i="21"/>
  <c r="U87" i="21" s="1"/>
  <c r="V87" i="21" s="1"/>
  <c r="W87" i="21" s="1"/>
  <c r="T86" i="21"/>
  <c r="U86" i="21" s="1"/>
  <c r="V86" i="21" s="1"/>
  <c r="T85" i="21"/>
  <c r="U85" i="21" s="1"/>
  <c r="T84" i="21"/>
  <c r="U84" i="21" s="1"/>
  <c r="T83" i="21"/>
  <c r="U83" i="21" s="1"/>
  <c r="Y83" i="21" s="1"/>
  <c r="Z83" i="21" s="1"/>
  <c r="AC82" i="21" s="1"/>
  <c r="T82" i="21"/>
  <c r="U82" i="21" s="1"/>
  <c r="V82" i="21" s="1"/>
  <c r="T81" i="21"/>
  <c r="U81" i="21" s="1"/>
  <c r="T80" i="21"/>
  <c r="U80" i="21" s="1"/>
  <c r="Y80" i="21" s="1"/>
  <c r="Z80" i="21" s="1"/>
  <c r="AC79" i="21" s="1"/>
  <c r="T79" i="21"/>
  <c r="U79" i="21" s="1"/>
  <c r="V79" i="21" s="1"/>
  <c r="W79" i="21" s="1"/>
  <c r="T78" i="21"/>
  <c r="U78" i="21" s="1"/>
  <c r="T77" i="21"/>
  <c r="U77" i="21" s="1"/>
  <c r="T76" i="21"/>
  <c r="U76" i="21" s="1"/>
  <c r="T75" i="21"/>
  <c r="U75" i="21" s="1"/>
  <c r="Y75" i="21" s="1"/>
  <c r="Z75" i="21" s="1"/>
  <c r="AC74" i="21" s="1"/>
  <c r="T74" i="21"/>
  <c r="U74" i="21" s="1"/>
  <c r="V74" i="21" s="1"/>
  <c r="T73" i="21"/>
  <c r="U73" i="21" s="1"/>
  <c r="V73" i="21" s="1"/>
  <c r="T72" i="21"/>
  <c r="U72" i="21" s="1"/>
  <c r="T71" i="21"/>
  <c r="U71" i="21" s="1"/>
  <c r="Y71" i="21" s="1"/>
  <c r="Z71" i="21" s="1"/>
  <c r="AC70" i="21" s="1"/>
  <c r="T70" i="21"/>
  <c r="U70" i="21" s="1"/>
  <c r="T69" i="21"/>
  <c r="U69" i="21" s="1"/>
  <c r="T68" i="21"/>
  <c r="U68" i="21" s="1"/>
  <c r="T67" i="21"/>
  <c r="U67" i="21" s="1"/>
  <c r="Y67" i="21" s="1"/>
  <c r="Z67" i="21" s="1"/>
  <c r="AC66" i="21" s="1"/>
  <c r="T66" i="21"/>
  <c r="U66" i="21" s="1"/>
  <c r="V66" i="21" s="1"/>
  <c r="T65" i="21"/>
  <c r="U65" i="21" s="1"/>
  <c r="V65" i="21" s="1"/>
  <c r="T64" i="21"/>
  <c r="U64" i="21" s="1"/>
  <c r="Y64" i="21" s="1"/>
  <c r="Z64" i="21" s="1"/>
  <c r="AC63" i="21" s="1"/>
  <c r="T63" i="21"/>
  <c r="U63" i="21" s="1"/>
  <c r="Y63" i="21" s="1"/>
  <c r="Z63" i="21" s="1"/>
  <c r="AC62" i="21" s="1"/>
  <c r="T62" i="21"/>
  <c r="U62" i="21" s="1"/>
  <c r="T61" i="21"/>
  <c r="U61" i="21" s="1"/>
  <c r="T60" i="21"/>
  <c r="U60" i="21" s="1"/>
  <c r="T59" i="21"/>
  <c r="U59" i="21" s="1"/>
  <c r="Y59" i="21" s="1"/>
  <c r="Z59" i="21" s="1"/>
  <c r="AC58" i="21" s="1"/>
  <c r="T58" i="21"/>
  <c r="U58" i="21" s="1"/>
  <c r="V58" i="21" s="1"/>
  <c r="T57" i="21"/>
  <c r="U57" i="21" s="1"/>
  <c r="V57" i="21" s="1"/>
  <c r="T56" i="21"/>
  <c r="U56" i="21" s="1"/>
  <c r="T55" i="21"/>
  <c r="U55" i="21" s="1"/>
  <c r="Y55" i="21" s="1"/>
  <c r="Z55" i="21" s="1"/>
  <c r="AC54" i="21" s="1"/>
  <c r="T54" i="21"/>
  <c r="U54" i="21" s="1"/>
  <c r="T53" i="21"/>
  <c r="U53" i="21" s="1"/>
  <c r="T52" i="21"/>
  <c r="U52" i="21" s="1"/>
  <c r="T51" i="21"/>
  <c r="U51" i="21" s="1"/>
  <c r="Y51" i="21" s="1"/>
  <c r="Z51" i="21" s="1"/>
  <c r="AC50" i="21" s="1"/>
  <c r="T50" i="21"/>
  <c r="U50" i="21" s="1"/>
  <c r="T49" i="21"/>
  <c r="U49" i="21" s="1"/>
  <c r="T48" i="21"/>
  <c r="U48" i="21" s="1"/>
  <c r="T47" i="21"/>
  <c r="U47" i="21" s="1"/>
  <c r="T46" i="21"/>
  <c r="U46" i="21" s="1"/>
  <c r="T45" i="21"/>
  <c r="U45" i="21" s="1"/>
  <c r="T44" i="21"/>
  <c r="U44" i="21" s="1"/>
  <c r="V44" i="21" s="1"/>
  <c r="T43" i="21"/>
  <c r="U43" i="21" s="1"/>
  <c r="V43" i="21" s="1"/>
  <c r="T42" i="21"/>
  <c r="U42" i="21" s="1"/>
  <c r="Y42" i="21" s="1"/>
  <c r="T41" i="21"/>
  <c r="U41" i="21" s="1"/>
  <c r="T40" i="21"/>
  <c r="U40" i="21" s="1"/>
  <c r="T39" i="21"/>
  <c r="U39" i="21" s="1"/>
  <c r="T38" i="21"/>
  <c r="U38" i="21" s="1"/>
  <c r="Y38" i="21" s="1"/>
  <c r="Z38" i="21" s="1"/>
  <c r="AC37" i="21" s="1"/>
  <c r="T37" i="21"/>
  <c r="U37" i="21" s="1"/>
  <c r="T36" i="21"/>
  <c r="U36" i="21" s="1"/>
  <c r="V36" i="21" s="1"/>
  <c r="T35" i="21"/>
  <c r="U35" i="21" s="1"/>
  <c r="V35" i="21" s="1"/>
  <c r="T34" i="21"/>
  <c r="U34" i="21" s="1"/>
  <c r="Y34" i="21" s="1"/>
  <c r="T33" i="21"/>
  <c r="U33" i="21" s="1"/>
  <c r="T32" i="21"/>
  <c r="U32" i="21" s="1"/>
  <c r="T31" i="21"/>
  <c r="U31" i="21" s="1"/>
  <c r="T30" i="21"/>
  <c r="U30" i="21" s="1"/>
  <c r="Y30" i="21" s="1"/>
  <c r="Z30" i="21" s="1"/>
  <c r="AC29" i="21" s="1"/>
  <c r="T29" i="21"/>
  <c r="U29" i="21" s="1"/>
  <c r="T28" i="21"/>
  <c r="U28" i="21" s="1"/>
  <c r="V28" i="21" s="1"/>
  <c r="T27" i="21"/>
  <c r="U27" i="21" s="1"/>
  <c r="V27" i="21" s="1"/>
  <c r="E27" i="21"/>
  <c r="T26" i="21"/>
  <c r="U26" i="21" s="1"/>
  <c r="T25" i="21"/>
  <c r="U25" i="21" s="1"/>
  <c r="T24" i="21"/>
  <c r="U24" i="21" s="1"/>
  <c r="T23" i="21"/>
  <c r="U23" i="21" s="1"/>
  <c r="Y23" i="21" s="1"/>
  <c r="Z23" i="21" s="1"/>
  <c r="AC22" i="21" s="1"/>
  <c r="T22" i="21"/>
  <c r="U22" i="21" s="1"/>
  <c r="Y22" i="21" s="1"/>
  <c r="Z22" i="21" s="1"/>
  <c r="AC21" i="21" s="1"/>
  <c r="E22" i="21"/>
  <c r="T21" i="21"/>
  <c r="U21" i="21" s="1"/>
  <c r="V21" i="21" s="1"/>
  <c r="T20" i="21"/>
  <c r="U20" i="21" s="1"/>
  <c r="Y20" i="21" s="1"/>
  <c r="T19" i="21"/>
  <c r="U19" i="21" s="1"/>
  <c r="T18" i="21"/>
  <c r="U18" i="21" s="1"/>
  <c r="T17" i="21"/>
  <c r="U17" i="21" s="1"/>
  <c r="T16" i="21"/>
  <c r="U16" i="21" s="1"/>
  <c r="Y16" i="21" s="1"/>
  <c r="Z16" i="21" s="1"/>
  <c r="AC15" i="21" s="1"/>
  <c r="T15" i="21"/>
  <c r="U15" i="21" s="1"/>
  <c r="Y15" i="21" s="1"/>
  <c r="Z15" i="21" s="1"/>
  <c r="AC14" i="21" s="1"/>
  <c r="T14" i="21"/>
  <c r="U14" i="21" s="1"/>
  <c r="V14" i="21" s="1"/>
  <c r="W14" i="21" s="1"/>
  <c r="T13" i="21"/>
  <c r="U13" i="21" s="1"/>
  <c r="V13" i="21" s="1"/>
  <c r="T12" i="21"/>
  <c r="U12" i="21" s="1"/>
  <c r="Y12" i="21" s="1"/>
  <c r="Z12" i="21" s="1"/>
  <c r="AC11" i="21" s="1"/>
  <c r="T11" i="21"/>
  <c r="U11" i="21" s="1"/>
  <c r="T10" i="21"/>
  <c r="U10" i="21" s="1"/>
  <c r="T9" i="21"/>
  <c r="U9" i="21" s="1"/>
  <c r="T8" i="21"/>
  <c r="U8" i="21" s="1"/>
  <c r="Y8" i="21" s="1"/>
  <c r="Z8" i="21" s="1"/>
  <c r="AC7" i="21" s="1"/>
  <c r="T7" i="21"/>
  <c r="U7" i="21" s="1"/>
  <c r="Y7" i="21" s="1"/>
  <c r="Z7" i="21" s="1"/>
  <c r="AC6" i="21" s="1"/>
  <c r="T6" i="21"/>
  <c r="U6" i="21" s="1"/>
  <c r="V6" i="21" s="1"/>
  <c r="T5" i="21"/>
  <c r="U5" i="21" s="1"/>
  <c r="V5" i="21" s="1"/>
  <c r="T4" i="21"/>
  <c r="U4" i="21" s="1"/>
  <c r="AB4" i="20" a="1"/>
  <c r="AB4" i="20" s="1"/>
  <c r="X5" i="20"/>
  <c r="X6" i="20"/>
  <c r="X7" i="20"/>
  <c r="X8" i="20"/>
  <c r="X9" i="20"/>
  <c r="X10" i="20"/>
  <c r="X11" i="20"/>
  <c r="X12" i="20"/>
  <c r="X13" i="20"/>
  <c r="X14" i="20"/>
  <c r="X15" i="20"/>
  <c r="X16" i="20"/>
  <c r="X17" i="20"/>
  <c r="X18" i="20"/>
  <c r="X19" i="20"/>
  <c r="X20" i="20"/>
  <c r="X21" i="20"/>
  <c r="X22" i="20"/>
  <c r="X23" i="20"/>
  <c r="X24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X37" i="20"/>
  <c r="X38" i="20"/>
  <c r="X39" i="20"/>
  <c r="X40" i="20"/>
  <c r="X41" i="20"/>
  <c r="X42" i="20"/>
  <c r="X43" i="20"/>
  <c r="X44" i="20"/>
  <c r="X45" i="20"/>
  <c r="X46" i="20"/>
  <c r="X47" i="20"/>
  <c r="X48" i="20"/>
  <c r="X49" i="20"/>
  <c r="X50" i="20"/>
  <c r="X51" i="20"/>
  <c r="X52" i="20"/>
  <c r="X53" i="20"/>
  <c r="X54" i="20"/>
  <c r="X55" i="20"/>
  <c r="X56" i="20"/>
  <c r="X57" i="20"/>
  <c r="X58" i="20"/>
  <c r="X59" i="20"/>
  <c r="X60" i="20"/>
  <c r="X61" i="20"/>
  <c r="X62" i="20"/>
  <c r="X63" i="20"/>
  <c r="X64" i="20"/>
  <c r="X65" i="20"/>
  <c r="X66" i="20"/>
  <c r="X67" i="20"/>
  <c r="X68" i="20"/>
  <c r="X69" i="20"/>
  <c r="X70" i="20"/>
  <c r="X71" i="20"/>
  <c r="X72" i="20"/>
  <c r="X73" i="20"/>
  <c r="X74" i="20"/>
  <c r="X75" i="20"/>
  <c r="X76" i="20"/>
  <c r="X77" i="20"/>
  <c r="X78" i="20"/>
  <c r="X79" i="20"/>
  <c r="X80" i="20"/>
  <c r="X81" i="20"/>
  <c r="X82" i="20"/>
  <c r="X83" i="20"/>
  <c r="X84" i="20"/>
  <c r="X85" i="20"/>
  <c r="X86" i="20"/>
  <c r="X87" i="20"/>
  <c r="X88" i="20"/>
  <c r="X89" i="20"/>
  <c r="X90" i="20"/>
  <c r="X91" i="20"/>
  <c r="X92" i="20"/>
  <c r="X93" i="20"/>
  <c r="X94" i="20"/>
  <c r="X95" i="20"/>
  <c r="X96" i="20"/>
  <c r="X97" i="20"/>
  <c r="X98" i="20"/>
  <c r="X99" i="20"/>
  <c r="X100" i="20"/>
  <c r="X101" i="20"/>
  <c r="X102" i="20"/>
  <c r="X103" i="20"/>
  <c r="X104" i="20"/>
  <c r="X105" i="20"/>
  <c r="X106" i="20"/>
  <c r="X107" i="20"/>
  <c r="X108" i="20"/>
  <c r="X109" i="20"/>
  <c r="X110" i="20"/>
  <c r="X111" i="20"/>
  <c r="X112" i="20"/>
  <c r="X113" i="20"/>
  <c r="X114" i="20"/>
  <c r="X115" i="20"/>
  <c r="X116" i="20"/>
  <c r="X117" i="20"/>
  <c r="X118" i="20"/>
  <c r="X119" i="20"/>
  <c r="X120" i="20"/>
  <c r="X121" i="20"/>
  <c r="X122" i="20"/>
  <c r="X123" i="20"/>
  <c r="X124" i="20"/>
  <c r="X125" i="20"/>
  <c r="X126" i="20"/>
  <c r="X127" i="20"/>
  <c r="X128" i="20"/>
  <c r="X129" i="20"/>
  <c r="X130" i="20"/>
  <c r="X131" i="20"/>
  <c r="X132" i="20"/>
  <c r="X133" i="20"/>
  <c r="X134" i="20"/>
  <c r="X135" i="20"/>
  <c r="X136" i="20"/>
  <c r="X137" i="20"/>
  <c r="X138" i="20"/>
  <c r="X139" i="20"/>
  <c r="X140" i="20"/>
  <c r="X141" i="20"/>
  <c r="X142" i="20"/>
  <c r="X143" i="20"/>
  <c r="X144" i="20"/>
  <c r="X145" i="20"/>
  <c r="X146" i="20"/>
  <c r="X147" i="20"/>
  <c r="X148" i="20"/>
  <c r="X149" i="20"/>
  <c r="X150" i="20"/>
  <c r="X151" i="20"/>
  <c r="X152" i="20"/>
  <c r="X153" i="20"/>
  <c r="X154" i="20"/>
  <c r="X155" i="20"/>
  <c r="X156" i="20"/>
  <c r="X157" i="20"/>
  <c r="X158" i="20"/>
  <c r="X159" i="20"/>
  <c r="X160" i="20"/>
  <c r="X161" i="20"/>
  <c r="X162" i="20"/>
  <c r="X163" i="20"/>
  <c r="X4" i="20"/>
  <c r="Y87" i="21" l="1"/>
  <c r="Z87" i="21" s="1"/>
  <c r="AC86" i="21" s="1"/>
  <c r="Y96" i="21"/>
  <c r="Z96" i="21" s="1"/>
  <c r="AC95" i="21" s="1"/>
  <c r="V96" i="21"/>
  <c r="W96" i="21" s="1"/>
  <c r="V116" i="21"/>
  <c r="AA116" i="21" s="1"/>
  <c r="Y79" i="21"/>
  <c r="Z79" i="21" s="1"/>
  <c r="AC78" i="21" s="1"/>
  <c r="Y131" i="21"/>
  <c r="Z131" i="21" s="1"/>
  <c r="AC130" i="21" s="1"/>
  <c r="V63" i="21"/>
  <c r="W63" i="21" s="1"/>
  <c r="V56" i="21"/>
  <c r="W56" i="21" s="1"/>
  <c r="Y56" i="21"/>
  <c r="Z56" i="21" s="1"/>
  <c r="AC55" i="21" s="1"/>
  <c r="Y46" i="21"/>
  <c r="Z46" i="21" s="1"/>
  <c r="AC45" i="21" s="1"/>
  <c r="V46" i="21"/>
  <c r="V72" i="21"/>
  <c r="W72" i="21" s="1"/>
  <c r="Y72" i="21"/>
  <c r="Z72" i="21" s="1"/>
  <c r="AC71" i="21" s="1"/>
  <c r="V88" i="21"/>
  <c r="W88" i="21" s="1"/>
  <c r="Y88" i="21"/>
  <c r="Z88" i="21" s="1"/>
  <c r="AC87" i="21" s="1"/>
  <c r="Y98" i="21"/>
  <c r="Z98" i="21" s="1"/>
  <c r="AC97" i="21" s="1"/>
  <c r="V132" i="21"/>
  <c r="AA132" i="21" s="1"/>
  <c r="Y130" i="21"/>
  <c r="Z130" i="21" s="1"/>
  <c r="AC129" i="21" s="1"/>
  <c r="V12" i="21"/>
  <c r="W12" i="21" s="1"/>
  <c r="Y27" i="21"/>
  <c r="Z27" i="21" s="1"/>
  <c r="AC26" i="21" s="1"/>
  <c r="AA110" i="21"/>
  <c r="V71" i="21"/>
  <c r="W71" i="21" s="1"/>
  <c r="V80" i="21"/>
  <c r="V83" i="21"/>
  <c r="W83" i="21" s="1"/>
  <c r="V94" i="21"/>
  <c r="Y99" i="21"/>
  <c r="Z99" i="21" s="1"/>
  <c r="AC98" i="21" s="1"/>
  <c r="V115" i="21"/>
  <c r="W115" i="21" s="1"/>
  <c r="V133" i="21"/>
  <c r="AA133" i="21" s="1"/>
  <c r="Y21" i="21"/>
  <c r="Z21" i="21" s="1"/>
  <c r="AC20" i="21" s="1"/>
  <c r="V34" i="21"/>
  <c r="W34" i="21" s="1"/>
  <c r="V55" i="21"/>
  <c r="W55" i="21" s="1"/>
  <c r="V64" i="21"/>
  <c r="V108" i="21"/>
  <c r="V117" i="21"/>
  <c r="AA117" i="21" s="1"/>
  <c r="Y124" i="21"/>
  <c r="Z124" i="21" s="1"/>
  <c r="AC123" i="21" s="1"/>
  <c r="V67" i="21"/>
  <c r="AA67" i="21" s="1"/>
  <c r="Y44" i="21"/>
  <c r="Z44" i="21" s="1"/>
  <c r="AC43" i="21" s="1"/>
  <c r="Y13" i="21"/>
  <c r="Z13" i="21" s="1"/>
  <c r="AC12" i="21" s="1"/>
  <c r="V30" i="21"/>
  <c r="AA30" i="21" s="1"/>
  <c r="Z34" i="21"/>
  <c r="AC33" i="21" s="1"/>
  <c r="V42" i="21"/>
  <c r="W42" i="21" s="1"/>
  <c r="V38" i="21"/>
  <c r="W38" i="21" s="1"/>
  <c r="V91" i="21"/>
  <c r="W91" i="21" s="1"/>
  <c r="V100" i="21"/>
  <c r="W100" i="21" s="1"/>
  <c r="V107" i="21"/>
  <c r="AA107" i="21" s="1"/>
  <c r="V109" i="21"/>
  <c r="W109" i="21" s="1"/>
  <c r="V114" i="21"/>
  <c r="W114" i="21" s="1"/>
  <c r="V118" i="21"/>
  <c r="AA118" i="21" s="1"/>
  <c r="V122" i="21"/>
  <c r="AA122" i="21" s="1"/>
  <c r="V135" i="21"/>
  <c r="W135" i="21" s="1"/>
  <c r="V20" i="21"/>
  <c r="W20" i="21" s="1"/>
  <c r="Y35" i="21"/>
  <c r="Z35" i="21" s="1"/>
  <c r="AC34" i="21" s="1"/>
  <c r="Y43" i="21"/>
  <c r="Z43" i="21" s="1"/>
  <c r="AC42" i="21" s="1"/>
  <c r="Y65" i="21"/>
  <c r="Z65" i="21" s="1"/>
  <c r="AC64" i="21" s="1"/>
  <c r="V75" i="21"/>
  <c r="W75" i="21" s="1"/>
  <c r="V59" i="21"/>
  <c r="AA59" i="21" s="1"/>
  <c r="V127" i="21"/>
  <c r="W127" i="21" s="1"/>
  <c r="V4" i="21"/>
  <c r="Y4" i="21"/>
  <c r="Z4" i="21" s="1"/>
  <c r="Y17" i="21"/>
  <c r="Z17" i="21" s="1"/>
  <c r="AC16" i="21" s="1"/>
  <c r="V17" i="21"/>
  <c r="Z20" i="21"/>
  <c r="AC19" i="21" s="1"/>
  <c r="Y33" i="21"/>
  <c r="Z33" i="21" s="1"/>
  <c r="AC32" i="21" s="1"/>
  <c r="V33" i="21"/>
  <c r="Y48" i="21"/>
  <c r="Z48" i="21" s="1"/>
  <c r="AC47" i="21" s="1"/>
  <c r="V48" i="21"/>
  <c r="V54" i="21"/>
  <c r="Y54" i="21"/>
  <c r="Z54" i="21" s="1"/>
  <c r="AC53" i="21" s="1"/>
  <c r="W65" i="21"/>
  <c r="Y77" i="21"/>
  <c r="Z77" i="21" s="1"/>
  <c r="AC76" i="21" s="1"/>
  <c r="V77" i="21"/>
  <c r="W99" i="21"/>
  <c r="W74" i="21"/>
  <c r="W124" i="21"/>
  <c r="Y84" i="21"/>
  <c r="Z84" i="21" s="1"/>
  <c r="AC83" i="21" s="1"/>
  <c r="V84" i="21"/>
  <c r="Y24" i="21"/>
  <c r="Z24" i="21" s="1"/>
  <c r="AC23" i="21" s="1"/>
  <c r="V24" i="21"/>
  <c r="Y18" i="21"/>
  <c r="Z18" i="21" s="1"/>
  <c r="AC17" i="21" s="1"/>
  <c r="V18" i="21"/>
  <c r="Y68" i="21"/>
  <c r="Z68" i="21" s="1"/>
  <c r="AC67" i="21" s="1"/>
  <c r="V68" i="21"/>
  <c r="V8" i="21"/>
  <c r="V22" i="21"/>
  <c r="W27" i="21"/>
  <c r="Y50" i="21"/>
  <c r="Z50" i="21" s="1"/>
  <c r="AC49" i="21" s="1"/>
  <c r="V50" i="21"/>
  <c r="W57" i="21"/>
  <c r="Y69" i="21"/>
  <c r="Z69" i="21" s="1"/>
  <c r="AC68" i="21" s="1"/>
  <c r="V69" i="21"/>
  <c r="V78" i="21"/>
  <c r="Y78" i="21"/>
  <c r="Z78" i="21" s="1"/>
  <c r="AC77" i="21" s="1"/>
  <c r="V97" i="21"/>
  <c r="Y97" i="21"/>
  <c r="Z97" i="21" s="1"/>
  <c r="AC96" i="21" s="1"/>
  <c r="W30" i="21"/>
  <c r="Y36" i="21"/>
  <c r="Z36" i="21" s="1"/>
  <c r="AC35" i="21" s="1"/>
  <c r="Y40" i="21"/>
  <c r="Z40" i="21" s="1"/>
  <c r="AC39" i="21" s="1"/>
  <c r="V40" i="21"/>
  <c r="Y57" i="21"/>
  <c r="Z57" i="21" s="1"/>
  <c r="AC56" i="21" s="1"/>
  <c r="Y60" i="21"/>
  <c r="Z60" i="21" s="1"/>
  <c r="AC59" i="21" s="1"/>
  <c r="V60" i="21"/>
  <c r="W66" i="21"/>
  <c r="Y85" i="21"/>
  <c r="Z85" i="21" s="1"/>
  <c r="AC84" i="21" s="1"/>
  <c r="V85" i="21"/>
  <c r="Y11" i="21"/>
  <c r="Z11" i="21" s="1"/>
  <c r="AC10" i="21" s="1"/>
  <c r="V11" i="21"/>
  <c r="V49" i="21"/>
  <c r="Y49" i="21"/>
  <c r="Z49" i="21" s="1"/>
  <c r="AC48" i="21" s="1"/>
  <c r="W90" i="21"/>
  <c r="Y25" i="21"/>
  <c r="Z25" i="21" s="1"/>
  <c r="AC24" i="21" s="1"/>
  <c r="V25" i="21"/>
  <c r="Z42" i="21"/>
  <c r="AC41" i="21" s="1"/>
  <c r="Y19" i="21"/>
  <c r="Z19" i="21" s="1"/>
  <c r="AC18" i="21" s="1"/>
  <c r="V19" i="21"/>
  <c r="Y37" i="21"/>
  <c r="Z37" i="21" s="1"/>
  <c r="AC36" i="21" s="1"/>
  <c r="V37" i="21"/>
  <c r="W43" i="21"/>
  <c r="Y61" i="21"/>
  <c r="Z61" i="21" s="1"/>
  <c r="AC60" i="21" s="1"/>
  <c r="V61" i="21"/>
  <c r="V70" i="21"/>
  <c r="Y70" i="21"/>
  <c r="Z70" i="21" s="1"/>
  <c r="AC69" i="21" s="1"/>
  <c r="V81" i="21"/>
  <c r="Y81" i="21"/>
  <c r="Z81" i="21" s="1"/>
  <c r="AC80" i="21" s="1"/>
  <c r="Y95" i="21"/>
  <c r="Z95" i="21" s="1"/>
  <c r="AC94" i="21" s="1"/>
  <c r="V95" i="21"/>
  <c r="Y126" i="21"/>
  <c r="Z126" i="21" s="1"/>
  <c r="AC125" i="21" s="1"/>
  <c r="V126" i="21"/>
  <c r="W36" i="21"/>
  <c r="Y5" i="21"/>
  <c r="Z5" i="21" s="1"/>
  <c r="AC4" i="21" s="1"/>
  <c r="Y26" i="21"/>
  <c r="Z26" i="21" s="1"/>
  <c r="AC25" i="21" s="1"/>
  <c r="V26" i="21"/>
  <c r="Y41" i="21"/>
  <c r="Z41" i="21" s="1"/>
  <c r="AC40" i="21" s="1"/>
  <c r="V41" i="21"/>
  <c r="Y92" i="21"/>
  <c r="Z92" i="21" s="1"/>
  <c r="AC91" i="21" s="1"/>
  <c r="V92" i="21"/>
  <c r="W5" i="21"/>
  <c r="Y31" i="21"/>
  <c r="Z31" i="21" s="1"/>
  <c r="AC30" i="21" s="1"/>
  <c r="V31" i="21"/>
  <c r="AA46" i="21"/>
  <c r="W46" i="21"/>
  <c r="W73" i="21"/>
  <c r="Y102" i="21"/>
  <c r="Z102" i="21" s="1"/>
  <c r="AC101" i="21" s="1"/>
  <c r="V102" i="21"/>
  <c r="W6" i="21"/>
  <c r="V15" i="21"/>
  <c r="Y45" i="21"/>
  <c r="Z45" i="21" s="1"/>
  <c r="AC44" i="21" s="1"/>
  <c r="V45" i="21"/>
  <c r="Y6" i="21"/>
  <c r="Z6" i="21" s="1"/>
  <c r="AC5" i="21" s="1"/>
  <c r="W13" i="21"/>
  <c r="Y39" i="21"/>
  <c r="Z39" i="21" s="1"/>
  <c r="AC38" i="21" s="1"/>
  <c r="V39" i="21"/>
  <c r="Y9" i="21"/>
  <c r="Z9" i="21" s="1"/>
  <c r="AC8" i="21" s="1"/>
  <c r="V9" i="21"/>
  <c r="V7" i="21"/>
  <c r="V16" i="21"/>
  <c r="W21" i="21"/>
  <c r="W28" i="21"/>
  <c r="Y52" i="21"/>
  <c r="Z52" i="21" s="1"/>
  <c r="AC51" i="21" s="1"/>
  <c r="V52" i="21"/>
  <c r="W58" i="21"/>
  <c r="Y10" i="21"/>
  <c r="Z10" i="21" s="1"/>
  <c r="AC9" i="21" s="1"/>
  <c r="V10" i="21"/>
  <c r="V23" i="21"/>
  <c r="Y28" i="21"/>
  <c r="Z28" i="21" s="1"/>
  <c r="AC27" i="21" s="1"/>
  <c r="Y32" i="21"/>
  <c r="Z32" i="21" s="1"/>
  <c r="AC31" i="21" s="1"/>
  <c r="V32" i="21"/>
  <c r="Y53" i="21"/>
  <c r="Z53" i="21" s="1"/>
  <c r="AC52" i="21" s="1"/>
  <c r="V53" i="21"/>
  <c r="V62" i="21"/>
  <c r="Y62" i="21"/>
  <c r="Z62" i="21" s="1"/>
  <c r="AC61" i="21" s="1"/>
  <c r="W82" i="21"/>
  <c r="Y14" i="21"/>
  <c r="Z14" i="21" s="1"/>
  <c r="AC13" i="21" s="1"/>
  <c r="Y29" i="21"/>
  <c r="Z29" i="21" s="1"/>
  <c r="AC28" i="21" s="1"/>
  <c r="V29" i="21"/>
  <c r="W35" i="21"/>
  <c r="W44" i="21"/>
  <c r="Y47" i="21"/>
  <c r="Z47" i="21" s="1"/>
  <c r="AC46" i="21" s="1"/>
  <c r="V47" i="21"/>
  <c r="Y73" i="21"/>
  <c r="Z73" i="21" s="1"/>
  <c r="AC72" i="21" s="1"/>
  <c r="Y76" i="21"/>
  <c r="Z76" i="21" s="1"/>
  <c r="AC75" i="21" s="1"/>
  <c r="V76" i="21"/>
  <c r="V89" i="21"/>
  <c r="Y89" i="21"/>
  <c r="Z89" i="21" s="1"/>
  <c r="AC88" i="21" s="1"/>
  <c r="Y58" i="21"/>
  <c r="Z58" i="21" s="1"/>
  <c r="AC57" i="21" s="1"/>
  <c r="Y66" i="21"/>
  <c r="Z66" i="21" s="1"/>
  <c r="AC65" i="21" s="1"/>
  <c r="Y74" i="21"/>
  <c r="Z74" i="21" s="1"/>
  <c r="AC73" i="21" s="1"/>
  <c r="Y82" i="21"/>
  <c r="Z82" i="21" s="1"/>
  <c r="AC81" i="21" s="1"/>
  <c r="AA87" i="21"/>
  <c r="Y90" i="21"/>
  <c r="Z90" i="21" s="1"/>
  <c r="AC89" i="21" s="1"/>
  <c r="V113" i="21"/>
  <c r="Y113" i="21"/>
  <c r="Z113" i="21" s="1"/>
  <c r="AC112" i="21" s="1"/>
  <c r="V121" i="21"/>
  <c r="Y121" i="21"/>
  <c r="Z121" i="21" s="1"/>
  <c r="AC120" i="21" s="1"/>
  <c r="AA108" i="21"/>
  <c r="W108" i="21"/>
  <c r="V128" i="21"/>
  <c r="Y128" i="21"/>
  <c r="Z128" i="21" s="1"/>
  <c r="AC127" i="21" s="1"/>
  <c r="V93" i="21"/>
  <c r="W110" i="21"/>
  <c r="V123" i="21"/>
  <c r="Y136" i="21"/>
  <c r="Z136" i="21" s="1"/>
  <c r="AC135" i="21" s="1"/>
  <c r="W86" i="21"/>
  <c r="V101" i="21"/>
  <c r="V51" i="21"/>
  <c r="Y86" i="21"/>
  <c r="Z86" i="21" s="1"/>
  <c r="AC85" i="21" s="1"/>
  <c r="Y104" i="21"/>
  <c r="Z104" i="21" s="1"/>
  <c r="AC103" i="21" s="1"/>
  <c r="V120" i="21"/>
  <c r="Y120" i="21"/>
  <c r="Z120" i="21" s="1"/>
  <c r="AC119" i="21" s="1"/>
  <c r="V125" i="21"/>
  <c r="AA130" i="21"/>
  <c r="V134" i="21"/>
  <c r="AA12" i="21"/>
  <c r="V112" i="21"/>
  <c r="Y112" i="21"/>
  <c r="Z112" i="21" s="1"/>
  <c r="AC111" i="21" s="1"/>
  <c r="AA83" i="21"/>
  <c r="AA91" i="21"/>
  <c r="AA100" i="21"/>
  <c r="Y106" i="21"/>
  <c r="Z106" i="21" s="1"/>
  <c r="AC105" i="21" s="1"/>
  <c r="V106" i="21"/>
  <c r="AA114" i="21"/>
  <c r="W117" i="21"/>
  <c r="Y129" i="21"/>
  <c r="Z129" i="21" s="1"/>
  <c r="AC128" i="21" s="1"/>
  <c r="V129" i="21"/>
  <c r="V103" i="21"/>
  <c r="W59" i="21"/>
  <c r="W67" i="21"/>
  <c r="AA96" i="21"/>
  <c r="V105" i="21"/>
  <c r="Y105" i="21"/>
  <c r="Z105" i="21" s="1"/>
  <c r="AC104" i="21" s="1"/>
  <c r="Y111" i="21"/>
  <c r="Z111" i="21" s="1"/>
  <c r="AC110" i="21" s="1"/>
  <c r="V111" i="21"/>
  <c r="V119" i="21"/>
  <c r="W133" i="21"/>
  <c r="AA135" i="21"/>
  <c r="X5" i="19"/>
  <c r="X6" i="19"/>
  <c r="X7" i="19"/>
  <c r="X8" i="19"/>
  <c r="X9" i="19"/>
  <c r="X10" i="19"/>
  <c r="X11" i="19"/>
  <c r="X12" i="19"/>
  <c r="X13" i="19"/>
  <c r="X14" i="19"/>
  <c r="X15" i="19"/>
  <c r="X16" i="19"/>
  <c r="X17" i="19"/>
  <c r="X18" i="19"/>
  <c r="X19" i="19"/>
  <c r="X20" i="19"/>
  <c r="X21" i="19"/>
  <c r="X22" i="19"/>
  <c r="X23" i="19"/>
  <c r="X24" i="19"/>
  <c r="X25" i="19"/>
  <c r="X26" i="19"/>
  <c r="X27" i="19"/>
  <c r="X28" i="19"/>
  <c r="X29" i="19"/>
  <c r="X30" i="19"/>
  <c r="X31" i="19"/>
  <c r="X32" i="19"/>
  <c r="X33" i="19"/>
  <c r="X34" i="19"/>
  <c r="X35" i="19"/>
  <c r="X36" i="19"/>
  <c r="X37" i="19"/>
  <c r="X38" i="19"/>
  <c r="X39" i="19"/>
  <c r="X40" i="19"/>
  <c r="X41" i="19"/>
  <c r="X42" i="19"/>
  <c r="X43" i="19"/>
  <c r="X44" i="19"/>
  <c r="X45" i="19"/>
  <c r="X46" i="19"/>
  <c r="X47" i="19"/>
  <c r="X48" i="19"/>
  <c r="X49" i="19"/>
  <c r="X50" i="19"/>
  <c r="X51" i="19"/>
  <c r="X52" i="19"/>
  <c r="X53" i="19"/>
  <c r="X54" i="19"/>
  <c r="X55" i="19"/>
  <c r="X56" i="19"/>
  <c r="X57" i="19"/>
  <c r="X58" i="19"/>
  <c r="X59" i="19"/>
  <c r="X60" i="19"/>
  <c r="X61" i="19"/>
  <c r="X62" i="19"/>
  <c r="X63" i="19"/>
  <c r="X64" i="19"/>
  <c r="X65" i="19"/>
  <c r="X66" i="19"/>
  <c r="X67" i="19"/>
  <c r="X68" i="19"/>
  <c r="X69" i="19"/>
  <c r="X70" i="19"/>
  <c r="X71" i="19"/>
  <c r="X72" i="19"/>
  <c r="X73" i="19"/>
  <c r="X74" i="19"/>
  <c r="X75" i="19"/>
  <c r="X76" i="19"/>
  <c r="X77" i="19"/>
  <c r="X78" i="19"/>
  <c r="X79" i="19"/>
  <c r="X80" i="19"/>
  <c r="X81" i="19"/>
  <c r="X82" i="19"/>
  <c r="X83" i="19"/>
  <c r="X84" i="19"/>
  <c r="X85" i="19"/>
  <c r="X86" i="19"/>
  <c r="X87" i="19"/>
  <c r="X88" i="19"/>
  <c r="X89" i="19"/>
  <c r="X90" i="19"/>
  <c r="X91" i="19"/>
  <c r="X92" i="19"/>
  <c r="X93" i="19"/>
  <c r="X94" i="19"/>
  <c r="X95" i="19"/>
  <c r="X96" i="19"/>
  <c r="X97" i="19"/>
  <c r="X98" i="19"/>
  <c r="X99" i="19"/>
  <c r="X100" i="19"/>
  <c r="X101" i="19"/>
  <c r="X102" i="19"/>
  <c r="X103" i="19"/>
  <c r="X104" i="19"/>
  <c r="X105" i="19"/>
  <c r="X106" i="19"/>
  <c r="X107" i="19"/>
  <c r="X108" i="19"/>
  <c r="X109" i="19"/>
  <c r="X110" i="19"/>
  <c r="X111" i="19"/>
  <c r="X112" i="19"/>
  <c r="X113" i="19"/>
  <c r="X114" i="19"/>
  <c r="X115" i="19"/>
  <c r="X116" i="19"/>
  <c r="X117" i="19"/>
  <c r="X118" i="19"/>
  <c r="X119" i="19"/>
  <c r="X120" i="19"/>
  <c r="X121" i="19"/>
  <c r="X122" i="19"/>
  <c r="X123" i="19"/>
  <c r="X124" i="19"/>
  <c r="X125" i="19"/>
  <c r="X126" i="19"/>
  <c r="X127" i="19"/>
  <c r="X128" i="19"/>
  <c r="X129" i="19"/>
  <c r="X130" i="19"/>
  <c r="X131" i="19"/>
  <c r="X132" i="19"/>
  <c r="X133" i="19"/>
  <c r="X134" i="19"/>
  <c r="X135" i="19"/>
  <c r="X136" i="19"/>
  <c r="X137" i="19"/>
  <c r="X138" i="19"/>
  <c r="X139" i="19"/>
  <c r="X140" i="19"/>
  <c r="X141" i="19"/>
  <c r="X142" i="19"/>
  <c r="X143" i="19"/>
  <c r="X144" i="19"/>
  <c r="X145" i="19"/>
  <c r="X146" i="19"/>
  <c r="X147" i="19"/>
  <c r="X148" i="19"/>
  <c r="X149" i="19"/>
  <c r="X150" i="19"/>
  <c r="X151" i="19"/>
  <c r="X152" i="19"/>
  <c r="X153" i="19"/>
  <c r="X154" i="19"/>
  <c r="X155" i="19"/>
  <c r="Y155" i="19" s="1"/>
  <c r="X156" i="19"/>
  <c r="Y156" i="19" s="1"/>
  <c r="AA156" i="19" s="1"/>
  <c r="X157" i="19"/>
  <c r="X158" i="19"/>
  <c r="X159" i="19"/>
  <c r="X160" i="19"/>
  <c r="X161" i="19"/>
  <c r="X162" i="19"/>
  <c r="Y162" i="19" s="1"/>
  <c r="X163" i="19"/>
  <c r="Y163" i="19" s="1"/>
  <c r="X164" i="19"/>
  <c r="Y164" i="19" s="1"/>
  <c r="AA164" i="19" s="1"/>
  <c r="X165" i="19"/>
  <c r="X166" i="19"/>
  <c r="X167" i="19"/>
  <c r="X168" i="19"/>
  <c r="X169" i="19"/>
  <c r="X170" i="19"/>
  <c r="Y170" i="19" s="1"/>
  <c r="X171" i="19"/>
  <c r="Y171" i="19" s="1"/>
  <c r="X172" i="19"/>
  <c r="Y172" i="19" s="1"/>
  <c r="AA172" i="19" s="1"/>
  <c r="X173" i="19"/>
  <c r="X174" i="19"/>
  <c r="X175" i="19"/>
  <c r="X176" i="19"/>
  <c r="X177" i="19"/>
  <c r="X178" i="19"/>
  <c r="Y178" i="19" s="1"/>
  <c r="X179" i="19"/>
  <c r="Y179" i="19" s="1"/>
  <c r="X180" i="19"/>
  <c r="Y180" i="19" s="1"/>
  <c r="AA180" i="19" s="1"/>
  <c r="X181" i="19"/>
  <c r="X182" i="19"/>
  <c r="X183" i="19"/>
  <c r="X184" i="19"/>
  <c r="X185" i="19"/>
  <c r="X186" i="19"/>
  <c r="X187" i="19"/>
  <c r="Y187" i="19" s="1"/>
  <c r="X188" i="19"/>
  <c r="Y188" i="19" s="1"/>
  <c r="AA188" i="19" s="1"/>
  <c r="X189" i="19"/>
  <c r="X190" i="19"/>
  <c r="X191" i="19"/>
  <c r="X192" i="19"/>
  <c r="X193" i="19"/>
  <c r="X194" i="19"/>
  <c r="Y194" i="19" s="1"/>
  <c r="X195" i="19"/>
  <c r="Y195" i="19" s="1"/>
  <c r="AA195" i="19" s="1"/>
  <c r="X196" i="19"/>
  <c r="Y196" i="19" s="1"/>
  <c r="AA196" i="19" s="1"/>
  <c r="X197" i="19"/>
  <c r="X198" i="19"/>
  <c r="X199" i="19"/>
  <c r="X200" i="19"/>
  <c r="X201" i="19"/>
  <c r="X202" i="19"/>
  <c r="Y202" i="19" s="1"/>
  <c r="X203" i="19"/>
  <c r="Y203" i="19" s="1"/>
  <c r="AA203" i="19" s="1"/>
  <c r="X204" i="19"/>
  <c r="Y204" i="19" s="1"/>
  <c r="AA204" i="19" s="1"/>
  <c r="X205" i="19"/>
  <c r="X206" i="19"/>
  <c r="X207" i="19"/>
  <c r="X208" i="19"/>
  <c r="X209" i="19"/>
  <c r="X210" i="19"/>
  <c r="Y210" i="19" s="1"/>
  <c r="X211" i="19"/>
  <c r="Y211" i="19" s="1"/>
  <c r="AA211" i="19" s="1"/>
  <c r="X212" i="19"/>
  <c r="Y212" i="19" s="1"/>
  <c r="AA212" i="19" s="1"/>
  <c r="X213" i="19"/>
  <c r="X214" i="19"/>
  <c r="X215" i="19"/>
  <c r="X216" i="19"/>
  <c r="X217" i="19"/>
  <c r="X218" i="19"/>
  <c r="X219" i="19"/>
  <c r="Y219" i="19" s="1"/>
  <c r="AA219" i="19" s="1"/>
  <c r="X220" i="19"/>
  <c r="Y220" i="19" s="1"/>
  <c r="AA220" i="19" s="1"/>
  <c r="X221" i="19"/>
  <c r="X222" i="19"/>
  <c r="X223" i="19"/>
  <c r="X224" i="19"/>
  <c r="X225" i="19"/>
  <c r="X226" i="19"/>
  <c r="Y226" i="19" s="1"/>
  <c r="X227" i="19"/>
  <c r="Y227" i="19" s="1"/>
  <c r="AA227" i="19" s="1"/>
  <c r="X228" i="19"/>
  <c r="Y228" i="19" s="1"/>
  <c r="AA228" i="19" s="1"/>
  <c r="X229" i="19"/>
  <c r="X230" i="19"/>
  <c r="X4" i="19"/>
  <c r="AC164" i="19"/>
  <c r="AC165" i="19"/>
  <c r="AC188" i="19"/>
  <c r="AC204" i="19"/>
  <c r="AC205" i="19"/>
  <c r="AC220" i="19"/>
  <c r="AC221" i="19"/>
  <c r="AC228" i="19"/>
  <c r="AC229" i="19"/>
  <c r="AB4" i="19" a="1"/>
  <c r="AB4" i="19" s="1"/>
  <c r="AA168" i="19"/>
  <c r="AA169" i="19"/>
  <c r="AA176" i="19"/>
  <c r="AA192" i="19"/>
  <c r="AA193" i="19"/>
  <c r="AA216" i="19"/>
  <c r="AA217" i="19"/>
  <c r="Z157" i="19"/>
  <c r="AC156" i="19" s="1"/>
  <c r="Z158" i="19"/>
  <c r="AC157" i="19" s="1"/>
  <c r="Z164" i="19"/>
  <c r="AC163" i="19" s="1"/>
  <c r="Z165" i="19"/>
  <c r="Z166" i="19"/>
  <c r="Z173" i="19"/>
  <c r="AC172" i="19" s="1"/>
  <c r="Z174" i="19"/>
  <c r="AC173" i="19" s="1"/>
  <c r="Z181" i="19"/>
  <c r="AC180" i="19" s="1"/>
  <c r="Z182" i="19"/>
  <c r="AC181" i="19" s="1"/>
  <c r="Z189" i="19"/>
  <c r="Z190" i="19"/>
  <c r="AC189" i="19" s="1"/>
  <c r="Z197" i="19"/>
  <c r="AC196" i="19" s="1"/>
  <c r="Z198" i="19"/>
  <c r="AC197" i="19" s="1"/>
  <c r="Z203" i="19"/>
  <c r="AC202" i="19" s="1"/>
  <c r="Z205" i="19"/>
  <c r="Z206" i="19"/>
  <c r="Z213" i="19"/>
  <c r="AC212" i="19" s="1"/>
  <c r="Z214" i="19"/>
  <c r="AC213" i="19" s="1"/>
  <c r="Z219" i="19"/>
  <c r="AC218" i="19" s="1"/>
  <c r="Z221" i="19"/>
  <c r="Z222" i="19"/>
  <c r="Z229" i="19"/>
  <c r="Z230" i="19"/>
  <c r="Y157" i="19"/>
  <c r="AA157" i="19" s="1"/>
  <c r="Y158" i="19"/>
  <c r="AA158" i="19" s="1"/>
  <c r="Y159" i="19"/>
  <c r="Y160" i="19"/>
  <c r="Z160" i="19" s="1"/>
  <c r="AC159" i="19" s="1"/>
  <c r="Y161" i="19"/>
  <c r="Z161" i="19" s="1"/>
  <c r="AC160" i="19" s="1"/>
  <c r="Y165" i="19"/>
  <c r="AA165" i="19" s="1"/>
  <c r="Y166" i="19"/>
  <c r="AA166" i="19" s="1"/>
  <c r="Y167" i="19"/>
  <c r="Y168" i="19"/>
  <c r="Z168" i="19" s="1"/>
  <c r="AC167" i="19" s="1"/>
  <c r="Y169" i="19"/>
  <c r="Z169" i="19" s="1"/>
  <c r="AC168" i="19" s="1"/>
  <c r="Y173" i="19"/>
  <c r="AA173" i="19" s="1"/>
  <c r="Y174" i="19"/>
  <c r="AA174" i="19" s="1"/>
  <c r="Y175" i="19"/>
  <c r="Y176" i="19"/>
  <c r="Z176" i="19" s="1"/>
  <c r="AC175" i="19" s="1"/>
  <c r="Y177" i="19"/>
  <c r="Z177" i="19" s="1"/>
  <c r="AC176" i="19" s="1"/>
  <c r="Y181" i="19"/>
  <c r="AA181" i="19" s="1"/>
  <c r="Y182" i="19"/>
  <c r="AA182" i="19" s="1"/>
  <c r="Y183" i="19"/>
  <c r="Y184" i="19"/>
  <c r="Z184" i="19" s="1"/>
  <c r="AC183" i="19" s="1"/>
  <c r="Y185" i="19"/>
  <c r="Z185" i="19" s="1"/>
  <c r="AC184" i="19" s="1"/>
  <c r="Y186" i="19"/>
  <c r="Z186" i="19" s="1"/>
  <c r="AC185" i="19" s="1"/>
  <c r="Y189" i="19"/>
  <c r="AA189" i="19" s="1"/>
  <c r="Y190" i="19"/>
  <c r="AA190" i="19" s="1"/>
  <c r="Y191" i="19"/>
  <c r="Y192" i="19"/>
  <c r="Z192" i="19" s="1"/>
  <c r="AC191" i="19" s="1"/>
  <c r="Y193" i="19"/>
  <c r="Z193" i="19" s="1"/>
  <c r="AC192" i="19" s="1"/>
  <c r="Y197" i="19"/>
  <c r="AA197" i="19" s="1"/>
  <c r="Y198" i="19"/>
  <c r="AA198" i="19" s="1"/>
  <c r="Y199" i="19"/>
  <c r="Y200" i="19"/>
  <c r="Z200" i="19" s="1"/>
  <c r="AC199" i="19" s="1"/>
  <c r="Y201" i="19"/>
  <c r="Z201" i="19" s="1"/>
  <c r="AC200" i="19" s="1"/>
  <c r="Y205" i="19"/>
  <c r="AA205" i="19" s="1"/>
  <c r="Y206" i="19"/>
  <c r="AA206" i="19" s="1"/>
  <c r="Y207" i="19"/>
  <c r="Y208" i="19"/>
  <c r="Z208" i="19" s="1"/>
  <c r="AC207" i="19" s="1"/>
  <c r="Y209" i="19"/>
  <c r="Z209" i="19" s="1"/>
  <c r="AC208" i="19" s="1"/>
  <c r="Y213" i="19"/>
  <c r="AA213" i="19" s="1"/>
  <c r="Y214" i="19"/>
  <c r="AA214" i="19" s="1"/>
  <c r="Y215" i="19"/>
  <c r="Y216" i="19"/>
  <c r="Z216" i="19" s="1"/>
  <c r="AC215" i="19" s="1"/>
  <c r="Y217" i="19"/>
  <c r="Z217" i="19" s="1"/>
  <c r="AC216" i="19" s="1"/>
  <c r="Y218" i="19"/>
  <c r="Z218" i="19" s="1"/>
  <c r="AC217" i="19" s="1"/>
  <c r="Y221" i="19"/>
  <c r="AA221" i="19" s="1"/>
  <c r="Y222" i="19"/>
  <c r="AA222" i="19" s="1"/>
  <c r="Y223" i="19"/>
  <c r="Y224" i="19"/>
  <c r="Z224" i="19" s="1"/>
  <c r="AC223" i="19" s="1"/>
  <c r="Y225" i="19"/>
  <c r="Z225" i="19" s="1"/>
  <c r="AC224" i="19" s="1"/>
  <c r="Y229" i="19"/>
  <c r="AA229" i="19" s="1"/>
  <c r="Y230" i="19"/>
  <c r="AA230" i="19" s="1"/>
  <c r="W155" i="19"/>
  <c r="W156" i="19"/>
  <c r="W157" i="19"/>
  <c r="W158" i="19"/>
  <c r="W159" i="19"/>
  <c r="W160" i="19"/>
  <c r="W161" i="19"/>
  <c r="W162" i="19"/>
  <c r="W163" i="19"/>
  <c r="W164" i="19"/>
  <c r="W165" i="19"/>
  <c r="W166" i="19"/>
  <c r="W167" i="19"/>
  <c r="W168" i="19"/>
  <c r="W169" i="19"/>
  <c r="W170" i="19"/>
  <c r="W171" i="19"/>
  <c r="W172" i="19"/>
  <c r="W173" i="19"/>
  <c r="W174" i="19"/>
  <c r="W175" i="19"/>
  <c r="W176" i="19"/>
  <c r="W177" i="19"/>
  <c r="W178" i="19"/>
  <c r="W179" i="19"/>
  <c r="W180" i="19"/>
  <c r="W181" i="19"/>
  <c r="W182" i="19"/>
  <c r="W183" i="19"/>
  <c r="W184" i="19"/>
  <c r="W185" i="19"/>
  <c r="W186" i="19"/>
  <c r="W187" i="19"/>
  <c r="W188" i="19"/>
  <c r="W189" i="19"/>
  <c r="W190" i="19"/>
  <c r="W191" i="19"/>
  <c r="W192" i="19"/>
  <c r="W193" i="19"/>
  <c r="W194" i="19"/>
  <c r="W195" i="19"/>
  <c r="W196" i="19"/>
  <c r="W197" i="19"/>
  <c r="W198" i="19"/>
  <c r="W199" i="19"/>
  <c r="W200" i="19"/>
  <c r="W201" i="19"/>
  <c r="W202" i="19"/>
  <c r="W203" i="19"/>
  <c r="W204" i="19"/>
  <c r="W205" i="19"/>
  <c r="W206" i="19"/>
  <c r="W207" i="19"/>
  <c r="W208" i="19"/>
  <c r="W209" i="19"/>
  <c r="W210" i="19"/>
  <c r="W211" i="19"/>
  <c r="W212" i="19"/>
  <c r="W213" i="19"/>
  <c r="W214" i="19"/>
  <c r="W215" i="19"/>
  <c r="W216" i="19"/>
  <c r="W217" i="19"/>
  <c r="W218" i="19"/>
  <c r="W219" i="19"/>
  <c r="W220" i="19"/>
  <c r="W221" i="19"/>
  <c r="W222" i="19"/>
  <c r="W223" i="19"/>
  <c r="W224" i="19"/>
  <c r="W225" i="19"/>
  <c r="W226" i="19"/>
  <c r="W227" i="19"/>
  <c r="W228" i="19"/>
  <c r="W229" i="19"/>
  <c r="W230" i="19"/>
  <c r="V155" i="19"/>
  <c r="V156" i="19"/>
  <c r="V157" i="19"/>
  <c r="V158" i="19"/>
  <c r="V159" i="19"/>
  <c r="V160" i="19"/>
  <c r="V161" i="19"/>
  <c r="V162" i="19"/>
  <c r="V163" i="19"/>
  <c r="V164" i="19"/>
  <c r="V165" i="19"/>
  <c r="V166" i="19"/>
  <c r="V167" i="19"/>
  <c r="V168" i="19"/>
  <c r="V169" i="19"/>
  <c r="V170" i="19"/>
  <c r="V171" i="19"/>
  <c r="V172" i="19"/>
  <c r="V173" i="19"/>
  <c r="V174" i="19"/>
  <c r="V175" i="19"/>
  <c r="V176" i="19"/>
  <c r="V177" i="19"/>
  <c r="V178" i="19"/>
  <c r="V179" i="19"/>
  <c r="V180" i="19"/>
  <c r="V181" i="19"/>
  <c r="V182" i="19"/>
  <c r="V183" i="19"/>
  <c r="V184" i="19"/>
  <c r="V185" i="19"/>
  <c r="V186" i="19"/>
  <c r="V187" i="19"/>
  <c r="V188" i="19"/>
  <c r="V189" i="19"/>
  <c r="V190" i="19"/>
  <c r="V191" i="19"/>
  <c r="V192" i="19"/>
  <c r="V193" i="19"/>
  <c r="V194" i="19"/>
  <c r="V195" i="19"/>
  <c r="V196" i="19"/>
  <c r="V197" i="19"/>
  <c r="V198" i="19"/>
  <c r="V199" i="19"/>
  <c r="V200" i="19"/>
  <c r="V201" i="19"/>
  <c r="V202" i="19"/>
  <c r="V203" i="19"/>
  <c r="V204" i="19"/>
  <c r="V205" i="19"/>
  <c r="V206" i="19"/>
  <c r="V207" i="19"/>
  <c r="V208" i="19"/>
  <c r="V209" i="19"/>
  <c r="V210" i="19"/>
  <c r="V211" i="19"/>
  <c r="V212" i="19"/>
  <c r="V213" i="19"/>
  <c r="V214" i="19"/>
  <c r="V215" i="19"/>
  <c r="V216" i="19"/>
  <c r="V217" i="19"/>
  <c r="V218" i="19"/>
  <c r="V219" i="19"/>
  <c r="V220" i="19"/>
  <c r="V221" i="19"/>
  <c r="V222" i="19"/>
  <c r="V223" i="19"/>
  <c r="V224" i="19"/>
  <c r="V225" i="19"/>
  <c r="V226" i="19"/>
  <c r="V227" i="19"/>
  <c r="V228" i="19"/>
  <c r="V229" i="19"/>
  <c r="V230" i="19"/>
  <c r="U155" i="19"/>
  <c r="U156" i="19"/>
  <c r="U157" i="19"/>
  <c r="U158" i="19"/>
  <c r="U159" i="19"/>
  <c r="U160" i="19"/>
  <c r="U161" i="19"/>
  <c r="U162" i="19"/>
  <c r="U163" i="19"/>
  <c r="U164" i="19"/>
  <c r="U165" i="19"/>
  <c r="U166" i="19"/>
  <c r="U167" i="19"/>
  <c r="U168" i="19"/>
  <c r="U169" i="19"/>
  <c r="U170" i="19"/>
  <c r="U171" i="19"/>
  <c r="U172" i="19"/>
  <c r="U173" i="19"/>
  <c r="U174" i="19"/>
  <c r="U175" i="19"/>
  <c r="U176" i="19"/>
  <c r="U177" i="19"/>
  <c r="U178" i="19"/>
  <c r="U179" i="19"/>
  <c r="U180" i="19"/>
  <c r="U181" i="19"/>
  <c r="U182" i="19"/>
  <c r="U183" i="19"/>
  <c r="U184" i="19"/>
  <c r="U185" i="19"/>
  <c r="U186" i="19"/>
  <c r="U187" i="19"/>
  <c r="U188" i="19"/>
  <c r="U189" i="19"/>
  <c r="U190" i="19"/>
  <c r="U191" i="19"/>
  <c r="U192" i="19"/>
  <c r="U193" i="19"/>
  <c r="U194" i="19"/>
  <c r="U195" i="19"/>
  <c r="U196" i="19"/>
  <c r="U197" i="19"/>
  <c r="U198" i="19"/>
  <c r="U199" i="19"/>
  <c r="U200" i="19"/>
  <c r="U201" i="19"/>
  <c r="U202" i="19"/>
  <c r="U203" i="19"/>
  <c r="U204" i="19"/>
  <c r="U205" i="19"/>
  <c r="U206" i="19"/>
  <c r="U207" i="19"/>
  <c r="U208" i="19"/>
  <c r="U209" i="19"/>
  <c r="U210" i="19"/>
  <c r="U211" i="19"/>
  <c r="U212" i="19"/>
  <c r="U213" i="19"/>
  <c r="U214" i="19"/>
  <c r="U215" i="19"/>
  <c r="U216" i="19"/>
  <c r="U217" i="19"/>
  <c r="U218" i="19"/>
  <c r="U219" i="19"/>
  <c r="U220" i="19"/>
  <c r="U221" i="19"/>
  <c r="U222" i="19"/>
  <c r="U223" i="19"/>
  <c r="U224" i="19"/>
  <c r="U225" i="19"/>
  <c r="U226" i="19"/>
  <c r="U227" i="19"/>
  <c r="U228" i="19"/>
  <c r="U229" i="19"/>
  <c r="U230" i="19"/>
  <c r="T155" i="19"/>
  <c r="T156" i="19"/>
  <c r="T157" i="19"/>
  <c r="T158" i="19"/>
  <c r="T159" i="19"/>
  <c r="T160" i="19"/>
  <c r="T161" i="19"/>
  <c r="T162" i="19"/>
  <c r="T163" i="19"/>
  <c r="T164" i="19"/>
  <c r="T165" i="19"/>
  <c r="T166" i="19"/>
  <c r="T167" i="19"/>
  <c r="T168" i="19"/>
  <c r="T169" i="19"/>
  <c r="T170" i="19"/>
  <c r="T171" i="19"/>
  <c r="T172" i="19"/>
  <c r="T173" i="19"/>
  <c r="T174" i="19"/>
  <c r="T175" i="19"/>
  <c r="T176" i="19"/>
  <c r="T177" i="19"/>
  <c r="T178" i="19"/>
  <c r="T179" i="19"/>
  <c r="T180" i="19"/>
  <c r="T181" i="19"/>
  <c r="T182" i="19"/>
  <c r="T183" i="19"/>
  <c r="T184" i="19"/>
  <c r="T185" i="19"/>
  <c r="T186" i="19"/>
  <c r="T187" i="19"/>
  <c r="T188" i="19"/>
  <c r="T189" i="19"/>
  <c r="T190" i="19"/>
  <c r="T191" i="19"/>
  <c r="T192" i="19"/>
  <c r="T193" i="19"/>
  <c r="T194" i="19"/>
  <c r="T195" i="19"/>
  <c r="T196" i="19"/>
  <c r="T197" i="19"/>
  <c r="T198" i="19"/>
  <c r="T199" i="19"/>
  <c r="T200" i="19"/>
  <c r="T201" i="19"/>
  <c r="T202" i="19"/>
  <c r="T203" i="19"/>
  <c r="T204" i="19"/>
  <c r="T205" i="19"/>
  <c r="T206" i="19"/>
  <c r="T207" i="19"/>
  <c r="T208" i="19"/>
  <c r="T209" i="19"/>
  <c r="T210" i="19"/>
  <c r="T211" i="19"/>
  <c r="T212" i="19"/>
  <c r="T213" i="19"/>
  <c r="T214" i="19"/>
  <c r="T215" i="19"/>
  <c r="T216" i="19"/>
  <c r="T217" i="19"/>
  <c r="T218" i="19"/>
  <c r="T219" i="19"/>
  <c r="T220" i="19"/>
  <c r="T221" i="19"/>
  <c r="T222" i="19"/>
  <c r="T223" i="19"/>
  <c r="T224" i="19"/>
  <c r="T225" i="19"/>
  <c r="T226" i="19"/>
  <c r="T227" i="19"/>
  <c r="T228" i="19"/>
  <c r="T229" i="19"/>
  <c r="T230" i="19"/>
  <c r="AA75" i="21" l="1"/>
  <c r="W116" i="21"/>
  <c r="AA79" i="21"/>
  <c r="AA131" i="21"/>
  <c r="AA109" i="21"/>
  <c r="AA71" i="21"/>
  <c r="W132" i="21"/>
  <c r="AA56" i="21"/>
  <c r="AA98" i="21"/>
  <c r="AA63" i="21"/>
  <c r="AA27" i="21"/>
  <c r="AA72" i="21"/>
  <c r="W107" i="21"/>
  <c r="AA44" i="21"/>
  <c r="AA88" i="21"/>
  <c r="AA13" i="21"/>
  <c r="AA127" i="21"/>
  <c r="AA55" i="21"/>
  <c r="AA21" i="21"/>
  <c r="AA99" i="21"/>
  <c r="AA38" i="21"/>
  <c r="W122" i="21"/>
  <c r="AA94" i="21"/>
  <c r="W94" i="21"/>
  <c r="AA5" i="21"/>
  <c r="AA35" i="21"/>
  <c r="AA43" i="21"/>
  <c r="AA6" i="21"/>
  <c r="AA80" i="21"/>
  <c r="W80" i="21"/>
  <c r="W118" i="21"/>
  <c r="AA65" i="21"/>
  <c r="AA64" i="21"/>
  <c r="W64" i="21"/>
  <c r="AA66" i="21"/>
  <c r="AA57" i="21"/>
  <c r="AA124" i="21"/>
  <c r="AA20" i="21"/>
  <c r="AA34" i="21"/>
  <c r="AA115" i="21"/>
  <c r="AA42" i="21"/>
  <c r="AA105" i="21"/>
  <c r="W105" i="21"/>
  <c r="W103" i="21"/>
  <c r="AA103" i="21"/>
  <c r="AA134" i="21"/>
  <c r="W134" i="21"/>
  <c r="AA89" i="21"/>
  <c r="W89" i="21"/>
  <c r="W10" i="21"/>
  <c r="AA10" i="21"/>
  <c r="AA31" i="21"/>
  <c r="W31" i="21"/>
  <c r="W26" i="21"/>
  <c r="AA26" i="21"/>
  <c r="AA8" i="21"/>
  <c r="W8" i="21"/>
  <c r="AA93" i="21"/>
  <c r="W93" i="21"/>
  <c r="W128" i="21"/>
  <c r="AA128" i="21"/>
  <c r="AA76" i="21"/>
  <c r="W76" i="21"/>
  <c r="AA62" i="21"/>
  <c r="W62" i="21"/>
  <c r="AA37" i="21"/>
  <c r="W37" i="21"/>
  <c r="AA90" i="21"/>
  <c r="AA68" i="21"/>
  <c r="W68" i="21"/>
  <c r="W53" i="21"/>
  <c r="AA53" i="21"/>
  <c r="AA16" i="21"/>
  <c r="W16" i="21"/>
  <c r="W102" i="21"/>
  <c r="AA102" i="21"/>
  <c r="AA81" i="21"/>
  <c r="W81" i="21"/>
  <c r="AA101" i="21"/>
  <c r="W101" i="21"/>
  <c r="AA113" i="21"/>
  <c r="W113" i="21"/>
  <c r="AA29" i="21"/>
  <c r="W29" i="21"/>
  <c r="AA58" i="21"/>
  <c r="AA14" i="21"/>
  <c r="W19" i="21"/>
  <c r="AA19" i="21"/>
  <c r="AA49" i="21"/>
  <c r="W49" i="21"/>
  <c r="AA60" i="21"/>
  <c r="W60" i="21"/>
  <c r="AA50" i="21"/>
  <c r="W50" i="21"/>
  <c r="W18" i="21"/>
  <c r="AA18" i="21"/>
  <c r="W51" i="21"/>
  <c r="AA51" i="21"/>
  <c r="W119" i="21"/>
  <c r="AA119" i="21"/>
  <c r="W125" i="21"/>
  <c r="AA125" i="21"/>
  <c r="AA86" i="21"/>
  <c r="W32" i="21"/>
  <c r="AA32" i="21"/>
  <c r="AA52" i="21"/>
  <c r="W52" i="21"/>
  <c r="AA7" i="21"/>
  <c r="W7" i="21"/>
  <c r="AA45" i="21"/>
  <c r="W45" i="21"/>
  <c r="AA92" i="21"/>
  <c r="W92" i="21"/>
  <c r="AA36" i="21"/>
  <c r="AA70" i="21"/>
  <c r="W70" i="21"/>
  <c r="W11" i="21"/>
  <c r="AA11" i="21"/>
  <c r="AA97" i="21"/>
  <c r="W97" i="21"/>
  <c r="AA74" i="21"/>
  <c r="AA54" i="21"/>
  <c r="W54" i="21"/>
  <c r="AA17" i="21"/>
  <c r="W17" i="21"/>
  <c r="W111" i="21"/>
  <c r="AA111" i="21"/>
  <c r="AA129" i="21"/>
  <c r="W129" i="21"/>
  <c r="W106" i="21"/>
  <c r="AA106" i="21"/>
  <c r="AA47" i="21"/>
  <c r="W47" i="21"/>
  <c r="AA9" i="21"/>
  <c r="W9" i="21"/>
  <c r="AA73" i="21"/>
  <c r="AA126" i="21"/>
  <c r="W126" i="21"/>
  <c r="W61" i="21"/>
  <c r="AA61" i="21"/>
  <c r="AA24" i="21"/>
  <c r="W24" i="21"/>
  <c r="W48" i="21"/>
  <c r="AA48" i="21"/>
  <c r="W120" i="21"/>
  <c r="AA120" i="21"/>
  <c r="AA123" i="21"/>
  <c r="W123" i="21"/>
  <c r="AA15" i="21"/>
  <c r="W15" i="21"/>
  <c r="W41" i="21"/>
  <c r="AA41" i="21"/>
  <c r="W25" i="21"/>
  <c r="AA25" i="21"/>
  <c r="W85" i="21"/>
  <c r="AA85" i="21"/>
  <c r="W40" i="21"/>
  <c r="AA40" i="21"/>
  <c r="AA78" i="21"/>
  <c r="W78" i="21"/>
  <c r="AA104" i="21"/>
  <c r="W112" i="21"/>
  <c r="AA112" i="21"/>
  <c r="AA136" i="21"/>
  <c r="W121" i="21"/>
  <c r="AA121" i="21"/>
  <c r="AA82" i="21"/>
  <c r="AA23" i="21"/>
  <c r="W23" i="21"/>
  <c r="AA28" i="21"/>
  <c r="AA39" i="21"/>
  <c r="W39" i="21"/>
  <c r="W95" i="21"/>
  <c r="AA95" i="21"/>
  <c r="W69" i="21"/>
  <c r="AA69" i="21"/>
  <c r="AA22" i="21"/>
  <c r="W22" i="21"/>
  <c r="AA84" i="21"/>
  <c r="W84" i="21"/>
  <c r="W77" i="21"/>
  <c r="AA77" i="21"/>
  <c r="W33" i="21"/>
  <c r="AA33" i="21"/>
  <c r="W4" i="21"/>
  <c r="AA4" i="21"/>
  <c r="Z226" i="19"/>
  <c r="AC225" i="19" s="1"/>
  <c r="AA226" i="19"/>
  <c r="Z210" i="19"/>
  <c r="AC209" i="19" s="1"/>
  <c r="AA210" i="19"/>
  <c r="Z202" i="19"/>
  <c r="AC201" i="19" s="1"/>
  <c r="AA202" i="19"/>
  <c r="Z194" i="19"/>
  <c r="AC193" i="19" s="1"/>
  <c r="AA194" i="19"/>
  <c r="Z178" i="19"/>
  <c r="AC177" i="19" s="1"/>
  <c r="AA178" i="19"/>
  <c r="Z170" i="19"/>
  <c r="AC169" i="19" s="1"/>
  <c r="AA170" i="19"/>
  <c r="Z162" i="19"/>
  <c r="AC161" i="19" s="1"/>
  <c r="AA162" i="19"/>
  <c r="Z199" i="19"/>
  <c r="AC198" i="19" s="1"/>
  <c r="AA199" i="19"/>
  <c r="AA187" i="19"/>
  <c r="Z187" i="19"/>
  <c r="AC186" i="19" s="1"/>
  <c r="AA171" i="19"/>
  <c r="Z171" i="19"/>
  <c r="AC170" i="19" s="1"/>
  <c r="AA155" i="19"/>
  <c r="Z155" i="19"/>
  <c r="AC154" i="19" s="1"/>
  <c r="Z175" i="19"/>
  <c r="AC174" i="19" s="1"/>
  <c r="AA175" i="19"/>
  <c r="Z228" i="19"/>
  <c r="AC227" i="19" s="1"/>
  <c r="Z196" i="19"/>
  <c r="AC195" i="19" s="1"/>
  <c r="Z156" i="19"/>
  <c r="AC155" i="19" s="1"/>
  <c r="AA186" i="19"/>
  <c r="Z215" i="19"/>
  <c r="AC214" i="19" s="1"/>
  <c r="AA215" i="19"/>
  <c r="Z183" i="19"/>
  <c r="AC182" i="19" s="1"/>
  <c r="AA183" i="19"/>
  <c r="Z227" i="19"/>
  <c r="AC226" i="19" s="1"/>
  <c r="Z195" i="19"/>
  <c r="AC194" i="19" s="1"/>
  <c r="AA208" i="19"/>
  <c r="Z167" i="19"/>
  <c r="AC166" i="19" s="1"/>
  <c r="AA167" i="19"/>
  <c r="AA179" i="19"/>
  <c r="Z179" i="19"/>
  <c r="AC178" i="19" s="1"/>
  <c r="AA163" i="19"/>
  <c r="Z163" i="19"/>
  <c r="AC162" i="19" s="1"/>
  <c r="Z207" i="19"/>
  <c r="AC206" i="19" s="1"/>
  <c r="AA207" i="19"/>
  <c r="Z180" i="19"/>
  <c r="AC179" i="19" s="1"/>
  <c r="Z212" i="19"/>
  <c r="AC211" i="19" s="1"/>
  <c r="AA209" i="19"/>
  <c r="Z211" i="19"/>
  <c r="AC210" i="19" s="1"/>
  <c r="AA185" i="19"/>
  <c r="Z172" i="19"/>
  <c r="AC171" i="19" s="1"/>
  <c r="AA225" i="19"/>
  <c r="AA184" i="19"/>
  <c r="AA161" i="19"/>
  <c r="Z223" i="19"/>
  <c r="AC222" i="19" s="1"/>
  <c r="AA223" i="19"/>
  <c r="Z191" i="19"/>
  <c r="AC190" i="19" s="1"/>
  <c r="AA191" i="19"/>
  <c r="Z159" i="19"/>
  <c r="AC158" i="19" s="1"/>
  <c r="AA159" i="19"/>
  <c r="AA224" i="19"/>
  <c r="AA201" i="19"/>
  <c r="AA160" i="19"/>
  <c r="Z220" i="19"/>
  <c r="AC219" i="19" s="1"/>
  <c r="Z204" i="19"/>
  <c r="AC203" i="19" s="1"/>
  <c r="Z188" i="19"/>
  <c r="AC187" i="19" s="1"/>
  <c r="AA218" i="19"/>
  <c r="AA200" i="19"/>
  <c r="AA177" i="19"/>
  <c r="X5" i="18" l="1"/>
  <c r="X6" i="18"/>
  <c r="X7" i="18"/>
  <c r="X8" i="18"/>
  <c r="X9" i="18"/>
  <c r="X10" i="18"/>
  <c r="X11" i="18"/>
  <c r="X12" i="18"/>
  <c r="X13" i="18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Y115" i="18" s="1"/>
  <c r="X116" i="18"/>
  <c r="Y116" i="18" s="1"/>
  <c r="X117" i="18"/>
  <c r="X118" i="18"/>
  <c r="X119" i="18"/>
  <c r="X120" i="18"/>
  <c r="X121" i="18"/>
  <c r="X122" i="18"/>
  <c r="X123" i="18"/>
  <c r="Y123" i="18" s="1"/>
  <c r="X124" i="18"/>
  <c r="Y124" i="18" s="1"/>
  <c r="X125" i="18"/>
  <c r="X126" i="18"/>
  <c r="X127" i="18"/>
  <c r="X128" i="18"/>
  <c r="X129" i="18"/>
  <c r="X130" i="18"/>
  <c r="X131" i="18"/>
  <c r="Y131" i="18" s="1"/>
  <c r="X132" i="18"/>
  <c r="Y132" i="18" s="1"/>
  <c r="X133" i="18"/>
  <c r="X134" i="18"/>
  <c r="X135" i="18"/>
  <c r="X136" i="18"/>
  <c r="X137" i="18"/>
  <c r="X138" i="18"/>
  <c r="X139" i="18"/>
  <c r="Y139" i="18" s="1"/>
  <c r="X140" i="18"/>
  <c r="Y140" i="18" s="1"/>
  <c r="X141" i="18"/>
  <c r="X142" i="18"/>
  <c r="X143" i="18"/>
  <c r="X144" i="18"/>
  <c r="X145" i="18"/>
  <c r="X146" i="18"/>
  <c r="X147" i="18"/>
  <c r="Y147" i="18" s="1"/>
  <c r="X148" i="18"/>
  <c r="Y148" i="18" s="1"/>
  <c r="X149" i="18"/>
  <c r="X150" i="18"/>
  <c r="X151" i="18"/>
  <c r="X152" i="18"/>
  <c r="X153" i="18"/>
  <c r="X154" i="18"/>
  <c r="X155" i="18"/>
  <c r="Y155" i="18" s="1"/>
  <c r="X156" i="18"/>
  <c r="Y156" i="18" s="1"/>
  <c r="X157" i="18"/>
  <c r="X158" i="18"/>
  <c r="X159" i="18"/>
  <c r="X160" i="18"/>
  <c r="X161" i="18"/>
  <c r="X162" i="18"/>
  <c r="X163" i="18"/>
  <c r="Y163" i="18" s="1"/>
  <c r="X164" i="18"/>
  <c r="Y164" i="18" s="1"/>
  <c r="X165" i="18"/>
  <c r="X166" i="18"/>
  <c r="X167" i="18"/>
  <c r="X168" i="18"/>
  <c r="X169" i="18"/>
  <c r="X170" i="18"/>
  <c r="X171" i="18"/>
  <c r="Y171" i="18" s="1"/>
  <c r="X172" i="18"/>
  <c r="Y172" i="18" s="1"/>
  <c r="X173" i="18"/>
  <c r="X174" i="18"/>
  <c r="X175" i="18"/>
  <c r="X176" i="18"/>
  <c r="X177" i="18"/>
  <c r="X178" i="18"/>
  <c r="X179" i="18"/>
  <c r="Y179" i="18" s="1"/>
  <c r="X180" i="18"/>
  <c r="Y180" i="18" s="1"/>
  <c r="X181" i="18"/>
  <c r="X182" i="18"/>
  <c r="X183" i="18"/>
  <c r="X184" i="18"/>
  <c r="X185" i="18"/>
  <c r="X186" i="18"/>
  <c r="X187" i="18"/>
  <c r="Y187" i="18" s="1"/>
  <c r="X188" i="18"/>
  <c r="Y188" i="18" s="1"/>
  <c r="X189" i="18"/>
  <c r="X190" i="18"/>
  <c r="X191" i="18"/>
  <c r="X192" i="18"/>
  <c r="X193" i="18"/>
  <c r="X194" i="18"/>
  <c r="X195" i="18"/>
  <c r="Y195" i="18" s="1"/>
  <c r="X196" i="18"/>
  <c r="Y196" i="18" s="1"/>
  <c r="X197" i="18"/>
  <c r="X198" i="18"/>
  <c r="X199" i="18"/>
  <c r="X200" i="18"/>
  <c r="X4" i="18"/>
  <c r="AB4" i="18" a="1"/>
  <c r="AB4" i="18" s="1"/>
  <c r="AA117" i="18"/>
  <c r="AA118" i="18"/>
  <c r="AA125" i="18"/>
  <c r="AA126" i="18"/>
  <c r="AA133" i="18"/>
  <c r="AA134" i="18"/>
  <c r="AA141" i="18"/>
  <c r="AA142" i="18"/>
  <c r="AA149" i="18"/>
  <c r="AA150" i="18"/>
  <c r="AA157" i="18"/>
  <c r="AA158" i="18"/>
  <c r="AA165" i="18"/>
  <c r="AA166" i="18"/>
  <c r="AA173" i="18"/>
  <c r="AA174" i="18"/>
  <c r="AA181" i="18"/>
  <c r="AA182" i="18"/>
  <c r="AA189" i="18"/>
  <c r="AA190" i="18"/>
  <c r="AA197" i="18"/>
  <c r="AA198" i="18"/>
  <c r="Y111" i="18"/>
  <c r="AA111" i="18" s="1"/>
  <c r="Y112" i="18"/>
  <c r="AA112" i="18" s="1"/>
  <c r="Y113" i="18"/>
  <c r="AA113" i="18" s="1"/>
  <c r="Y114" i="18"/>
  <c r="AA114" i="18" s="1"/>
  <c r="Y117" i="18"/>
  <c r="Z117" i="18" s="1"/>
  <c r="AC116" i="18" s="1"/>
  <c r="Y118" i="18"/>
  <c r="Z118" i="18" s="1"/>
  <c r="AC117" i="18" s="1"/>
  <c r="Y119" i="18"/>
  <c r="AA119" i="18" s="1"/>
  <c r="Y120" i="18"/>
  <c r="AA120" i="18" s="1"/>
  <c r="Y121" i="18"/>
  <c r="Z121" i="18" s="1"/>
  <c r="AC120" i="18" s="1"/>
  <c r="Y122" i="18"/>
  <c r="AA122" i="18" s="1"/>
  <c r="Y125" i="18"/>
  <c r="Z125" i="18" s="1"/>
  <c r="AC124" i="18" s="1"/>
  <c r="Y126" i="18"/>
  <c r="Z126" i="18" s="1"/>
  <c r="AC125" i="18" s="1"/>
  <c r="Y127" i="18"/>
  <c r="AA127" i="18" s="1"/>
  <c r="Y128" i="18"/>
  <c r="AA128" i="18" s="1"/>
  <c r="Y129" i="18"/>
  <c r="Z129" i="18" s="1"/>
  <c r="AC128" i="18" s="1"/>
  <c r="Y130" i="18"/>
  <c r="AA130" i="18" s="1"/>
  <c r="Y133" i="18"/>
  <c r="Z133" i="18" s="1"/>
  <c r="AC132" i="18" s="1"/>
  <c r="Y134" i="18"/>
  <c r="Z134" i="18" s="1"/>
  <c r="AC133" i="18" s="1"/>
  <c r="Y135" i="18"/>
  <c r="AA135" i="18" s="1"/>
  <c r="Y136" i="18"/>
  <c r="AA136" i="18" s="1"/>
  <c r="Y137" i="18"/>
  <c r="AA137" i="18" s="1"/>
  <c r="Y138" i="18"/>
  <c r="AA138" i="18" s="1"/>
  <c r="Y141" i="18"/>
  <c r="Z141" i="18" s="1"/>
  <c r="AC140" i="18" s="1"/>
  <c r="Y142" i="18"/>
  <c r="Z142" i="18" s="1"/>
  <c r="AC141" i="18" s="1"/>
  <c r="Y143" i="18"/>
  <c r="AA143" i="18" s="1"/>
  <c r="Y144" i="18"/>
  <c r="AA144" i="18" s="1"/>
  <c r="Y145" i="18"/>
  <c r="Z145" i="18" s="1"/>
  <c r="AC144" i="18" s="1"/>
  <c r="Y146" i="18"/>
  <c r="AA146" i="18" s="1"/>
  <c r="Y149" i="18"/>
  <c r="Z149" i="18" s="1"/>
  <c r="AC148" i="18" s="1"/>
  <c r="Y150" i="18"/>
  <c r="Z150" i="18" s="1"/>
  <c r="AC149" i="18" s="1"/>
  <c r="Y151" i="18"/>
  <c r="AA151" i="18" s="1"/>
  <c r="Y152" i="18"/>
  <c r="AA152" i="18" s="1"/>
  <c r="Y153" i="18"/>
  <c r="AA153" i="18" s="1"/>
  <c r="Y154" i="18"/>
  <c r="AA154" i="18" s="1"/>
  <c r="Y157" i="18"/>
  <c r="Z157" i="18" s="1"/>
  <c r="AC156" i="18" s="1"/>
  <c r="Y158" i="18"/>
  <c r="Z158" i="18" s="1"/>
  <c r="AC157" i="18" s="1"/>
  <c r="Y159" i="18"/>
  <c r="AA159" i="18" s="1"/>
  <c r="Y160" i="18"/>
  <c r="AA160" i="18" s="1"/>
  <c r="Y161" i="18"/>
  <c r="Z161" i="18" s="1"/>
  <c r="AC160" i="18" s="1"/>
  <c r="Y162" i="18"/>
  <c r="AA162" i="18" s="1"/>
  <c r="Y165" i="18"/>
  <c r="Z165" i="18" s="1"/>
  <c r="AC164" i="18" s="1"/>
  <c r="Y166" i="18"/>
  <c r="Z166" i="18" s="1"/>
  <c r="AC165" i="18" s="1"/>
  <c r="Y167" i="18"/>
  <c r="AA167" i="18" s="1"/>
  <c r="Y168" i="18"/>
  <c r="AA168" i="18" s="1"/>
  <c r="Y169" i="18"/>
  <c r="Z169" i="18" s="1"/>
  <c r="AC168" i="18" s="1"/>
  <c r="Y170" i="18"/>
  <c r="AA170" i="18" s="1"/>
  <c r="Y173" i="18"/>
  <c r="Z173" i="18" s="1"/>
  <c r="AC172" i="18" s="1"/>
  <c r="Y174" i="18"/>
  <c r="Z174" i="18" s="1"/>
  <c r="AC173" i="18" s="1"/>
  <c r="Y175" i="18"/>
  <c r="AA175" i="18" s="1"/>
  <c r="Y176" i="18"/>
  <c r="AA176" i="18" s="1"/>
  <c r="Y177" i="18"/>
  <c r="AA177" i="18" s="1"/>
  <c r="Y178" i="18"/>
  <c r="AA178" i="18" s="1"/>
  <c r="Y181" i="18"/>
  <c r="Z181" i="18" s="1"/>
  <c r="AC180" i="18" s="1"/>
  <c r="Y182" i="18"/>
  <c r="Z182" i="18" s="1"/>
  <c r="AC181" i="18" s="1"/>
  <c r="Y183" i="18"/>
  <c r="AA183" i="18" s="1"/>
  <c r="Y184" i="18"/>
  <c r="AA184" i="18" s="1"/>
  <c r="Y185" i="18"/>
  <c r="AA185" i="18" s="1"/>
  <c r="Y186" i="18"/>
  <c r="AA186" i="18" s="1"/>
  <c r="Y189" i="18"/>
  <c r="Z189" i="18" s="1"/>
  <c r="AC188" i="18" s="1"/>
  <c r="Y190" i="18"/>
  <c r="Z190" i="18" s="1"/>
  <c r="AC189" i="18" s="1"/>
  <c r="Y191" i="18"/>
  <c r="AA191" i="18" s="1"/>
  <c r="Y192" i="18"/>
  <c r="AA192" i="18" s="1"/>
  <c r="Y193" i="18"/>
  <c r="Z193" i="18" s="1"/>
  <c r="AC192" i="18" s="1"/>
  <c r="Y194" i="18"/>
  <c r="AA194" i="18" s="1"/>
  <c r="Y197" i="18"/>
  <c r="Z197" i="18" s="1"/>
  <c r="AC196" i="18" s="1"/>
  <c r="Y198" i="18"/>
  <c r="Z198" i="18" s="1"/>
  <c r="AC197" i="18" s="1"/>
  <c r="Y199" i="18"/>
  <c r="AA199" i="18" s="1"/>
  <c r="Y200" i="18"/>
  <c r="AA200" i="18" s="1"/>
  <c r="W111" i="18"/>
  <c r="W112" i="18"/>
  <c r="W113" i="18"/>
  <c r="W114" i="18"/>
  <c r="W115" i="18"/>
  <c r="W116" i="18"/>
  <c r="W117" i="18"/>
  <c r="W118" i="18"/>
  <c r="W119" i="18"/>
  <c r="W120" i="18"/>
  <c r="W121" i="18"/>
  <c r="W122" i="18"/>
  <c r="W123" i="18"/>
  <c r="W124" i="18"/>
  <c r="W125" i="18"/>
  <c r="W126" i="18"/>
  <c r="W127" i="18"/>
  <c r="W128" i="18"/>
  <c r="W129" i="18"/>
  <c r="W130" i="18"/>
  <c r="W131" i="18"/>
  <c r="W132" i="18"/>
  <c r="W133" i="18"/>
  <c r="W134" i="18"/>
  <c r="W135" i="18"/>
  <c r="W136" i="18"/>
  <c r="W137" i="18"/>
  <c r="W138" i="18"/>
  <c r="W139" i="18"/>
  <c r="W140" i="18"/>
  <c r="W141" i="18"/>
  <c r="W142" i="18"/>
  <c r="W143" i="18"/>
  <c r="W144" i="18"/>
  <c r="W145" i="18"/>
  <c r="W146" i="18"/>
  <c r="W147" i="18"/>
  <c r="W148" i="18"/>
  <c r="W149" i="18"/>
  <c r="W150" i="18"/>
  <c r="W151" i="18"/>
  <c r="W152" i="18"/>
  <c r="W153" i="18"/>
  <c r="W154" i="18"/>
  <c r="W155" i="18"/>
  <c r="W156" i="18"/>
  <c r="W157" i="18"/>
  <c r="W158" i="18"/>
  <c r="W159" i="18"/>
  <c r="W160" i="18"/>
  <c r="W161" i="18"/>
  <c r="W162" i="18"/>
  <c r="W163" i="18"/>
  <c r="W164" i="18"/>
  <c r="W165" i="18"/>
  <c r="W166" i="18"/>
  <c r="W167" i="18"/>
  <c r="W168" i="18"/>
  <c r="W169" i="18"/>
  <c r="W170" i="18"/>
  <c r="W171" i="18"/>
  <c r="W172" i="18"/>
  <c r="W173" i="18"/>
  <c r="W174" i="18"/>
  <c r="W175" i="18"/>
  <c r="W176" i="18"/>
  <c r="W177" i="18"/>
  <c r="W178" i="18"/>
  <c r="W179" i="18"/>
  <c r="W180" i="18"/>
  <c r="W181" i="18"/>
  <c r="W182" i="18"/>
  <c r="W183" i="18"/>
  <c r="W184" i="18"/>
  <c r="W185" i="18"/>
  <c r="W186" i="18"/>
  <c r="W187" i="18"/>
  <c r="W188" i="18"/>
  <c r="W189" i="18"/>
  <c r="W190" i="18"/>
  <c r="W191" i="18"/>
  <c r="W192" i="18"/>
  <c r="W193" i="18"/>
  <c r="W194" i="18"/>
  <c r="W195" i="18"/>
  <c r="W196" i="18"/>
  <c r="W197" i="18"/>
  <c r="W198" i="18"/>
  <c r="W199" i="18"/>
  <c r="W200" i="18"/>
  <c r="V111" i="18"/>
  <c r="V112" i="18"/>
  <c r="V113" i="18"/>
  <c r="V114" i="18"/>
  <c r="V115" i="18"/>
  <c r="V116" i="18"/>
  <c r="V117" i="18"/>
  <c r="V118" i="18"/>
  <c r="V119" i="18"/>
  <c r="V120" i="18"/>
  <c r="V121" i="18"/>
  <c r="V122" i="18"/>
  <c r="V123" i="18"/>
  <c r="V124" i="18"/>
  <c r="V125" i="18"/>
  <c r="V126" i="18"/>
  <c r="V127" i="18"/>
  <c r="V128" i="18"/>
  <c r="V129" i="18"/>
  <c r="V130" i="18"/>
  <c r="V131" i="18"/>
  <c r="V132" i="18"/>
  <c r="V133" i="18"/>
  <c r="V134" i="18"/>
  <c r="V135" i="18"/>
  <c r="V136" i="18"/>
  <c r="V137" i="18"/>
  <c r="V138" i="18"/>
  <c r="V139" i="18"/>
  <c r="V140" i="18"/>
  <c r="V141" i="18"/>
  <c r="V142" i="18"/>
  <c r="V143" i="18"/>
  <c r="V144" i="18"/>
  <c r="V145" i="18"/>
  <c r="V146" i="18"/>
  <c r="V147" i="18"/>
  <c r="V148" i="18"/>
  <c r="V149" i="18"/>
  <c r="V150" i="18"/>
  <c r="V151" i="18"/>
  <c r="V152" i="18"/>
  <c r="V153" i="18"/>
  <c r="V154" i="18"/>
  <c r="V155" i="18"/>
  <c r="V156" i="18"/>
  <c r="V157" i="18"/>
  <c r="V158" i="18"/>
  <c r="V159" i="18"/>
  <c r="V160" i="18"/>
  <c r="V161" i="18"/>
  <c r="V162" i="18"/>
  <c r="V163" i="18"/>
  <c r="V164" i="18"/>
  <c r="V165" i="18"/>
  <c r="V166" i="18"/>
  <c r="V167" i="18"/>
  <c r="V168" i="18"/>
  <c r="V169" i="18"/>
  <c r="V170" i="18"/>
  <c r="V171" i="18"/>
  <c r="V172" i="18"/>
  <c r="V173" i="18"/>
  <c r="V174" i="18"/>
  <c r="V175" i="18"/>
  <c r="V176" i="18"/>
  <c r="V177" i="18"/>
  <c r="V178" i="18"/>
  <c r="V179" i="18"/>
  <c r="V180" i="18"/>
  <c r="V181" i="18"/>
  <c r="V182" i="18"/>
  <c r="V183" i="18"/>
  <c r="V184" i="18"/>
  <c r="V185" i="18"/>
  <c r="V186" i="18"/>
  <c r="V187" i="18"/>
  <c r="V188" i="18"/>
  <c r="V189" i="18"/>
  <c r="V190" i="18"/>
  <c r="V191" i="18"/>
  <c r="V192" i="18"/>
  <c r="V193" i="18"/>
  <c r="V194" i="18"/>
  <c r="V195" i="18"/>
  <c r="V196" i="18"/>
  <c r="V197" i="18"/>
  <c r="V198" i="18"/>
  <c r="V199" i="18"/>
  <c r="V200" i="18"/>
  <c r="U111" i="18"/>
  <c r="U112" i="18"/>
  <c r="U113" i="18"/>
  <c r="U114" i="18"/>
  <c r="U115" i="18"/>
  <c r="U116" i="18"/>
  <c r="U117" i="18"/>
  <c r="U118" i="18"/>
  <c r="U119" i="18"/>
  <c r="U120" i="18"/>
  <c r="U121" i="18"/>
  <c r="U122" i="18"/>
  <c r="U123" i="18"/>
  <c r="U124" i="18"/>
  <c r="U125" i="18"/>
  <c r="U126" i="18"/>
  <c r="U127" i="18"/>
  <c r="U128" i="18"/>
  <c r="U129" i="18"/>
  <c r="U130" i="18"/>
  <c r="U131" i="18"/>
  <c r="U132" i="18"/>
  <c r="U133" i="18"/>
  <c r="U134" i="18"/>
  <c r="U135" i="18"/>
  <c r="U136" i="18"/>
  <c r="U137" i="18"/>
  <c r="U138" i="18"/>
  <c r="U139" i="18"/>
  <c r="U140" i="18"/>
  <c r="U141" i="18"/>
  <c r="U142" i="18"/>
  <c r="U143" i="18"/>
  <c r="U144" i="18"/>
  <c r="U145" i="18"/>
  <c r="U146" i="18"/>
  <c r="U147" i="18"/>
  <c r="U148" i="18"/>
  <c r="U149" i="18"/>
  <c r="U150" i="18"/>
  <c r="U151" i="18"/>
  <c r="U152" i="18"/>
  <c r="U153" i="18"/>
  <c r="U154" i="18"/>
  <c r="U155" i="18"/>
  <c r="U156" i="18"/>
  <c r="U157" i="18"/>
  <c r="U158" i="18"/>
  <c r="U159" i="18"/>
  <c r="U160" i="18"/>
  <c r="U161" i="18"/>
  <c r="U162" i="18"/>
  <c r="U163" i="18"/>
  <c r="U164" i="18"/>
  <c r="U165" i="18"/>
  <c r="U166" i="18"/>
  <c r="U167" i="18"/>
  <c r="U168" i="18"/>
  <c r="U169" i="18"/>
  <c r="U170" i="18"/>
  <c r="U171" i="18"/>
  <c r="U172" i="18"/>
  <c r="U173" i="18"/>
  <c r="U174" i="18"/>
  <c r="U175" i="18"/>
  <c r="U176" i="18"/>
  <c r="U177" i="18"/>
  <c r="U178" i="18"/>
  <c r="U179" i="18"/>
  <c r="U180" i="18"/>
  <c r="U181" i="18"/>
  <c r="U182" i="18"/>
  <c r="U183" i="18"/>
  <c r="U184" i="18"/>
  <c r="U185" i="18"/>
  <c r="U186" i="18"/>
  <c r="U187" i="18"/>
  <c r="U188" i="18"/>
  <c r="U189" i="18"/>
  <c r="U190" i="18"/>
  <c r="U191" i="18"/>
  <c r="U192" i="18"/>
  <c r="U193" i="18"/>
  <c r="U194" i="18"/>
  <c r="U195" i="18"/>
  <c r="U196" i="18"/>
  <c r="U197" i="18"/>
  <c r="U198" i="18"/>
  <c r="U199" i="18"/>
  <c r="U200" i="18"/>
  <c r="T111" i="18"/>
  <c r="T112" i="18"/>
  <c r="T113" i="18"/>
  <c r="T114" i="18"/>
  <c r="T115" i="18"/>
  <c r="T116" i="18"/>
  <c r="T117" i="18"/>
  <c r="T118" i="18"/>
  <c r="T119" i="18"/>
  <c r="T120" i="18"/>
  <c r="T121" i="18"/>
  <c r="T122" i="18"/>
  <c r="T123" i="18"/>
  <c r="T124" i="18"/>
  <c r="T125" i="18"/>
  <c r="T126" i="18"/>
  <c r="T127" i="18"/>
  <c r="T128" i="18"/>
  <c r="T129" i="18"/>
  <c r="T130" i="18"/>
  <c r="T131" i="18"/>
  <c r="T132" i="18"/>
  <c r="T133" i="18"/>
  <c r="T134" i="18"/>
  <c r="T135" i="18"/>
  <c r="T136" i="18"/>
  <c r="T137" i="18"/>
  <c r="T138" i="18"/>
  <c r="T139" i="18"/>
  <c r="T140" i="18"/>
  <c r="T141" i="18"/>
  <c r="T142" i="18"/>
  <c r="T143" i="18"/>
  <c r="T144" i="18"/>
  <c r="T145" i="18"/>
  <c r="T146" i="18"/>
  <c r="T147" i="18"/>
  <c r="T148" i="18"/>
  <c r="T149" i="18"/>
  <c r="T150" i="18"/>
  <c r="T151" i="18"/>
  <c r="T152" i="18"/>
  <c r="T153" i="18"/>
  <c r="T154" i="18"/>
  <c r="T155" i="18"/>
  <c r="T156" i="18"/>
  <c r="T157" i="18"/>
  <c r="T158" i="18"/>
  <c r="T159" i="18"/>
  <c r="T160" i="18"/>
  <c r="T161" i="18"/>
  <c r="T162" i="18"/>
  <c r="T163" i="18"/>
  <c r="T164" i="18"/>
  <c r="T165" i="18"/>
  <c r="T166" i="18"/>
  <c r="T167" i="18"/>
  <c r="T168" i="18"/>
  <c r="T169" i="18"/>
  <c r="T170" i="18"/>
  <c r="T171" i="18"/>
  <c r="T172" i="18"/>
  <c r="T173" i="18"/>
  <c r="T174" i="18"/>
  <c r="T175" i="18"/>
  <c r="T176" i="18"/>
  <c r="T177" i="18"/>
  <c r="T178" i="18"/>
  <c r="T179" i="18"/>
  <c r="T180" i="18"/>
  <c r="T181" i="18"/>
  <c r="T182" i="18"/>
  <c r="T183" i="18"/>
  <c r="T184" i="18"/>
  <c r="T185" i="18"/>
  <c r="T186" i="18"/>
  <c r="T187" i="18"/>
  <c r="T188" i="18"/>
  <c r="T189" i="18"/>
  <c r="T190" i="18"/>
  <c r="T191" i="18"/>
  <c r="T192" i="18"/>
  <c r="T193" i="18"/>
  <c r="T194" i="18"/>
  <c r="T195" i="18"/>
  <c r="T196" i="18"/>
  <c r="T197" i="18"/>
  <c r="T198" i="18"/>
  <c r="T199" i="18"/>
  <c r="T200" i="18"/>
  <c r="Z180" i="18" l="1"/>
  <c r="AC179" i="18" s="1"/>
  <c r="AA180" i="18"/>
  <c r="Z172" i="18"/>
  <c r="AC171" i="18" s="1"/>
  <c r="AA172" i="18"/>
  <c r="Z148" i="18"/>
  <c r="AC147" i="18" s="1"/>
  <c r="AA148" i="18"/>
  <c r="Z140" i="18"/>
  <c r="AC139" i="18" s="1"/>
  <c r="AA140" i="18"/>
  <c r="Z132" i="18"/>
  <c r="AC131" i="18" s="1"/>
  <c r="AA132" i="18"/>
  <c r="Z116" i="18"/>
  <c r="AC115" i="18" s="1"/>
  <c r="AA116" i="18"/>
  <c r="AA187" i="18"/>
  <c r="Z187" i="18"/>
  <c r="AC186" i="18" s="1"/>
  <c r="Z163" i="18"/>
  <c r="AC162" i="18" s="1"/>
  <c r="AA163" i="18"/>
  <c r="Z147" i="18"/>
  <c r="AC146" i="18" s="1"/>
  <c r="AA147" i="18"/>
  <c r="Z115" i="18"/>
  <c r="AC114" i="18" s="1"/>
  <c r="AA115" i="18"/>
  <c r="AA196" i="18"/>
  <c r="Z196" i="18"/>
  <c r="AC195" i="18" s="1"/>
  <c r="AA156" i="18"/>
  <c r="Z156" i="18"/>
  <c r="AC155" i="18" s="1"/>
  <c r="AA195" i="18"/>
  <c r="Z195" i="18"/>
  <c r="AC194" i="18" s="1"/>
  <c r="AA171" i="18"/>
  <c r="Z171" i="18"/>
  <c r="AC170" i="18" s="1"/>
  <c r="AA131" i="18"/>
  <c r="Z131" i="18"/>
  <c r="AC130" i="18" s="1"/>
  <c r="Z188" i="18"/>
  <c r="AC187" i="18" s="1"/>
  <c r="AA188" i="18"/>
  <c r="AA124" i="18"/>
  <c r="Z124" i="18"/>
  <c r="AC123" i="18" s="1"/>
  <c r="Z179" i="18"/>
  <c r="AC178" i="18" s="1"/>
  <c r="AA179" i="18"/>
  <c r="AA155" i="18"/>
  <c r="Z155" i="18"/>
  <c r="AC154" i="18" s="1"/>
  <c r="AA123" i="18"/>
  <c r="Z123" i="18"/>
  <c r="AC122" i="18" s="1"/>
  <c r="Z164" i="18"/>
  <c r="AC163" i="18" s="1"/>
  <c r="AA164" i="18"/>
  <c r="AA139" i="18"/>
  <c r="Z139" i="18"/>
  <c r="AC138" i="18" s="1"/>
  <c r="Z194" i="18"/>
  <c r="AC193" i="18" s="1"/>
  <c r="Z186" i="18"/>
  <c r="AC185" i="18" s="1"/>
  <c r="Z178" i="18"/>
  <c r="AC177" i="18" s="1"/>
  <c r="Z170" i="18"/>
  <c r="AC169" i="18" s="1"/>
  <c r="Z162" i="18"/>
  <c r="AC161" i="18" s="1"/>
  <c r="Z154" i="18"/>
  <c r="AC153" i="18" s="1"/>
  <c r="Z146" i="18"/>
  <c r="AC145" i="18" s="1"/>
  <c r="Z138" i="18"/>
  <c r="AC137" i="18" s="1"/>
  <c r="Z130" i="18"/>
  <c r="AC129" i="18" s="1"/>
  <c r="Z122" i="18"/>
  <c r="AC121" i="18" s="1"/>
  <c r="Z114" i="18"/>
  <c r="AC113" i="18" s="1"/>
  <c r="Z185" i="18"/>
  <c r="AC184" i="18" s="1"/>
  <c r="Z200" i="18"/>
  <c r="AC199" i="18" s="1"/>
  <c r="Z192" i="18"/>
  <c r="AC191" i="18" s="1"/>
  <c r="Z184" i="18"/>
  <c r="AC183" i="18" s="1"/>
  <c r="Z176" i="18"/>
  <c r="AC175" i="18" s="1"/>
  <c r="Z168" i="18"/>
  <c r="AC167" i="18" s="1"/>
  <c r="Z160" i="18"/>
  <c r="AC159" i="18" s="1"/>
  <c r="Z152" i="18"/>
  <c r="AC151" i="18" s="1"/>
  <c r="Z144" i="18"/>
  <c r="AC143" i="18" s="1"/>
  <c r="Z136" i="18"/>
  <c r="AC135" i="18" s="1"/>
  <c r="Z128" i="18"/>
  <c r="AC127" i="18" s="1"/>
  <c r="Z120" i="18"/>
  <c r="AC119" i="18" s="1"/>
  <c r="Z112" i="18"/>
  <c r="AC111" i="18" s="1"/>
  <c r="Z177" i="18"/>
  <c r="AC176" i="18" s="1"/>
  <c r="Z153" i="18"/>
  <c r="AC152" i="18" s="1"/>
  <c r="Z137" i="18"/>
  <c r="AC136" i="18" s="1"/>
  <c r="Z113" i="18"/>
  <c r="AC112" i="18" s="1"/>
  <c r="Z199" i="18"/>
  <c r="AC198" i="18" s="1"/>
  <c r="Z191" i="18"/>
  <c r="AC190" i="18" s="1"/>
  <c r="Z183" i="18"/>
  <c r="AC182" i="18" s="1"/>
  <c r="Z175" i="18"/>
  <c r="AC174" i="18" s="1"/>
  <c r="Z167" i="18"/>
  <c r="AC166" i="18" s="1"/>
  <c r="Z159" i="18"/>
  <c r="AC158" i="18" s="1"/>
  <c r="Z151" i="18"/>
  <c r="AC150" i="18" s="1"/>
  <c r="Z143" i="18"/>
  <c r="AC142" i="18" s="1"/>
  <c r="Z135" i="18"/>
  <c r="AC134" i="18" s="1"/>
  <c r="Z127" i="18"/>
  <c r="AC126" i="18" s="1"/>
  <c r="Z119" i="18"/>
  <c r="AC118" i="18" s="1"/>
  <c r="Z111" i="18"/>
  <c r="AC110" i="18" s="1"/>
  <c r="AA193" i="18"/>
  <c r="AA169" i="18"/>
  <c r="AA161" i="18"/>
  <c r="AA145" i="18"/>
  <c r="AA129" i="18"/>
  <c r="AA121" i="18"/>
  <c r="X5" i="2" l="1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Y141" i="2" s="1"/>
  <c r="X142" i="2"/>
  <c r="Y142" i="2" s="1"/>
  <c r="X143" i="2"/>
  <c r="X144" i="2"/>
  <c r="X145" i="2"/>
  <c r="X146" i="2"/>
  <c r="X147" i="2"/>
  <c r="X148" i="2"/>
  <c r="X149" i="2"/>
  <c r="Y149" i="2" s="1"/>
  <c r="X150" i="2"/>
  <c r="Y150" i="2" s="1"/>
  <c r="X151" i="2"/>
  <c r="X152" i="2"/>
  <c r="X153" i="2"/>
  <c r="X154" i="2"/>
  <c r="X155" i="2"/>
  <c r="X156" i="2"/>
  <c r="X157" i="2"/>
  <c r="Y157" i="2" s="1"/>
  <c r="X158" i="2"/>
  <c r="Y158" i="2" s="1"/>
  <c r="X159" i="2"/>
  <c r="X160" i="2"/>
  <c r="X161" i="2"/>
  <c r="X162" i="2"/>
  <c r="X163" i="2"/>
  <c r="X164" i="2"/>
  <c r="X165" i="2"/>
  <c r="Y165" i="2" s="1"/>
  <c r="X166" i="2"/>
  <c r="Y166" i="2" s="1"/>
  <c r="X167" i="2"/>
  <c r="X168" i="2"/>
  <c r="X169" i="2"/>
  <c r="X170" i="2"/>
  <c r="X171" i="2"/>
  <c r="X172" i="2"/>
  <c r="X173" i="2"/>
  <c r="Y173" i="2" s="1"/>
  <c r="X174" i="2"/>
  <c r="Y174" i="2" s="1"/>
  <c r="X175" i="2"/>
  <c r="X176" i="2"/>
  <c r="X177" i="2"/>
  <c r="X178" i="2"/>
  <c r="X179" i="2"/>
  <c r="X180" i="2"/>
  <c r="X181" i="2"/>
  <c r="Y181" i="2" s="1"/>
  <c r="X182" i="2"/>
  <c r="Y182" i="2" s="1"/>
  <c r="X183" i="2"/>
  <c r="X184" i="2"/>
  <c r="X185" i="2"/>
  <c r="X186" i="2"/>
  <c r="X187" i="2"/>
  <c r="X188" i="2"/>
  <c r="X189" i="2"/>
  <c r="Y189" i="2" s="1"/>
  <c r="X190" i="2"/>
  <c r="Y190" i="2" s="1"/>
  <c r="X191" i="2"/>
  <c r="X192" i="2"/>
  <c r="X193" i="2"/>
  <c r="X194" i="2"/>
  <c r="X195" i="2"/>
  <c r="X196" i="2"/>
  <c r="X197" i="2"/>
  <c r="Y197" i="2" s="1"/>
  <c r="X4" i="2"/>
  <c r="AC167" i="2"/>
  <c r="AC175" i="2"/>
  <c r="AB4" i="2" a="1"/>
  <c r="AB4" i="2" s="1"/>
  <c r="Z143" i="2"/>
  <c r="AC142" i="2" s="1"/>
  <c r="Z144" i="2"/>
  <c r="AC143" i="2" s="1"/>
  <c r="Z151" i="2"/>
  <c r="AC150" i="2" s="1"/>
  <c r="Z152" i="2"/>
  <c r="AC151" i="2" s="1"/>
  <c r="Z159" i="2"/>
  <c r="AC158" i="2" s="1"/>
  <c r="Z160" i="2"/>
  <c r="AC159" i="2" s="1"/>
  <c r="Z167" i="2"/>
  <c r="AC166" i="2" s="1"/>
  <c r="Z168" i="2"/>
  <c r="Z175" i="2"/>
  <c r="AC174" i="2" s="1"/>
  <c r="Z176" i="2"/>
  <c r="Z183" i="2"/>
  <c r="AC182" i="2" s="1"/>
  <c r="Z184" i="2"/>
  <c r="AC183" i="2" s="1"/>
  <c r="Z191" i="2"/>
  <c r="AC190" i="2" s="1"/>
  <c r="Z192" i="2"/>
  <c r="AC191" i="2" s="1"/>
  <c r="Y138" i="2"/>
  <c r="AA138" i="2" s="1"/>
  <c r="Y139" i="2"/>
  <c r="AA139" i="2" s="1"/>
  <c r="Y140" i="2"/>
  <c r="AA140" i="2" s="1"/>
  <c r="Y143" i="2"/>
  <c r="AA143" i="2" s="1"/>
  <c r="Y144" i="2"/>
  <c r="AA144" i="2" s="1"/>
  <c r="Y145" i="2"/>
  <c r="Z145" i="2" s="1"/>
  <c r="AC144" i="2" s="1"/>
  <c r="Y146" i="2"/>
  <c r="Z146" i="2" s="1"/>
  <c r="AC145" i="2" s="1"/>
  <c r="Y147" i="2"/>
  <c r="Z147" i="2" s="1"/>
  <c r="AC146" i="2" s="1"/>
  <c r="Y148" i="2"/>
  <c r="AA148" i="2" s="1"/>
  <c r="Y151" i="2"/>
  <c r="AA151" i="2" s="1"/>
  <c r="Y152" i="2"/>
  <c r="AA152" i="2" s="1"/>
  <c r="Y153" i="2"/>
  <c r="Z153" i="2" s="1"/>
  <c r="AC152" i="2" s="1"/>
  <c r="Y154" i="2"/>
  <c r="Z154" i="2" s="1"/>
  <c r="AC153" i="2" s="1"/>
  <c r="Y155" i="2"/>
  <c r="AA155" i="2" s="1"/>
  <c r="Y156" i="2"/>
  <c r="AA156" i="2" s="1"/>
  <c r="Y159" i="2"/>
  <c r="AA159" i="2" s="1"/>
  <c r="Y160" i="2"/>
  <c r="AA160" i="2" s="1"/>
  <c r="Y161" i="2"/>
  <c r="Z161" i="2" s="1"/>
  <c r="AC160" i="2" s="1"/>
  <c r="Y162" i="2"/>
  <c r="AA162" i="2" s="1"/>
  <c r="Y163" i="2"/>
  <c r="AA163" i="2" s="1"/>
  <c r="Y164" i="2"/>
  <c r="AA164" i="2" s="1"/>
  <c r="Y167" i="2"/>
  <c r="AA167" i="2" s="1"/>
  <c r="Y168" i="2"/>
  <c r="AA168" i="2" s="1"/>
  <c r="Y169" i="2"/>
  <c r="Z169" i="2" s="1"/>
  <c r="AC168" i="2" s="1"/>
  <c r="Y170" i="2"/>
  <c r="Z170" i="2" s="1"/>
  <c r="AC169" i="2" s="1"/>
  <c r="Y171" i="2"/>
  <c r="AA171" i="2" s="1"/>
  <c r="Y172" i="2"/>
  <c r="AA172" i="2" s="1"/>
  <c r="Y175" i="2"/>
  <c r="AA175" i="2" s="1"/>
  <c r="Y176" i="2"/>
  <c r="AA176" i="2" s="1"/>
  <c r="Y177" i="2"/>
  <c r="Z177" i="2" s="1"/>
  <c r="AC176" i="2" s="1"/>
  <c r="Y178" i="2"/>
  <c r="Z178" i="2" s="1"/>
  <c r="AC177" i="2" s="1"/>
  <c r="Y179" i="2"/>
  <c r="Z179" i="2" s="1"/>
  <c r="AC178" i="2" s="1"/>
  <c r="Y180" i="2"/>
  <c r="AA180" i="2" s="1"/>
  <c r="Y183" i="2"/>
  <c r="AA183" i="2" s="1"/>
  <c r="Y184" i="2"/>
  <c r="AA184" i="2" s="1"/>
  <c r="Y185" i="2"/>
  <c r="Z185" i="2" s="1"/>
  <c r="AC184" i="2" s="1"/>
  <c r="Y186" i="2"/>
  <c r="AA186" i="2" s="1"/>
  <c r="Y187" i="2"/>
  <c r="AA187" i="2" s="1"/>
  <c r="Y188" i="2"/>
  <c r="AA188" i="2" s="1"/>
  <c r="Y191" i="2"/>
  <c r="AA191" i="2" s="1"/>
  <c r="Y192" i="2"/>
  <c r="AA192" i="2" s="1"/>
  <c r="Y193" i="2"/>
  <c r="Z193" i="2" s="1"/>
  <c r="AC192" i="2" s="1"/>
  <c r="Y194" i="2"/>
  <c r="Z194" i="2" s="1"/>
  <c r="AC193" i="2" s="1"/>
  <c r="Y195" i="2"/>
  <c r="Z195" i="2" s="1"/>
  <c r="AC194" i="2" s="1"/>
  <c r="Y196" i="2"/>
  <c r="AA196" i="2" s="1"/>
  <c r="W138" i="2"/>
  <c r="W139" i="2"/>
  <c r="W140" i="2"/>
  <c r="W141" i="2"/>
  <c r="W142" i="2"/>
  <c r="W143" i="2"/>
  <c r="W144" i="2"/>
  <c r="W145" i="2"/>
  <c r="W146" i="2"/>
  <c r="W147" i="2"/>
  <c r="W148" i="2"/>
  <c r="W149" i="2"/>
  <c r="W150" i="2"/>
  <c r="W151" i="2"/>
  <c r="W152" i="2"/>
  <c r="W153" i="2"/>
  <c r="W154" i="2"/>
  <c r="W155" i="2"/>
  <c r="W156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185" i="2"/>
  <c r="W186" i="2"/>
  <c r="W187" i="2"/>
  <c r="W188" i="2"/>
  <c r="W189" i="2"/>
  <c r="W190" i="2"/>
  <c r="W191" i="2"/>
  <c r="W192" i="2"/>
  <c r="W193" i="2"/>
  <c r="W194" i="2"/>
  <c r="W195" i="2"/>
  <c r="W196" i="2"/>
  <c r="W19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Z190" i="2" l="1"/>
  <c r="AC189" i="2" s="1"/>
  <c r="AA190" i="2"/>
  <c r="AA182" i="2"/>
  <c r="Z182" i="2"/>
  <c r="AC181" i="2" s="1"/>
  <c r="Z174" i="2"/>
  <c r="AC173" i="2" s="1"/>
  <c r="AA174" i="2"/>
  <c r="AA166" i="2"/>
  <c r="Z166" i="2"/>
  <c r="AC165" i="2" s="1"/>
  <c r="Z158" i="2"/>
  <c r="AC157" i="2" s="1"/>
  <c r="AA158" i="2"/>
  <c r="AA150" i="2"/>
  <c r="Z150" i="2"/>
  <c r="AC149" i="2" s="1"/>
  <c r="AA142" i="2"/>
  <c r="Z142" i="2"/>
  <c r="AC141" i="2" s="1"/>
  <c r="AA197" i="2"/>
  <c r="Z197" i="2"/>
  <c r="AC196" i="2" s="1"/>
  <c r="AA189" i="2"/>
  <c r="Z189" i="2"/>
  <c r="AC188" i="2" s="1"/>
  <c r="AA181" i="2"/>
  <c r="Z181" i="2"/>
  <c r="AC180" i="2" s="1"/>
  <c r="AA173" i="2"/>
  <c r="Z173" i="2"/>
  <c r="AC172" i="2" s="1"/>
  <c r="AA165" i="2"/>
  <c r="Z165" i="2"/>
  <c r="AC164" i="2" s="1"/>
  <c r="AA157" i="2"/>
  <c r="Z157" i="2"/>
  <c r="AC156" i="2" s="1"/>
  <c r="AA149" i="2"/>
  <c r="Z149" i="2"/>
  <c r="AC148" i="2" s="1"/>
  <c r="AA141" i="2"/>
  <c r="Z141" i="2"/>
  <c r="AC140" i="2" s="1"/>
  <c r="AA179" i="2"/>
  <c r="AA178" i="2"/>
  <c r="AA154" i="2"/>
  <c r="AA193" i="2"/>
  <c r="AA185" i="2"/>
  <c r="AA177" i="2"/>
  <c r="AA169" i="2"/>
  <c r="AA161" i="2"/>
  <c r="AA153" i="2"/>
  <c r="AA145" i="2"/>
  <c r="Z196" i="2"/>
  <c r="AC195" i="2" s="1"/>
  <c r="Z188" i="2"/>
  <c r="AC187" i="2" s="1"/>
  <c r="Z180" i="2"/>
  <c r="AC179" i="2" s="1"/>
  <c r="Z172" i="2"/>
  <c r="AC171" i="2" s="1"/>
  <c r="Z164" i="2"/>
  <c r="AC163" i="2" s="1"/>
  <c r="Z156" i="2"/>
  <c r="AC155" i="2" s="1"/>
  <c r="Z148" i="2"/>
  <c r="AC147" i="2" s="1"/>
  <c r="Z140" i="2"/>
  <c r="AC139" i="2" s="1"/>
  <c r="AA147" i="2"/>
  <c r="AA194" i="2"/>
  <c r="AA170" i="2"/>
  <c r="AA146" i="2"/>
  <c r="Z187" i="2"/>
  <c r="AC186" i="2" s="1"/>
  <c r="Z171" i="2"/>
  <c r="AC170" i="2" s="1"/>
  <c r="Z155" i="2"/>
  <c r="AC154" i="2" s="1"/>
  <c r="Z139" i="2"/>
  <c r="AC138" i="2" s="1"/>
  <c r="Z186" i="2"/>
  <c r="AC185" i="2" s="1"/>
  <c r="Z162" i="2"/>
  <c r="AC161" i="2" s="1"/>
  <c r="Z138" i="2"/>
  <c r="AC137" i="2" s="1"/>
  <c r="AA195" i="2"/>
  <c r="Z163" i="2"/>
  <c r="AC162" i="2" s="1"/>
  <c r="Y148" i="20" l="1"/>
  <c r="Y156" i="20"/>
  <c r="V149" i="20"/>
  <c r="W149" i="20" s="1"/>
  <c r="V150" i="20"/>
  <c r="V151" i="20"/>
  <c r="W151" i="20" s="1"/>
  <c r="U140" i="20"/>
  <c r="V140" i="20" s="1"/>
  <c r="W140" i="20" s="1"/>
  <c r="U141" i="20"/>
  <c r="V141" i="20" s="1"/>
  <c r="U142" i="20"/>
  <c r="V142" i="20" s="1"/>
  <c r="W142" i="20" s="1"/>
  <c r="U143" i="20"/>
  <c r="V143" i="20" s="1"/>
  <c r="W143" i="20" s="1"/>
  <c r="U144" i="20"/>
  <c r="V144" i="20" s="1"/>
  <c r="W144" i="20" s="1"/>
  <c r="U145" i="20"/>
  <c r="V145" i="20" s="1"/>
  <c r="W145" i="20" s="1"/>
  <c r="U148" i="20"/>
  <c r="V148" i="20" s="1"/>
  <c r="W148" i="20" s="1"/>
  <c r="U149" i="20"/>
  <c r="U150" i="20"/>
  <c r="U151" i="20"/>
  <c r="U152" i="20"/>
  <c r="V152" i="20" s="1"/>
  <c r="W152" i="20" s="1"/>
  <c r="U153" i="20"/>
  <c r="V153" i="20" s="1"/>
  <c r="W153" i="20" s="1"/>
  <c r="U156" i="20"/>
  <c r="V156" i="20" s="1"/>
  <c r="W156" i="20" s="1"/>
  <c r="U157" i="20"/>
  <c r="V157" i="20" s="1"/>
  <c r="U158" i="20"/>
  <c r="V158" i="20" s="1"/>
  <c r="W158" i="20" s="1"/>
  <c r="U159" i="20"/>
  <c r="V159" i="20" s="1"/>
  <c r="W159" i="20" s="1"/>
  <c r="U160" i="20"/>
  <c r="V160" i="20" s="1"/>
  <c r="W160" i="20" s="1"/>
  <c r="U161" i="20"/>
  <c r="V161" i="20" s="1"/>
  <c r="W161" i="20" s="1"/>
  <c r="T138" i="20"/>
  <c r="U138" i="20" s="1"/>
  <c r="T139" i="20"/>
  <c r="U139" i="20" s="1"/>
  <c r="T140" i="20"/>
  <c r="T141" i="20"/>
  <c r="T142" i="20"/>
  <c r="T143" i="20"/>
  <c r="T144" i="20"/>
  <c r="T145" i="20"/>
  <c r="T146" i="20"/>
  <c r="U146" i="20" s="1"/>
  <c r="T147" i="20"/>
  <c r="U147" i="20" s="1"/>
  <c r="T148" i="20"/>
  <c r="T149" i="20"/>
  <c r="T150" i="20"/>
  <c r="T151" i="20"/>
  <c r="T152" i="20"/>
  <c r="T153" i="20"/>
  <c r="T154" i="20"/>
  <c r="U154" i="20" s="1"/>
  <c r="T155" i="20"/>
  <c r="U155" i="20" s="1"/>
  <c r="T156" i="20"/>
  <c r="T157" i="20"/>
  <c r="T158" i="20"/>
  <c r="T159" i="20"/>
  <c r="T160" i="20"/>
  <c r="T161" i="20"/>
  <c r="T162" i="20"/>
  <c r="U162" i="20" s="1"/>
  <c r="T163" i="20"/>
  <c r="U163" i="20" s="1"/>
  <c r="V163" i="20" l="1"/>
  <c r="W163" i="20" s="1"/>
  <c r="Y163" i="20"/>
  <c r="V155" i="20"/>
  <c r="W155" i="20" s="1"/>
  <c r="Y155" i="20"/>
  <c r="Z155" i="20" s="1"/>
  <c r="AC154" i="20" s="1"/>
  <c r="V139" i="20"/>
  <c r="W139" i="20" s="1"/>
  <c r="Y139" i="20"/>
  <c r="Z139" i="20" s="1"/>
  <c r="AC138" i="20" s="1"/>
  <c r="V147" i="20"/>
  <c r="W147" i="20" s="1"/>
  <c r="Y147" i="20"/>
  <c r="Z147" i="20" s="1"/>
  <c r="AC146" i="20" s="1"/>
  <c r="Y140" i="20"/>
  <c r="AA140" i="20" s="1"/>
  <c r="V162" i="20"/>
  <c r="W162" i="20" s="1"/>
  <c r="Y162" i="20"/>
  <c r="Z162" i="20" s="1"/>
  <c r="AC161" i="20" s="1"/>
  <c r="V154" i="20"/>
  <c r="W154" i="20" s="1"/>
  <c r="Y154" i="20"/>
  <c r="AA154" i="20" s="1"/>
  <c r="V146" i="20"/>
  <c r="W146" i="20" s="1"/>
  <c r="Y146" i="20"/>
  <c r="Z146" i="20" s="1"/>
  <c r="AC145" i="20" s="1"/>
  <c r="V138" i="20"/>
  <c r="W138" i="20" s="1"/>
  <c r="Y138" i="20"/>
  <c r="Y161" i="20"/>
  <c r="Z161" i="20" s="1"/>
  <c r="AC160" i="20" s="1"/>
  <c r="Y153" i="20"/>
  <c r="Z153" i="20" s="1"/>
  <c r="AC152" i="20" s="1"/>
  <c r="Y160" i="20"/>
  <c r="Z160" i="20" s="1"/>
  <c r="AC159" i="20" s="1"/>
  <c r="Y152" i="20"/>
  <c r="AA152" i="20" s="1"/>
  <c r="Y144" i="20"/>
  <c r="Z144" i="20" s="1"/>
  <c r="AC143" i="20" s="1"/>
  <c r="Y159" i="20"/>
  <c r="AA159" i="20" s="1"/>
  <c r="Y151" i="20"/>
  <c r="Z151" i="20" s="1"/>
  <c r="AC150" i="20" s="1"/>
  <c r="Y143" i="20"/>
  <c r="AA143" i="20" s="1"/>
  <c r="Y145" i="20"/>
  <c r="Z145" i="20" s="1"/>
  <c r="AC144" i="20" s="1"/>
  <c r="Y158" i="20"/>
  <c r="Z158" i="20" s="1"/>
  <c r="AC157" i="20" s="1"/>
  <c r="Y150" i="20"/>
  <c r="Z150" i="20" s="1"/>
  <c r="AC149" i="20" s="1"/>
  <c r="Y142" i="20"/>
  <c r="Z142" i="20" s="1"/>
  <c r="AC141" i="20" s="1"/>
  <c r="Y157" i="20"/>
  <c r="Z157" i="20" s="1"/>
  <c r="AC156" i="20" s="1"/>
  <c r="Y149" i="20"/>
  <c r="Z149" i="20" s="1"/>
  <c r="AC148" i="20" s="1"/>
  <c r="Y141" i="20"/>
  <c r="Z141" i="20" s="1"/>
  <c r="AC140" i="20" s="1"/>
  <c r="W150" i="20"/>
  <c r="W157" i="20"/>
  <c r="W141" i="20"/>
  <c r="Z163" i="20"/>
  <c r="AC162" i="20" s="1"/>
  <c r="AA163" i="20"/>
  <c r="Z156" i="20"/>
  <c r="AC155" i="20" s="1"/>
  <c r="AA156" i="20"/>
  <c r="Z148" i="20"/>
  <c r="AC147" i="20" s="1"/>
  <c r="AA148" i="20"/>
  <c r="AA153" i="20"/>
  <c r="Z140" i="20" l="1"/>
  <c r="AC139" i="20" s="1"/>
  <c r="Z143" i="20"/>
  <c r="AC142" i="20" s="1"/>
  <c r="AA149" i="20"/>
  <c r="Z154" i="20"/>
  <c r="AC153" i="20" s="1"/>
  <c r="AA141" i="20"/>
  <c r="AA161" i="20"/>
  <c r="AA139" i="20"/>
  <c r="AA147" i="20"/>
  <c r="AA155" i="20"/>
  <c r="AA138" i="20"/>
  <c r="AA142" i="20"/>
  <c r="Z138" i="20"/>
  <c r="AC137" i="20" s="1"/>
  <c r="AA144" i="20"/>
  <c r="Z152" i="20"/>
  <c r="AC151" i="20" s="1"/>
  <c r="AA158" i="20"/>
  <c r="AA160" i="20"/>
  <c r="AA146" i="20"/>
  <c r="Z159" i="20"/>
  <c r="AC158" i="20" s="1"/>
  <c r="AA162" i="20"/>
  <c r="AA151" i="20"/>
  <c r="AA157" i="20"/>
  <c r="AA145" i="20"/>
  <c r="AA150" i="20"/>
  <c r="U138" i="19"/>
  <c r="V138" i="19" s="1"/>
  <c r="U146" i="19"/>
  <c r="V146" i="19" s="1"/>
  <c r="U154" i="19"/>
  <c r="Y151" i="19" s="1"/>
  <c r="Z151" i="19" s="1"/>
  <c r="AC150" i="19" s="1"/>
  <c r="T138" i="19"/>
  <c r="T139" i="19"/>
  <c r="U139" i="19" s="1"/>
  <c r="V139" i="19" s="1"/>
  <c r="T140" i="19"/>
  <c r="U140" i="19" s="1"/>
  <c r="V140" i="19" s="1"/>
  <c r="T141" i="19"/>
  <c r="U141" i="19" s="1"/>
  <c r="V141" i="19" s="1"/>
  <c r="W141" i="19" s="1"/>
  <c r="T142" i="19"/>
  <c r="U142" i="19" s="1"/>
  <c r="V142" i="19" s="1"/>
  <c r="W142" i="19" s="1"/>
  <c r="T143" i="19"/>
  <c r="U143" i="19" s="1"/>
  <c r="V143" i="19" s="1"/>
  <c r="W143" i="19" s="1"/>
  <c r="T144" i="19"/>
  <c r="U144" i="19" s="1"/>
  <c r="V144" i="19" s="1"/>
  <c r="T145" i="19"/>
  <c r="U145" i="19" s="1"/>
  <c r="V145" i="19" s="1"/>
  <c r="W145" i="19" s="1"/>
  <c r="T146" i="19"/>
  <c r="T147" i="19"/>
  <c r="U147" i="19" s="1"/>
  <c r="V147" i="19" s="1"/>
  <c r="T148" i="19"/>
  <c r="U148" i="19" s="1"/>
  <c r="V148" i="19" s="1"/>
  <c r="W148" i="19" s="1"/>
  <c r="T149" i="19"/>
  <c r="U149" i="19" s="1"/>
  <c r="V149" i="19" s="1"/>
  <c r="W149" i="19" s="1"/>
  <c r="T150" i="19"/>
  <c r="U150" i="19" s="1"/>
  <c r="V150" i="19" s="1"/>
  <c r="W150" i="19" s="1"/>
  <c r="T151" i="19"/>
  <c r="U151" i="19" s="1"/>
  <c r="V151" i="19" s="1"/>
  <c r="W151" i="19" s="1"/>
  <c r="T152" i="19"/>
  <c r="U152" i="19" s="1"/>
  <c r="V152" i="19" s="1"/>
  <c r="T153" i="19"/>
  <c r="U153" i="19" s="1"/>
  <c r="V153" i="19" s="1"/>
  <c r="T154" i="19"/>
  <c r="Y144" i="19" l="1"/>
  <c r="Z144" i="19" s="1"/>
  <c r="AC143" i="19" s="1"/>
  <c r="Y143" i="19"/>
  <c r="Z143" i="19" s="1"/>
  <c r="AC142" i="19" s="1"/>
  <c r="Y152" i="19"/>
  <c r="Z152" i="19" s="1"/>
  <c r="AC151" i="19" s="1"/>
  <c r="AA152" i="19"/>
  <c r="Y150" i="19"/>
  <c r="Z150" i="19" s="1"/>
  <c r="AC149" i="19" s="1"/>
  <c r="V154" i="19"/>
  <c r="W154" i="19" s="1"/>
  <c r="Y149" i="19"/>
  <c r="AA149" i="19" s="1"/>
  <c r="Y140" i="19"/>
  <c r="Z140" i="19" s="1"/>
  <c r="AC139" i="19" s="1"/>
  <c r="Y154" i="19"/>
  <c r="Z154" i="19" s="1"/>
  <c r="AC153" i="19" s="1"/>
  <c r="Y146" i="19"/>
  <c r="Z146" i="19" s="1"/>
  <c r="AC145" i="19" s="1"/>
  <c r="Y138" i="19"/>
  <c r="Z138" i="19" s="1"/>
  <c r="AC137" i="19" s="1"/>
  <c r="Y142" i="19"/>
  <c r="Z142" i="19" s="1"/>
  <c r="AC141" i="19" s="1"/>
  <c r="Y141" i="19"/>
  <c r="Z141" i="19" s="1"/>
  <c r="AC140" i="19" s="1"/>
  <c r="Y148" i="19"/>
  <c r="Z148" i="19" s="1"/>
  <c r="AC147" i="19" s="1"/>
  <c r="Y147" i="19"/>
  <c r="Z147" i="19" s="1"/>
  <c r="AC146" i="19" s="1"/>
  <c r="Y139" i="19"/>
  <c r="Z139" i="19" s="1"/>
  <c r="AC138" i="19" s="1"/>
  <c r="Y153" i="19"/>
  <c r="Z153" i="19" s="1"/>
  <c r="AC152" i="19" s="1"/>
  <c r="Y145" i="19"/>
  <c r="Z145" i="19" s="1"/>
  <c r="AC144" i="19" s="1"/>
  <c r="AA151" i="19"/>
  <c r="AA146" i="19"/>
  <c r="AA143" i="19"/>
  <c r="W140" i="19"/>
  <c r="Z149" i="19"/>
  <c r="AC148" i="19" s="1"/>
  <c r="W139" i="19"/>
  <c r="W138" i="19"/>
  <c r="W153" i="19"/>
  <c r="W152" i="19"/>
  <c r="AA145" i="19"/>
  <c r="W147" i="19"/>
  <c r="W146" i="19"/>
  <c r="W144" i="19"/>
  <c r="AA144" i="19" l="1"/>
  <c r="AA139" i="19"/>
  <c r="AA153" i="19"/>
  <c r="AA154" i="19"/>
  <c r="AA147" i="19"/>
  <c r="AA150" i="19"/>
  <c r="AA148" i="19"/>
  <c r="AA141" i="19"/>
  <c r="AA142" i="19"/>
  <c r="AA138" i="19"/>
  <c r="AA140" i="19"/>
  <c r="T137" i="20"/>
  <c r="U137" i="20" s="1"/>
  <c r="T136" i="20"/>
  <c r="U136" i="20" s="1"/>
  <c r="T135" i="20"/>
  <c r="U135" i="20" s="1"/>
  <c r="T134" i="20"/>
  <c r="U134" i="20" s="1"/>
  <c r="T133" i="20"/>
  <c r="U133" i="20" s="1"/>
  <c r="T132" i="20"/>
  <c r="U132" i="20" s="1"/>
  <c r="T131" i="20"/>
  <c r="U131" i="20" s="1"/>
  <c r="T130" i="20"/>
  <c r="U130" i="20" s="1"/>
  <c r="T129" i="20"/>
  <c r="U129" i="20" s="1"/>
  <c r="T128" i="20"/>
  <c r="U128" i="20" s="1"/>
  <c r="U127" i="20"/>
  <c r="T127" i="20"/>
  <c r="T126" i="20"/>
  <c r="U126" i="20" s="1"/>
  <c r="T125" i="20"/>
  <c r="U125" i="20" s="1"/>
  <c r="T124" i="20"/>
  <c r="U124" i="20" s="1"/>
  <c r="T123" i="20"/>
  <c r="U123" i="20" s="1"/>
  <c r="T122" i="20"/>
  <c r="U122" i="20" s="1"/>
  <c r="T121" i="20"/>
  <c r="U121" i="20" s="1"/>
  <c r="T120" i="20"/>
  <c r="U120" i="20" s="1"/>
  <c r="T119" i="20"/>
  <c r="U119" i="20" s="1"/>
  <c r="T118" i="20"/>
  <c r="U118" i="20" s="1"/>
  <c r="T117" i="20"/>
  <c r="U117" i="20" s="1"/>
  <c r="T116" i="20"/>
  <c r="U116" i="20" s="1"/>
  <c r="T115" i="20"/>
  <c r="U115" i="20" s="1"/>
  <c r="T114" i="20"/>
  <c r="U114" i="20" s="1"/>
  <c r="T113" i="20"/>
  <c r="U113" i="20" s="1"/>
  <c r="T112" i="20"/>
  <c r="U112" i="20" s="1"/>
  <c r="T111" i="20"/>
  <c r="U111" i="20" s="1"/>
  <c r="T110" i="20"/>
  <c r="U110" i="20" s="1"/>
  <c r="T109" i="20"/>
  <c r="U109" i="20" s="1"/>
  <c r="T108" i="20"/>
  <c r="U108" i="20" s="1"/>
  <c r="T107" i="20"/>
  <c r="U107" i="20" s="1"/>
  <c r="T106" i="20"/>
  <c r="U106" i="20" s="1"/>
  <c r="T105" i="20"/>
  <c r="U105" i="20" s="1"/>
  <c r="T104" i="20"/>
  <c r="U104" i="20" s="1"/>
  <c r="T103" i="20"/>
  <c r="U103" i="20" s="1"/>
  <c r="T102" i="20"/>
  <c r="U102" i="20" s="1"/>
  <c r="T101" i="20"/>
  <c r="U101" i="20" s="1"/>
  <c r="T100" i="20"/>
  <c r="U100" i="20" s="1"/>
  <c r="T99" i="20"/>
  <c r="U99" i="20" s="1"/>
  <c r="T98" i="20"/>
  <c r="U98" i="20" s="1"/>
  <c r="T97" i="20"/>
  <c r="U97" i="20" s="1"/>
  <c r="T96" i="20"/>
  <c r="U96" i="20" s="1"/>
  <c r="T95" i="20"/>
  <c r="U95" i="20" s="1"/>
  <c r="T94" i="20"/>
  <c r="U94" i="20" s="1"/>
  <c r="T93" i="20"/>
  <c r="U93" i="20" s="1"/>
  <c r="T92" i="20"/>
  <c r="U92" i="20" s="1"/>
  <c r="T91" i="20"/>
  <c r="U91" i="20" s="1"/>
  <c r="T90" i="20"/>
  <c r="U90" i="20" s="1"/>
  <c r="T89" i="20"/>
  <c r="U89" i="20" s="1"/>
  <c r="T88" i="20"/>
  <c r="U88" i="20" s="1"/>
  <c r="T87" i="20"/>
  <c r="U87" i="20" s="1"/>
  <c r="T86" i="20"/>
  <c r="U86" i="20" s="1"/>
  <c r="T85" i="20"/>
  <c r="U85" i="20" s="1"/>
  <c r="T84" i="20"/>
  <c r="U84" i="20" s="1"/>
  <c r="T83" i="20"/>
  <c r="U83" i="20" s="1"/>
  <c r="T82" i="20"/>
  <c r="U82" i="20" s="1"/>
  <c r="T81" i="20"/>
  <c r="U81" i="20" s="1"/>
  <c r="T80" i="20"/>
  <c r="U80" i="20" s="1"/>
  <c r="T79" i="20"/>
  <c r="U79" i="20" s="1"/>
  <c r="T78" i="20"/>
  <c r="U78" i="20" s="1"/>
  <c r="T77" i="20"/>
  <c r="U77" i="20" s="1"/>
  <c r="T76" i="20"/>
  <c r="U76" i="20" s="1"/>
  <c r="T75" i="20"/>
  <c r="U75" i="20" s="1"/>
  <c r="T74" i="20"/>
  <c r="U74" i="20" s="1"/>
  <c r="T73" i="20"/>
  <c r="U73" i="20" s="1"/>
  <c r="T72" i="20"/>
  <c r="U72" i="20" s="1"/>
  <c r="T71" i="20"/>
  <c r="U71" i="20" s="1"/>
  <c r="T70" i="20"/>
  <c r="U70" i="20" s="1"/>
  <c r="T69" i="20"/>
  <c r="U69" i="20" s="1"/>
  <c r="T68" i="20"/>
  <c r="U68" i="20" s="1"/>
  <c r="T67" i="20"/>
  <c r="U67" i="20" s="1"/>
  <c r="T66" i="20"/>
  <c r="U66" i="20" s="1"/>
  <c r="T65" i="20"/>
  <c r="U65" i="20" s="1"/>
  <c r="T64" i="20"/>
  <c r="U64" i="20" s="1"/>
  <c r="T63" i="20"/>
  <c r="U63" i="20" s="1"/>
  <c r="U62" i="20"/>
  <c r="T62" i="20"/>
  <c r="T61" i="20"/>
  <c r="U61" i="20" s="1"/>
  <c r="T60" i="20"/>
  <c r="U60" i="20" s="1"/>
  <c r="T59" i="20"/>
  <c r="U59" i="20" s="1"/>
  <c r="T58" i="20"/>
  <c r="U58" i="20" s="1"/>
  <c r="T57" i="20"/>
  <c r="U57" i="20" s="1"/>
  <c r="T56" i="20"/>
  <c r="U56" i="20" s="1"/>
  <c r="T55" i="20"/>
  <c r="U55" i="20" s="1"/>
  <c r="T54" i="20"/>
  <c r="U54" i="20" s="1"/>
  <c r="T53" i="20"/>
  <c r="U53" i="20" s="1"/>
  <c r="T52" i="20"/>
  <c r="U52" i="20" s="1"/>
  <c r="T51" i="20"/>
  <c r="U51" i="20" s="1"/>
  <c r="T50" i="20"/>
  <c r="U50" i="20" s="1"/>
  <c r="T49" i="20"/>
  <c r="U49" i="20" s="1"/>
  <c r="T48" i="20"/>
  <c r="U48" i="20" s="1"/>
  <c r="T47" i="20"/>
  <c r="U47" i="20" s="1"/>
  <c r="T46" i="20"/>
  <c r="U46" i="20" s="1"/>
  <c r="T45" i="20"/>
  <c r="U45" i="20" s="1"/>
  <c r="T44" i="20"/>
  <c r="U44" i="20" s="1"/>
  <c r="T43" i="20"/>
  <c r="U43" i="20" s="1"/>
  <c r="T42" i="20"/>
  <c r="U42" i="20" s="1"/>
  <c r="T41" i="20"/>
  <c r="U41" i="20" s="1"/>
  <c r="U40" i="20"/>
  <c r="T40" i="20"/>
  <c r="T39" i="20"/>
  <c r="U39" i="20" s="1"/>
  <c r="T38" i="20"/>
  <c r="U38" i="20" s="1"/>
  <c r="T37" i="20"/>
  <c r="U37" i="20" s="1"/>
  <c r="T36" i="20"/>
  <c r="U36" i="20" s="1"/>
  <c r="T35" i="20"/>
  <c r="U35" i="20" s="1"/>
  <c r="T34" i="20"/>
  <c r="U34" i="20" s="1"/>
  <c r="T33" i="20"/>
  <c r="U33" i="20" s="1"/>
  <c r="T32" i="20"/>
  <c r="U32" i="20" s="1"/>
  <c r="T31" i="20"/>
  <c r="U31" i="20" s="1"/>
  <c r="T30" i="20"/>
  <c r="U30" i="20" s="1"/>
  <c r="T29" i="20"/>
  <c r="U29" i="20" s="1"/>
  <c r="T28" i="20"/>
  <c r="U28" i="20" s="1"/>
  <c r="T27" i="20"/>
  <c r="U27" i="20" s="1"/>
  <c r="E27" i="20"/>
  <c r="T26" i="20"/>
  <c r="U26" i="20" s="1"/>
  <c r="T25" i="20"/>
  <c r="U25" i="20" s="1"/>
  <c r="T24" i="20"/>
  <c r="U24" i="20" s="1"/>
  <c r="T23" i="20"/>
  <c r="U23" i="20" s="1"/>
  <c r="T22" i="20"/>
  <c r="U22" i="20" s="1"/>
  <c r="E22" i="20"/>
  <c r="T21" i="20"/>
  <c r="U21" i="20" s="1"/>
  <c r="T20" i="20"/>
  <c r="U20" i="20" s="1"/>
  <c r="T19" i="20"/>
  <c r="U19" i="20" s="1"/>
  <c r="T18" i="20"/>
  <c r="U18" i="20" s="1"/>
  <c r="T17" i="20"/>
  <c r="U17" i="20" s="1"/>
  <c r="T16" i="20"/>
  <c r="U16" i="20" s="1"/>
  <c r="T15" i="20"/>
  <c r="U15" i="20" s="1"/>
  <c r="T14" i="20"/>
  <c r="U14" i="20" s="1"/>
  <c r="U13" i="20"/>
  <c r="T13" i="20"/>
  <c r="T12" i="20"/>
  <c r="U12" i="20" s="1"/>
  <c r="T11" i="20"/>
  <c r="U11" i="20" s="1"/>
  <c r="T10" i="20"/>
  <c r="U10" i="20" s="1"/>
  <c r="T9" i="20"/>
  <c r="U9" i="20" s="1"/>
  <c r="T8" i="20"/>
  <c r="U8" i="20" s="1"/>
  <c r="U7" i="20"/>
  <c r="T7" i="20"/>
  <c r="T6" i="20"/>
  <c r="U6" i="20" s="1"/>
  <c r="T5" i="20"/>
  <c r="U5" i="20" s="1"/>
  <c r="T4" i="20"/>
  <c r="U4" i="20" s="1"/>
  <c r="T137" i="19"/>
  <c r="U137" i="19" s="1"/>
  <c r="T136" i="19"/>
  <c r="U136" i="19" s="1"/>
  <c r="T135" i="19"/>
  <c r="U135" i="19" s="1"/>
  <c r="T134" i="19"/>
  <c r="U134" i="19" s="1"/>
  <c r="T133" i="19"/>
  <c r="U133" i="19" s="1"/>
  <c r="T132" i="19"/>
  <c r="U132" i="19" s="1"/>
  <c r="T131" i="19"/>
  <c r="U131" i="19" s="1"/>
  <c r="T130" i="19"/>
  <c r="U130" i="19" s="1"/>
  <c r="T129" i="19"/>
  <c r="U129" i="19" s="1"/>
  <c r="T128" i="19"/>
  <c r="U128" i="19" s="1"/>
  <c r="T127" i="19"/>
  <c r="U127" i="19" s="1"/>
  <c r="T126" i="19"/>
  <c r="U126" i="19" s="1"/>
  <c r="T125" i="19"/>
  <c r="U125" i="19" s="1"/>
  <c r="T124" i="19"/>
  <c r="U124" i="19" s="1"/>
  <c r="T123" i="19"/>
  <c r="U123" i="19" s="1"/>
  <c r="T122" i="19"/>
  <c r="U122" i="19" s="1"/>
  <c r="T121" i="19"/>
  <c r="U121" i="19" s="1"/>
  <c r="T120" i="19"/>
  <c r="U120" i="19" s="1"/>
  <c r="T119" i="19"/>
  <c r="U119" i="19" s="1"/>
  <c r="T118" i="19"/>
  <c r="U118" i="19" s="1"/>
  <c r="T117" i="19"/>
  <c r="U117" i="19" s="1"/>
  <c r="T116" i="19"/>
  <c r="U116" i="19" s="1"/>
  <c r="T115" i="19"/>
  <c r="U115" i="19" s="1"/>
  <c r="T114" i="19"/>
  <c r="U114" i="19" s="1"/>
  <c r="T113" i="19"/>
  <c r="U113" i="19" s="1"/>
  <c r="T112" i="19"/>
  <c r="U112" i="19" s="1"/>
  <c r="T111" i="19"/>
  <c r="U111" i="19" s="1"/>
  <c r="T110" i="19"/>
  <c r="U110" i="19" s="1"/>
  <c r="T109" i="19"/>
  <c r="U109" i="19" s="1"/>
  <c r="T108" i="19"/>
  <c r="U108" i="19" s="1"/>
  <c r="T107" i="19"/>
  <c r="U107" i="19" s="1"/>
  <c r="T106" i="19"/>
  <c r="U106" i="19" s="1"/>
  <c r="T105" i="19"/>
  <c r="U105" i="19" s="1"/>
  <c r="T104" i="19"/>
  <c r="U104" i="19" s="1"/>
  <c r="T103" i="19"/>
  <c r="U103" i="19" s="1"/>
  <c r="T102" i="19"/>
  <c r="U102" i="19" s="1"/>
  <c r="T101" i="19"/>
  <c r="U101" i="19" s="1"/>
  <c r="T100" i="19"/>
  <c r="U100" i="19" s="1"/>
  <c r="T99" i="19"/>
  <c r="U99" i="19" s="1"/>
  <c r="T98" i="19"/>
  <c r="U98" i="19" s="1"/>
  <c r="T97" i="19"/>
  <c r="U97" i="19" s="1"/>
  <c r="T96" i="19"/>
  <c r="U96" i="19" s="1"/>
  <c r="T95" i="19"/>
  <c r="U95" i="19" s="1"/>
  <c r="T94" i="19"/>
  <c r="U94" i="19" s="1"/>
  <c r="T93" i="19"/>
  <c r="U93" i="19" s="1"/>
  <c r="T92" i="19"/>
  <c r="U92" i="19" s="1"/>
  <c r="T91" i="19"/>
  <c r="U91" i="19" s="1"/>
  <c r="T90" i="19"/>
  <c r="U90" i="19" s="1"/>
  <c r="T89" i="19"/>
  <c r="U89" i="19" s="1"/>
  <c r="T88" i="19"/>
  <c r="U88" i="19" s="1"/>
  <c r="T87" i="19"/>
  <c r="U87" i="19" s="1"/>
  <c r="T86" i="19"/>
  <c r="U86" i="19" s="1"/>
  <c r="T85" i="19"/>
  <c r="U85" i="19" s="1"/>
  <c r="T84" i="19"/>
  <c r="U84" i="19" s="1"/>
  <c r="T83" i="19"/>
  <c r="U83" i="19" s="1"/>
  <c r="T82" i="19"/>
  <c r="U82" i="19" s="1"/>
  <c r="T81" i="19"/>
  <c r="U81" i="19" s="1"/>
  <c r="T80" i="19"/>
  <c r="U80" i="19" s="1"/>
  <c r="T79" i="19"/>
  <c r="U79" i="19" s="1"/>
  <c r="T78" i="19"/>
  <c r="U78" i="19" s="1"/>
  <c r="T77" i="19"/>
  <c r="U77" i="19" s="1"/>
  <c r="T76" i="19"/>
  <c r="U76" i="19" s="1"/>
  <c r="T75" i="19"/>
  <c r="U75" i="19" s="1"/>
  <c r="T74" i="19"/>
  <c r="U74" i="19" s="1"/>
  <c r="T73" i="19"/>
  <c r="U73" i="19" s="1"/>
  <c r="T72" i="19"/>
  <c r="U72" i="19" s="1"/>
  <c r="T71" i="19"/>
  <c r="U71" i="19" s="1"/>
  <c r="T70" i="19"/>
  <c r="U70" i="19" s="1"/>
  <c r="T69" i="19"/>
  <c r="U69" i="19" s="1"/>
  <c r="T68" i="19"/>
  <c r="U68" i="19" s="1"/>
  <c r="T67" i="19"/>
  <c r="U67" i="19" s="1"/>
  <c r="T66" i="19"/>
  <c r="U66" i="19" s="1"/>
  <c r="T65" i="19"/>
  <c r="U65" i="19" s="1"/>
  <c r="T64" i="19"/>
  <c r="U64" i="19" s="1"/>
  <c r="T63" i="19"/>
  <c r="U63" i="19" s="1"/>
  <c r="T62" i="19"/>
  <c r="U62" i="19" s="1"/>
  <c r="T61" i="19"/>
  <c r="U61" i="19" s="1"/>
  <c r="T60" i="19"/>
  <c r="U60" i="19" s="1"/>
  <c r="T59" i="19"/>
  <c r="U59" i="19" s="1"/>
  <c r="T58" i="19"/>
  <c r="U58" i="19" s="1"/>
  <c r="T57" i="19"/>
  <c r="U57" i="19" s="1"/>
  <c r="T56" i="19"/>
  <c r="U56" i="19" s="1"/>
  <c r="T55" i="19"/>
  <c r="U55" i="19" s="1"/>
  <c r="T54" i="19"/>
  <c r="U54" i="19" s="1"/>
  <c r="T53" i="19"/>
  <c r="U53" i="19" s="1"/>
  <c r="T52" i="19"/>
  <c r="U52" i="19" s="1"/>
  <c r="T51" i="19"/>
  <c r="U51" i="19" s="1"/>
  <c r="T50" i="19"/>
  <c r="U50" i="19" s="1"/>
  <c r="T49" i="19"/>
  <c r="U49" i="19" s="1"/>
  <c r="T48" i="19"/>
  <c r="U48" i="19" s="1"/>
  <c r="T47" i="19"/>
  <c r="U47" i="19" s="1"/>
  <c r="T46" i="19"/>
  <c r="U46" i="19" s="1"/>
  <c r="T45" i="19"/>
  <c r="U45" i="19" s="1"/>
  <c r="T44" i="19"/>
  <c r="U44" i="19" s="1"/>
  <c r="T43" i="19"/>
  <c r="U43" i="19" s="1"/>
  <c r="T42" i="19"/>
  <c r="U42" i="19" s="1"/>
  <c r="T41" i="19"/>
  <c r="U41" i="19" s="1"/>
  <c r="T40" i="19"/>
  <c r="U40" i="19" s="1"/>
  <c r="T39" i="19"/>
  <c r="U39" i="19" s="1"/>
  <c r="T38" i="19"/>
  <c r="U38" i="19" s="1"/>
  <c r="T37" i="19"/>
  <c r="U37" i="19" s="1"/>
  <c r="T36" i="19"/>
  <c r="U36" i="19" s="1"/>
  <c r="T35" i="19"/>
  <c r="U35" i="19" s="1"/>
  <c r="T34" i="19"/>
  <c r="U34" i="19" s="1"/>
  <c r="T33" i="19"/>
  <c r="U33" i="19" s="1"/>
  <c r="T32" i="19"/>
  <c r="U32" i="19" s="1"/>
  <c r="T31" i="19"/>
  <c r="U31" i="19" s="1"/>
  <c r="T30" i="19"/>
  <c r="U30" i="19" s="1"/>
  <c r="T29" i="19"/>
  <c r="U29" i="19" s="1"/>
  <c r="T28" i="19"/>
  <c r="U28" i="19" s="1"/>
  <c r="T27" i="19"/>
  <c r="U27" i="19" s="1"/>
  <c r="E27" i="19"/>
  <c r="T26" i="19"/>
  <c r="U26" i="19" s="1"/>
  <c r="T25" i="19"/>
  <c r="U25" i="19" s="1"/>
  <c r="T24" i="19"/>
  <c r="U24" i="19" s="1"/>
  <c r="T23" i="19"/>
  <c r="U23" i="19" s="1"/>
  <c r="T22" i="19"/>
  <c r="U22" i="19" s="1"/>
  <c r="E22" i="19"/>
  <c r="T21" i="19"/>
  <c r="U21" i="19" s="1"/>
  <c r="T20" i="19"/>
  <c r="U20" i="19" s="1"/>
  <c r="T19" i="19"/>
  <c r="U19" i="19" s="1"/>
  <c r="T18" i="19"/>
  <c r="U18" i="19" s="1"/>
  <c r="T17" i="19"/>
  <c r="U17" i="19" s="1"/>
  <c r="T16" i="19"/>
  <c r="U16" i="19" s="1"/>
  <c r="T15" i="19"/>
  <c r="U15" i="19" s="1"/>
  <c r="T14" i="19"/>
  <c r="U14" i="19" s="1"/>
  <c r="T13" i="19"/>
  <c r="U13" i="19" s="1"/>
  <c r="T12" i="19"/>
  <c r="U12" i="19" s="1"/>
  <c r="T11" i="19"/>
  <c r="U11" i="19" s="1"/>
  <c r="T10" i="19"/>
  <c r="U10" i="19" s="1"/>
  <c r="T9" i="19"/>
  <c r="U9" i="19" s="1"/>
  <c r="T8" i="19"/>
  <c r="U8" i="19" s="1"/>
  <c r="T7" i="19"/>
  <c r="U7" i="19" s="1"/>
  <c r="T6" i="19"/>
  <c r="U6" i="19" s="1"/>
  <c r="T5" i="19"/>
  <c r="U5" i="19" s="1"/>
  <c r="T4" i="19"/>
  <c r="U4" i="19" s="1"/>
  <c r="V48" i="20" l="1"/>
  <c r="V7" i="20"/>
  <c r="W7" i="20" s="1"/>
  <c r="Y7" i="20"/>
  <c r="Z7" i="20" s="1"/>
  <c r="AC6" i="20" s="1"/>
  <c r="V13" i="20"/>
  <c r="W13" i="20" s="1"/>
  <c r="Y13" i="20"/>
  <c r="Z13" i="20" s="1"/>
  <c r="AC12" i="20" s="1"/>
  <c r="V20" i="20"/>
  <c r="W20" i="20" s="1"/>
  <c r="Y20" i="20"/>
  <c r="Z20" i="20" s="1"/>
  <c r="AC19" i="20" s="1"/>
  <c r="V26" i="20"/>
  <c r="V33" i="20"/>
  <c r="Y33" i="20"/>
  <c r="Z33" i="20" s="1"/>
  <c r="AC32" i="20" s="1"/>
  <c r="V40" i="20"/>
  <c r="Y40" i="20"/>
  <c r="Z40" i="20" s="1"/>
  <c r="AC39" i="20" s="1"/>
  <c r="V56" i="20"/>
  <c r="W56" i="20" s="1"/>
  <c r="Y56" i="20"/>
  <c r="Z56" i="20" s="1"/>
  <c r="AC55" i="20" s="1"/>
  <c r="V62" i="20"/>
  <c r="Y62" i="20"/>
  <c r="Z62" i="20" s="1"/>
  <c r="AC61" i="20" s="1"/>
  <c r="V69" i="20"/>
  <c r="W69" i="20" s="1"/>
  <c r="Y69" i="20"/>
  <c r="Z69" i="20" s="1"/>
  <c r="AC68" i="20" s="1"/>
  <c r="V83" i="20"/>
  <c r="W83" i="20" s="1"/>
  <c r="Y83" i="20"/>
  <c r="Z83" i="20" s="1"/>
  <c r="AC82" i="20" s="1"/>
  <c r="V91" i="20"/>
  <c r="W91" i="20" s="1"/>
  <c r="Y91" i="20"/>
  <c r="Z91" i="20" s="1"/>
  <c r="AC90" i="20" s="1"/>
  <c r="V97" i="20"/>
  <c r="V103" i="20"/>
  <c r="W103" i="20" s="1"/>
  <c r="V109" i="20"/>
  <c r="Y109" i="20"/>
  <c r="Z109" i="20" s="1"/>
  <c r="AC108" i="20" s="1"/>
  <c r="V121" i="20"/>
  <c r="W121" i="20" s="1"/>
  <c r="Y121" i="20"/>
  <c r="Z121" i="20" s="1"/>
  <c r="AC120" i="20" s="1"/>
  <c r="V127" i="20"/>
  <c r="V8" i="20"/>
  <c r="W8" i="20" s="1"/>
  <c r="Y8" i="20"/>
  <c r="Z8" i="20" s="1"/>
  <c r="AC7" i="20" s="1"/>
  <c r="V14" i="20"/>
  <c r="W14" i="20" s="1"/>
  <c r="Y14" i="20"/>
  <c r="Z14" i="20" s="1"/>
  <c r="AC13" i="20" s="1"/>
  <c r="V34" i="20"/>
  <c r="W34" i="20" s="1"/>
  <c r="Y34" i="20"/>
  <c r="Z34" i="20" s="1"/>
  <c r="AC33" i="20" s="1"/>
  <c r="V41" i="20"/>
  <c r="V49" i="20"/>
  <c r="Y49" i="20"/>
  <c r="Z49" i="20" s="1"/>
  <c r="AC48" i="20" s="1"/>
  <c r="V63" i="20"/>
  <c r="W63" i="20" s="1"/>
  <c r="Y63" i="20"/>
  <c r="Z63" i="20" s="1"/>
  <c r="AC62" i="20" s="1"/>
  <c r="V70" i="20"/>
  <c r="W70" i="20" s="1"/>
  <c r="Y70" i="20"/>
  <c r="Z70" i="20" s="1"/>
  <c r="AC69" i="20" s="1"/>
  <c r="V77" i="20"/>
  <c r="W77" i="20" s="1"/>
  <c r="V84" i="20"/>
  <c r="Y84" i="20"/>
  <c r="Z84" i="20" s="1"/>
  <c r="AC83" i="20" s="1"/>
  <c r="V92" i="20"/>
  <c r="Y92" i="20"/>
  <c r="Z92" i="20" s="1"/>
  <c r="AC91" i="20" s="1"/>
  <c r="V98" i="20"/>
  <c r="W98" i="20" s="1"/>
  <c r="Y98" i="20"/>
  <c r="V115" i="20"/>
  <c r="W115" i="20" s="1"/>
  <c r="Y115" i="20"/>
  <c r="Z115" i="20" s="1"/>
  <c r="AC114" i="20" s="1"/>
  <c r="V122" i="20"/>
  <c r="W122" i="20" s="1"/>
  <c r="V128" i="20"/>
  <c r="W128" i="20" s="1"/>
  <c r="Y128" i="20"/>
  <c r="Z128" i="20" s="1"/>
  <c r="AC127" i="20" s="1"/>
  <c r="V134" i="20"/>
  <c r="W134" i="20" s="1"/>
  <c r="Y134" i="20"/>
  <c r="Z134" i="20" s="1"/>
  <c r="AC133" i="20" s="1"/>
  <c r="V9" i="20"/>
  <c r="W9" i="20" s="1"/>
  <c r="V15" i="20"/>
  <c r="Y15" i="20"/>
  <c r="Z15" i="20" s="1"/>
  <c r="AC14" i="20" s="1"/>
  <c r="V21" i="20"/>
  <c r="Y21" i="20"/>
  <c r="Z21" i="20" s="1"/>
  <c r="AC20" i="20" s="1"/>
  <c r="V27" i="20"/>
  <c r="W27" i="20" s="1"/>
  <c r="Y27" i="20"/>
  <c r="Z27" i="20" s="1"/>
  <c r="AC26" i="20" s="1"/>
  <c r="V35" i="20"/>
  <c r="Y35" i="20"/>
  <c r="Z35" i="20" s="1"/>
  <c r="AC34" i="20" s="1"/>
  <c r="V42" i="20"/>
  <c r="W42" i="20" s="1"/>
  <c r="V50" i="20"/>
  <c r="W50" i="20" s="1"/>
  <c r="V57" i="20"/>
  <c r="W57" i="20" s="1"/>
  <c r="Y57" i="20"/>
  <c r="Z57" i="20" s="1"/>
  <c r="AC56" i="20" s="1"/>
  <c r="V64" i="20"/>
  <c r="Y64" i="20"/>
  <c r="Z64" i="20" s="1"/>
  <c r="AC63" i="20" s="1"/>
  <c r="V71" i="20"/>
  <c r="W71" i="20" s="1"/>
  <c r="Y71" i="20"/>
  <c r="Z71" i="20" s="1"/>
  <c r="AC70" i="20" s="1"/>
  <c r="V78" i="20"/>
  <c r="W78" i="20" s="1"/>
  <c r="Y78" i="20"/>
  <c r="Z78" i="20" s="1"/>
  <c r="AC77" i="20" s="1"/>
  <c r="V85" i="20"/>
  <c r="W85" i="20" s="1"/>
  <c r="Y85" i="20"/>
  <c r="Z85" i="20" s="1"/>
  <c r="AC84" i="20" s="1"/>
  <c r="V93" i="20"/>
  <c r="W93" i="20" s="1"/>
  <c r="V104" i="20"/>
  <c r="V110" i="20"/>
  <c r="W110" i="20" s="1"/>
  <c r="Y110" i="20"/>
  <c r="Z110" i="20" s="1"/>
  <c r="AC109" i="20" s="1"/>
  <c r="V116" i="20"/>
  <c r="W116" i="20" s="1"/>
  <c r="Y116" i="20"/>
  <c r="Z116" i="20" s="1"/>
  <c r="AC115" i="20" s="1"/>
  <c r="V123" i="20"/>
  <c r="W123" i="20" s="1"/>
  <c r="V135" i="20"/>
  <c r="W135" i="20" s="1"/>
  <c r="Y135" i="20"/>
  <c r="Z135" i="20" s="1"/>
  <c r="AC134" i="20" s="1"/>
  <c r="V4" i="20"/>
  <c r="Y4" i="20"/>
  <c r="Z4" i="20" s="1"/>
  <c r="V16" i="20"/>
  <c r="W16" i="20" s="1"/>
  <c r="Y16" i="20"/>
  <c r="Z16" i="20" s="1"/>
  <c r="AC15" i="20" s="1"/>
  <c r="V28" i="20"/>
  <c r="Y28" i="20"/>
  <c r="Z28" i="20" s="1"/>
  <c r="AC27" i="20" s="1"/>
  <c r="V36" i="20"/>
  <c r="V43" i="20"/>
  <c r="W43" i="20" s="1"/>
  <c r="Y43" i="20"/>
  <c r="Z43" i="20" s="1"/>
  <c r="AC42" i="20" s="1"/>
  <c r="V51" i="20"/>
  <c r="W51" i="20" s="1"/>
  <c r="Y51" i="20"/>
  <c r="Z51" i="20" s="1"/>
  <c r="AC50" i="20" s="1"/>
  <c r="V58" i="20"/>
  <c r="W58" i="20" s="1"/>
  <c r="Y58" i="20"/>
  <c r="V65" i="20"/>
  <c r="Y65" i="20"/>
  <c r="Z65" i="20" s="1"/>
  <c r="AC64" i="20" s="1"/>
  <c r="V72" i="20"/>
  <c r="Y72" i="20"/>
  <c r="Z72" i="20" s="1"/>
  <c r="AC71" i="20" s="1"/>
  <c r="V86" i="20"/>
  <c r="W86" i="20" s="1"/>
  <c r="Y86" i="20"/>
  <c r="Z86" i="20" s="1"/>
  <c r="AC85" i="20" s="1"/>
  <c r="V99" i="20"/>
  <c r="W99" i="20" s="1"/>
  <c r="V105" i="20"/>
  <c r="Y105" i="20"/>
  <c r="Z105" i="20" s="1"/>
  <c r="AC104" i="20" s="1"/>
  <c r="V111" i="20"/>
  <c r="W111" i="20" s="1"/>
  <c r="Y111" i="20"/>
  <c r="Z111" i="20" s="1"/>
  <c r="AC110" i="20" s="1"/>
  <c r="V117" i="20"/>
  <c r="W117" i="20" s="1"/>
  <c r="Y117" i="20"/>
  <c r="Z117" i="20" s="1"/>
  <c r="AC116" i="20" s="1"/>
  <c r="V124" i="20"/>
  <c r="Y124" i="20"/>
  <c r="Z124" i="20" s="1"/>
  <c r="AC123" i="20" s="1"/>
  <c r="V129" i="20"/>
  <c r="Y129" i="20"/>
  <c r="Z129" i="20" s="1"/>
  <c r="AC128" i="20" s="1"/>
  <c r="V136" i="20"/>
  <c r="W136" i="20" s="1"/>
  <c r="Y136" i="20"/>
  <c r="Z136" i="20" s="1"/>
  <c r="AC135" i="20" s="1"/>
  <c r="V10" i="20"/>
  <c r="W10" i="20" s="1"/>
  <c r="Y10" i="20"/>
  <c r="Z10" i="20" s="1"/>
  <c r="AC9" i="20" s="1"/>
  <c r="V17" i="20"/>
  <c r="W17" i="20" s="1"/>
  <c r="V22" i="20"/>
  <c r="W22" i="20" s="1"/>
  <c r="Y22" i="20"/>
  <c r="Z22" i="20" s="1"/>
  <c r="AC21" i="20" s="1"/>
  <c r="V29" i="20"/>
  <c r="W29" i="20" s="1"/>
  <c r="Y29" i="20"/>
  <c r="Z29" i="20" s="1"/>
  <c r="AC28" i="20" s="1"/>
  <c r="V37" i="20"/>
  <c r="W37" i="20" s="1"/>
  <c r="Y37" i="20"/>
  <c r="Z37" i="20" s="1"/>
  <c r="AC36" i="20" s="1"/>
  <c r="V44" i="20"/>
  <c r="V52" i="20"/>
  <c r="Y52" i="20"/>
  <c r="Z52" i="20" s="1"/>
  <c r="AC51" i="20" s="1"/>
  <c r="V59" i="20"/>
  <c r="W59" i="20" s="1"/>
  <c r="Y59" i="20"/>
  <c r="Z59" i="20" s="1"/>
  <c r="AC58" i="20" s="1"/>
  <c r="V66" i="20"/>
  <c r="W66" i="20" s="1"/>
  <c r="Y66" i="20"/>
  <c r="Z66" i="20" s="1"/>
  <c r="AC65" i="20" s="1"/>
  <c r="V73" i="20"/>
  <c r="Y73" i="20"/>
  <c r="Z73" i="20" s="1"/>
  <c r="AC72" i="20" s="1"/>
  <c r="V79" i="20"/>
  <c r="W79" i="20" s="1"/>
  <c r="Y79" i="20"/>
  <c r="Z79" i="20" s="1"/>
  <c r="AC78" i="20" s="1"/>
  <c r="V87" i="20"/>
  <c r="Y87" i="20"/>
  <c r="Z87" i="20" s="1"/>
  <c r="AC86" i="20" s="1"/>
  <c r="V94" i="20"/>
  <c r="W94" i="20" s="1"/>
  <c r="Y94" i="20"/>
  <c r="Z94" i="20" s="1"/>
  <c r="AC93" i="20" s="1"/>
  <c r="V100" i="20"/>
  <c r="Y100" i="20"/>
  <c r="Z100" i="20" s="1"/>
  <c r="AC99" i="20" s="1"/>
  <c r="V106" i="20"/>
  <c r="W106" i="20" s="1"/>
  <c r="V130" i="20"/>
  <c r="W130" i="20" s="1"/>
  <c r="Y130" i="20"/>
  <c r="Z130" i="20" s="1"/>
  <c r="AC129" i="20" s="1"/>
  <c r="V5" i="20"/>
  <c r="W5" i="20" s="1"/>
  <c r="Y5" i="20"/>
  <c r="Z5" i="20" s="1"/>
  <c r="AC4" i="20" s="1"/>
  <c r="V11" i="20"/>
  <c r="Y11" i="20"/>
  <c r="Z11" i="20" s="1"/>
  <c r="AC10" i="20" s="1"/>
  <c r="V23" i="20"/>
  <c r="W23" i="20" s="1"/>
  <c r="Y23" i="20"/>
  <c r="Z23" i="20" s="1"/>
  <c r="AC22" i="20" s="1"/>
  <c r="V30" i="20"/>
  <c r="W30" i="20" s="1"/>
  <c r="Y30" i="20"/>
  <c r="V38" i="20"/>
  <c r="W38" i="20" s="1"/>
  <c r="Y38" i="20"/>
  <c r="Z38" i="20" s="1"/>
  <c r="AC37" i="20" s="1"/>
  <c r="V45" i="20"/>
  <c r="V53" i="20"/>
  <c r="Y53" i="20"/>
  <c r="Z53" i="20" s="1"/>
  <c r="AC52" i="20" s="1"/>
  <c r="V60" i="20"/>
  <c r="W60" i="20" s="1"/>
  <c r="Y60" i="20"/>
  <c r="Z60" i="20" s="1"/>
  <c r="AC59" i="20" s="1"/>
  <c r="V74" i="20"/>
  <c r="W74" i="20" s="1"/>
  <c r="Y74" i="20"/>
  <c r="Z74" i="20" s="1"/>
  <c r="AC73" i="20" s="1"/>
  <c r="V80" i="20"/>
  <c r="W80" i="20" s="1"/>
  <c r="Y80" i="20"/>
  <c r="Z80" i="20" s="1"/>
  <c r="AC79" i="20" s="1"/>
  <c r="V88" i="20"/>
  <c r="W88" i="20" s="1"/>
  <c r="V95" i="20"/>
  <c r="W95" i="20" s="1"/>
  <c r="Y95" i="20"/>
  <c r="Z95" i="20" s="1"/>
  <c r="AC94" i="20" s="1"/>
  <c r="V101" i="20"/>
  <c r="W101" i="20" s="1"/>
  <c r="Y101" i="20"/>
  <c r="Z101" i="20" s="1"/>
  <c r="AC100" i="20" s="1"/>
  <c r="V112" i="20"/>
  <c r="Y112" i="20"/>
  <c r="Z112" i="20" s="1"/>
  <c r="AC111" i="20" s="1"/>
  <c r="V118" i="20"/>
  <c r="W118" i="20" s="1"/>
  <c r="V125" i="20"/>
  <c r="W125" i="20" s="1"/>
  <c r="Y125" i="20"/>
  <c r="V131" i="20"/>
  <c r="W131" i="20" s="1"/>
  <c r="Y131" i="20"/>
  <c r="V6" i="20"/>
  <c r="Y6" i="20"/>
  <c r="Z6" i="20" s="1"/>
  <c r="AC5" i="20" s="1"/>
  <c r="V12" i="20"/>
  <c r="W12" i="20" s="1"/>
  <c r="Y12" i="20"/>
  <c r="Z12" i="20" s="1"/>
  <c r="AC11" i="20" s="1"/>
  <c r="V18" i="20"/>
  <c r="W18" i="20" s="1"/>
  <c r="Y18" i="20"/>
  <c r="Z18" i="20" s="1"/>
  <c r="AC17" i="20" s="1"/>
  <c r="V24" i="20"/>
  <c r="W24" i="20" s="1"/>
  <c r="Y24" i="20"/>
  <c r="V31" i="20"/>
  <c r="V39" i="20"/>
  <c r="Y39" i="20"/>
  <c r="Z39" i="20" s="1"/>
  <c r="AC38" i="20" s="1"/>
  <c r="V46" i="20"/>
  <c r="W46" i="20" s="1"/>
  <c r="Y46" i="20"/>
  <c r="Z46" i="20" s="1"/>
  <c r="AC45" i="20" s="1"/>
  <c r="V54" i="20"/>
  <c r="W54" i="20" s="1"/>
  <c r="Y54" i="20"/>
  <c r="Z54" i="20" s="1"/>
  <c r="AC53" i="20" s="1"/>
  <c r="V61" i="20"/>
  <c r="Y61" i="20"/>
  <c r="Z61" i="20" s="1"/>
  <c r="AC60" i="20" s="1"/>
  <c r="V67" i="20"/>
  <c r="W67" i="20" s="1"/>
  <c r="V75" i="20"/>
  <c r="W75" i="20" s="1"/>
  <c r="Y75" i="20"/>
  <c r="Z75" i="20" s="1"/>
  <c r="AC74" i="20" s="1"/>
  <c r="V81" i="20"/>
  <c r="W81" i="20" s="1"/>
  <c r="Y81" i="20"/>
  <c r="Z81" i="20" s="1"/>
  <c r="AC80" i="20" s="1"/>
  <c r="V89" i="20"/>
  <c r="V107" i="20"/>
  <c r="W107" i="20" s="1"/>
  <c r="Y107" i="20"/>
  <c r="V113" i="20"/>
  <c r="W113" i="20" s="1"/>
  <c r="Y113" i="20"/>
  <c r="Z113" i="20" s="1"/>
  <c r="AC112" i="20" s="1"/>
  <c r="V119" i="20"/>
  <c r="W119" i="20" s="1"/>
  <c r="Y119" i="20"/>
  <c r="Z119" i="20" s="1"/>
  <c r="AC118" i="20" s="1"/>
  <c r="V126" i="20"/>
  <c r="W126" i="20" s="1"/>
  <c r="Y126" i="20"/>
  <c r="Z126" i="20" s="1"/>
  <c r="AC125" i="20" s="1"/>
  <c r="V132" i="20"/>
  <c r="V19" i="20"/>
  <c r="W19" i="20" s="1"/>
  <c r="Y19" i="20"/>
  <c r="Z19" i="20" s="1"/>
  <c r="AC18" i="20" s="1"/>
  <c r="V25" i="20"/>
  <c r="W25" i="20" s="1"/>
  <c r="Y25" i="20"/>
  <c r="Z25" i="20" s="1"/>
  <c r="AC24" i="20" s="1"/>
  <c r="V32" i="20"/>
  <c r="Y32" i="20"/>
  <c r="Z32" i="20" s="1"/>
  <c r="AC31" i="20" s="1"/>
  <c r="V47" i="20"/>
  <c r="Y47" i="20"/>
  <c r="Z47" i="20" s="1"/>
  <c r="AC46" i="20" s="1"/>
  <c r="V55" i="20"/>
  <c r="Y55" i="20"/>
  <c r="Z55" i="20" s="1"/>
  <c r="AC54" i="20" s="1"/>
  <c r="V68" i="20"/>
  <c r="W68" i="20" s="1"/>
  <c r="Y68" i="20"/>
  <c r="Z68" i="20" s="1"/>
  <c r="AC67" i="20" s="1"/>
  <c r="V76" i="20"/>
  <c r="Y76" i="20"/>
  <c r="Z76" i="20" s="1"/>
  <c r="AC75" i="20" s="1"/>
  <c r="V82" i="20"/>
  <c r="W82" i="20" s="1"/>
  <c r="Y82" i="20"/>
  <c r="Z82" i="20" s="1"/>
  <c r="AC81" i="20" s="1"/>
  <c r="V90" i="20"/>
  <c r="Y90" i="20"/>
  <c r="Z90" i="20" s="1"/>
  <c r="AC89" i="20" s="1"/>
  <c r="V96" i="20"/>
  <c r="W96" i="20" s="1"/>
  <c r="Y96" i="20"/>
  <c r="Z96" i="20" s="1"/>
  <c r="AC95" i="20" s="1"/>
  <c r="V102" i="20"/>
  <c r="W102" i="20" s="1"/>
  <c r="V108" i="20"/>
  <c r="Y108" i="20"/>
  <c r="Z108" i="20" s="1"/>
  <c r="AC107" i="20" s="1"/>
  <c r="V114" i="20"/>
  <c r="W114" i="20" s="1"/>
  <c r="Y114" i="20"/>
  <c r="V120" i="20"/>
  <c r="W120" i="20" s="1"/>
  <c r="Y120" i="20"/>
  <c r="Z120" i="20" s="1"/>
  <c r="AC119" i="20" s="1"/>
  <c r="V133" i="20"/>
  <c r="W133" i="20" s="1"/>
  <c r="Y133" i="20"/>
  <c r="AA133" i="20" s="1"/>
  <c r="V42" i="19"/>
  <c r="V71" i="19"/>
  <c r="W71" i="19" s="1"/>
  <c r="Y71" i="19"/>
  <c r="Z71" i="19" s="1"/>
  <c r="AC70" i="19" s="1"/>
  <c r="V102" i="19"/>
  <c r="W102" i="19" s="1"/>
  <c r="Y102" i="19"/>
  <c r="Z102" i="19" s="1"/>
  <c r="AC101" i="19" s="1"/>
  <c r="Y14" i="19"/>
  <c r="Z14" i="19" s="1"/>
  <c r="AC13" i="19" s="1"/>
  <c r="V51" i="19"/>
  <c r="W51" i="19" s="1"/>
  <c r="V88" i="19"/>
  <c r="V110" i="19"/>
  <c r="Y110" i="19"/>
  <c r="Z110" i="19" s="1"/>
  <c r="AC109" i="19" s="1"/>
  <c r="V58" i="19"/>
  <c r="W58" i="19" s="1"/>
  <c r="Y58" i="19"/>
  <c r="Z58" i="19" s="1"/>
  <c r="AC57" i="19" s="1"/>
  <c r="V96" i="19"/>
  <c r="W96" i="19" s="1"/>
  <c r="V132" i="19"/>
  <c r="V59" i="19"/>
  <c r="W59" i="19" s="1"/>
  <c r="V90" i="19"/>
  <c r="W90" i="19" s="1"/>
  <c r="Y90" i="19"/>
  <c r="Z90" i="19" s="1"/>
  <c r="AC89" i="19" s="1"/>
  <c r="V112" i="19"/>
  <c r="W112" i="19" s="1"/>
  <c r="V113" i="19"/>
  <c r="V13" i="19"/>
  <c r="W13" i="19" s="1"/>
  <c r="V79" i="19"/>
  <c r="W79" i="19" s="1"/>
  <c r="Y79" i="19"/>
  <c r="Z79" i="19" s="1"/>
  <c r="AC78" i="19" s="1"/>
  <c r="V117" i="19"/>
  <c r="W117" i="19" s="1"/>
  <c r="V27" i="19"/>
  <c r="W27" i="19" s="1"/>
  <c r="V72" i="19"/>
  <c r="W72" i="19" s="1"/>
  <c r="Y72" i="19"/>
  <c r="Z72" i="19" s="1"/>
  <c r="AC71" i="19" s="1"/>
  <c r="V118" i="19"/>
  <c r="W118" i="19" s="1"/>
  <c r="Y118" i="19"/>
  <c r="Z118" i="19" s="1"/>
  <c r="AC117" i="19" s="1"/>
  <c r="V81" i="19"/>
  <c r="W81" i="19" s="1"/>
  <c r="V125" i="19"/>
  <c r="V82" i="19"/>
  <c r="W82" i="19" s="1"/>
  <c r="Y82" i="19"/>
  <c r="Z82" i="19" s="1"/>
  <c r="AC81" i="19" s="1"/>
  <c r="V126" i="19"/>
  <c r="W126" i="19" s="1"/>
  <c r="Y126" i="19"/>
  <c r="Z126" i="19" s="1"/>
  <c r="AC125" i="19" s="1"/>
  <c r="V67" i="19"/>
  <c r="W67" i="19" s="1"/>
  <c r="V91" i="19"/>
  <c r="V127" i="19"/>
  <c r="W127" i="19" s="1"/>
  <c r="Y127" i="19"/>
  <c r="Z127" i="19" s="1"/>
  <c r="AC126" i="19" s="1"/>
  <c r="V47" i="19"/>
  <c r="W47" i="19" s="1"/>
  <c r="Y47" i="19"/>
  <c r="Z47" i="19" s="1"/>
  <c r="AC46" i="19" s="1"/>
  <c r="V68" i="19"/>
  <c r="W68" i="19" s="1"/>
  <c r="V76" i="19"/>
  <c r="V84" i="19"/>
  <c r="W84" i="19" s="1"/>
  <c r="Y84" i="19"/>
  <c r="Z84" i="19" s="1"/>
  <c r="AC83" i="19" s="1"/>
  <c r="V92" i="19"/>
  <c r="W92" i="19" s="1"/>
  <c r="Y92" i="19"/>
  <c r="Z92" i="19" s="1"/>
  <c r="AC91" i="19" s="1"/>
  <c r="V99" i="19"/>
  <c r="W99" i="19" s="1"/>
  <c r="V107" i="19"/>
  <c r="W107" i="19" s="1"/>
  <c r="V121" i="19"/>
  <c r="W121" i="19" s="1"/>
  <c r="Y121" i="19"/>
  <c r="Z121" i="19" s="1"/>
  <c r="AC120" i="19" s="1"/>
  <c r="V128" i="19"/>
  <c r="W128" i="19" s="1"/>
  <c r="Y128" i="19"/>
  <c r="Z128" i="19" s="1"/>
  <c r="AC127" i="19" s="1"/>
  <c r="V135" i="19"/>
  <c r="W135" i="19" s="1"/>
  <c r="V21" i="19"/>
  <c r="W21" i="19" s="1"/>
  <c r="Y21" i="19"/>
  <c r="Z21" i="19" s="1"/>
  <c r="AC20" i="19" s="1"/>
  <c r="V50" i="19"/>
  <c r="W50" i="19" s="1"/>
  <c r="Y50" i="19"/>
  <c r="Z50" i="19" s="1"/>
  <c r="AC49" i="19" s="1"/>
  <c r="V63" i="19"/>
  <c r="W63" i="19" s="1"/>
  <c r="Y63" i="19"/>
  <c r="V94" i="19"/>
  <c r="W94" i="19" s="1"/>
  <c r="V124" i="19"/>
  <c r="V57" i="19"/>
  <c r="Y57" i="19"/>
  <c r="Z57" i="19" s="1"/>
  <c r="AC56" i="19" s="1"/>
  <c r="V80" i="19"/>
  <c r="W80" i="19" s="1"/>
  <c r="Y80" i="19"/>
  <c r="Z80" i="19" s="1"/>
  <c r="AC79" i="19" s="1"/>
  <c r="V95" i="19"/>
  <c r="W95" i="19" s="1"/>
  <c r="V131" i="19"/>
  <c r="W131" i="19" s="1"/>
  <c r="Y15" i="19"/>
  <c r="Z15" i="19" s="1"/>
  <c r="AC14" i="19" s="1"/>
  <c r="V65" i="19"/>
  <c r="V89" i="19"/>
  <c r="W89" i="19" s="1"/>
  <c r="Y89" i="19"/>
  <c r="Z89" i="19" s="1"/>
  <c r="AC88" i="19" s="1"/>
  <c r="V104" i="19"/>
  <c r="V52" i="19"/>
  <c r="W52" i="19" s="1"/>
  <c r="Y52" i="19"/>
  <c r="Z52" i="19" s="1"/>
  <c r="AC51" i="19" s="1"/>
  <c r="V66" i="19"/>
  <c r="W66" i="19" s="1"/>
  <c r="Y66" i="19"/>
  <c r="Z66" i="19" s="1"/>
  <c r="AC65" i="19" s="1"/>
  <c r="V97" i="19"/>
  <c r="Y97" i="19"/>
  <c r="Z97" i="19" s="1"/>
  <c r="AC96" i="19" s="1"/>
  <c r="V105" i="19"/>
  <c r="V133" i="19"/>
  <c r="W133" i="19" s="1"/>
  <c r="Y133" i="19"/>
  <c r="Z133" i="19" s="1"/>
  <c r="AC132" i="19" s="1"/>
  <c r="V60" i="19"/>
  <c r="Y60" i="19"/>
  <c r="Z60" i="19" s="1"/>
  <c r="AC59" i="19" s="1"/>
  <c r="V75" i="19"/>
  <c r="W75" i="19" s="1"/>
  <c r="Y75" i="19"/>
  <c r="Z75" i="19" s="1"/>
  <c r="AC74" i="19" s="1"/>
  <c r="V83" i="19"/>
  <c r="V106" i="19"/>
  <c r="Y106" i="19"/>
  <c r="Z106" i="19" s="1"/>
  <c r="AC105" i="19" s="1"/>
  <c r="V120" i="19"/>
  <c r="Y120" i="19"/>
  <c r="Z120" i="19" s="1"/>
  <c r="AC119" i="19" s="1"/>
  <c r="V134" i="19"/>
  <c r="W134" i="19" s="1"/>
  <c r="Y134" i="19"/>
  <c r="Z134" i="19" s="1"/>
  <c r="AC133" i="19" s="1"/>
  <c r="V54" i="19"/>
  <c r="V5" i="19"/>
  <c r="W5" i="19" s="1"/>
  <c r="Y5" i="19"/>
  <c r="Z5" i="19" s="1"/>
  <c r="AC4" i="19" s="1"/>
  <c r="V12" i="19"/>
  <c r="W12" i="19" s="1"/>
  <c r="Y12" i="19"/>
  <c r="Z12" i="19" s="1"/>
  <c r="AC11" i="19" s="1"/>
  <c r="V55" i="19"/>
  <c r="W55" i="19" s="1"/>
  <c r="Y55" i="19"/>
  <c r="Z55" i="19" s="1"/>
  <c r="AC54" i="19" s="1"/>
  <c r="V61" i="19"/>
  <c r="V69" i="19"/>
  <c r="Y69" i="19"/>
  <c r="Z69" i="19" s="1"/>
  <c r="AC68" i="19" s="1"/>
  <c r="V77" i="19"/>
  <c r="W77" i="19" s="1"/>
  <c r="Y77" i="19"/>
  <c r="Z77" i="19" s="1"/>
  <c r="AC76" i="19" s="1"/>
  <c r="V85" i="19"/>
  <c r="V100" i="19"/>
  <c r="W100" i="19" s="1"/>
  <c r="V115" i="19"/>
  <c r="W115" i="19" s="1"/>
  <c r="Y115" i="19"/>
  <c r="Z115" i="19" s="1"/>
  <c r="AC114" i="19" s="1"/>
  <c r="V122" i="19"/>
  <c r="W122" i="19" s="1"/>
  <c r="Y122" i="19"/>
  <c r="Z122" i="19" s="1"/>
  <c r="AC121" i="19" s="1"/>
  <c r="V129" i="19"/>
  <c r="W129" i="19" s="1"/>
  <c r="Y129" i="19"/>
  <c r="Z129" i="19" s="1"/>
  <c r="AC128" i="19" s="1"/>
  <c r="V136" i="19"/>
  <c r="V34" i="19"/>
  <c r="Y34" i="19"/>
  <c r="Z34" i="19" s="1"/>
  <c r="AC33" i="19" s="1"/>
  <c r="V87" i="19"/>
  <c r="Y87" i="19"/>
  <c r="Z87" i="19" s="1"/>
  <c r="AC86" i="19" s="1"/>
  <c r="V109" i="19"/>
  <c r="W109" i="19" s="1"/>
  <c r="Y109" i="19"/>
  <c r="Z109" i="19" s="1"/>
  <c r="AC108" i="19" s="1"/>
  <c r="V35" i="19"/>
  <c r="V64" i="19"/>
  <c r="W64" i="19" s="1"/>
  <c r="Y64" i="19"/>
  <c r="Z64" i="19" s="1"/>
  <c r="AC63" i="19" s="1"/>
  <c r="V103" i="19"/>
  <c r="W103" i="19" s="1"/>
  <c r="Y103" i="19"/>
  <c r="Z103" i="19" s="1"/>
  <c r="AC102" i="19" s="1"/>
  <c r="Y28" i="19"/>
  <c r="Z28" i="19" s="1"/>
  <c r="AC27" i="19" s="1"/>
  <c r="V73" i="19"/>
  <c r="W73" i="19" s="1"/>
  <c r="V111" i="19"/>
  <c r="W111" i="19" s="1"/>
  <c r="Y111" i="19"/>
  <c r="Z111" i="19" s="1"/>
  <c r="AC110" i="19" s="1"/>
  <c r="V74" i="19"/>
  <c r="W74" i="19" s="1"/>
  <c r="Y74" i="19"/>
  <c r="Z74" i="19" s="1"/>
  <c r="AC73" i="19" s="1"/>
  <c r="V119" i="19"/>
  <c r="W119" i="19" s="1"/>
  <c r="Y119" i="19"/>
  <c r="Z119" i="19" s="1"/>
  <c r="AC118" i="19" s="1"/>
  <c r="V53" i="19"/>
  <c r="W53" i="19" s="1"/>
  <c r="V98" i="19"/>
  <c r="Y98" i="19"/>
  <c r="Z98" i="19" s="1"/>
  <c r="AC97" i="19" s="1"/>
  <c r="V20" i="19"/>
  <c r="Y20" i="19"/>
  <c r="Z20" i="19" s="1"/>
  <c r="AC19" i="19" s="1"/>
  <c r="V49" i="19"/>
  <c r="V56" i="19"/>
  <c r="W56" i="19" s="1"/>
  <c r="V62" i="19"/>
  <c r="Y62" i="19"/>
  <c r="Z62" i="19" s="1"/>
  <c r="AC61" i="19" s="1"/>
  <c r="V70" i="19"/>
  <c r="W70" i="19" s="1"/>
  <c r="Y70" i="19"/>
  <c r="Z70" i="19" s="1"/>
  <c r="AC69" i="19" s="1"/>
  <c r="V78" i="19"/>
  <c r="Y78" i="19"/>
  <c r="Z78" i="19" s="1"/>
  <c r="AC77" i="19" s="1"/>
  <c r="V86" i="19"/>
  <c r="V93" i="19"/>
  <c r="Y93" i="19"/>
  <c r="Z93" i="19" s="1"/>
  <c r="AC92" i="19" s="1"/>
  <c r="V101" i="19"/>
  <c r="W101" i="19" s="1"/>
  <c r="Y101" i="19"/>
  <c r="Z101" i="19" s="1"/>
  <c r="AC100" i="19" s="1"/>
  <c r="V108" i="19"/>
  <c r="W108" i="19" s="1"/>
  <c r="Y108" i="19"/>
  <c r="Z108" i="19" s="1"/>
  <c r="AC107" i="19" s="1"/>
  <c r="V116" i="19"/>
  <c r="W116" i="19" s="1"/>
  <c r="V123" i="19"/>
  <c r="V130" i="19"/>
  <c r="W130" i="19" s="1"/>
  <c r="Y130" i="19"/>
  <c r="Z130" i="19" s="1"/>
  <c r="AC129" i="19" s="1"/>
  <c r="Y118" i="20"/>
  <c r="Z118" i="20" s="1"/>
  <c r="AC117" i="20" s="1"/>
  <c r="Y102" i="20"/>
  <c r="Z102" i="20" s="1"/>
  <c r="AC101" i="20" s="1"/>
  <c r="V48" i="19"/>
  <c r="W48" i="19" s="1"/>
  <c r="Y48" i="19"/>
  <c r="AA48" i="19" s="1"/>
  <c r="Y13" i="19"/>
  <c r="Z13" i="19" s="1"/>
  <c r="AC12" i="19" s="1"/>
  <c r="Y6" i="19"/>
  <c r="Z6" i="19" s="1"/>
  <c r="AC5" i="19" s="1"/>
  <c r="V28" i="19"/>
  <c r="Y29" i="19"/>
  <c r="Z29" i="19" s="1"/>
  <c r="AC28" i="19" s="1"/>
  <c r="Y36" i="19"/>
  <c r="Z36" i="19" s="1"/>
  <c r="AC35" i="19" s="1"/>
  <c r="Y42" i="19"/>
  <c r="Z42" i="19" s="1"/>
  <c r="AC41" i="19" s="1"/>
  <c r="Y7" i="19"/>
  <c r="Z7" i="19" s="1"/>
  <c r="AC6" i="19" s="1"/>
  <c r="Y44" i="19"/>
  <c r="Z44" i="19" s="1"/>
  <c r="AC43" i="19" s="1"/>
  <c r="Y22" i="19"/>
  <c r="Z22" i="19" s="1"/>
  <c r="AC21" i="19" s="1"/>
  <c r="W28" i="20"/>
  <c r="W15" i="20"/>
  <c r="W6" i="20"/>
  <c r="W73" i="20"/>
  <c r="W40" i="20"/>
  <c r="W55" i="20"/>
  <c r="W33" i="20"/>
  <c r="W44" i="20"/>
  <c r="W48" i="20"/>
  <c r="W104" i="20"/>
  <c r="W41" i="20"/>
  <c r="W45" i="20"/>
  <c r="W52" i="20"/>
  <c r="W64" i="20"/>
  <c r="W105" i="20"/>
  <c r="W112" i="20"/>
  <c r="W129" i="20"/>
  <c r="W31" i="20"/>
  <c r="Y41" i="20"/>
  <c r="Z41" i="20" s="1"/>
  <c r="AC40" i="20" s="1"/>
  <c r="W26" i="20"/>
  <c r="W53" i="20"/>
  <c r="W90" i="20"/>
  <c r="W87" i="20"/>
  <c r="W36" i="20"/>
  <c r="W11" i="20"/>
  <c r="W89" i="20"/>
  <c r="W21" i="20"/>
  <c r="Y26" i="20"/>
  <c r="Z26" i="20" s="1"/>
  <c r="AC25" i="20" s="1"/>
  <c r="W39" i="20"/>
  <c r="W97" i="20"/>
  <c r="W4" i="20"/>
  <c r="W49" i="20"/>
  <c r="W32" i="20"/>
  <c r="W35" i="20"/>
  <c r="W47" i="20"/>
  <c r="W72" i="20"/>
  <c r="Y132" i="20"/>
  <c r="Z132" i="20" s="1"/>
  <c r="AC131" i="20" s="1"/>
  <c r="Y123" i="20"/>
  <c r="Y99" i="20"/>
  <c r="Z99" i="20" s="1"/>
  <c r="AC98" i="20" s="1"/>
  <c r="Y67" i="20"/>
  <c r="Y122" i="20"/>
  <c r="Y106" i="20"/>
  <c r="Y137" i="20"/>
  <c r="Z137" i="20" s="1"/>
  <c r="AC136" i="20" s="1"/>
  <c r="Y97" i="20"/>
  <c r="Z97" i="20" s="1"/>
  <c r="AC96" i="20" s="1"/>
  <c r="Y89" i="20"/>
  <c r="Z89" i="20" s="1"/>
  <c r="AC88" i="20" s="1"/>
  <c r="Y104" i="20"/>
  <c r="Z104" i="20" s="1"/>
  <c r="AC103" i="20" s="1"/>
  <c r="Y88" i="20"/>
  <c r="Z88" i="20" s="1"/>
  <c r="AC87" i="20" s="1"/>
  <c r="V137" i="20"/>
  <c r="Y127" i="20"/>
  <c r="Z127" i="20" s="1"/>
  <c r="AC126" i="20" s="1"/>
  <c r="Y103" i="20"/>
  <c r="Z103" i="20" s="1"/>
  <c r="AC102" i="20" s="1"/>
  <c r="Y48" i="20"/>
  <c r="Z48" i="20" s="1"/>
  <c r="AC47" i="20" s="1"/>
  <c r="Y93" i="20"/>
  <c r="Z93" i="20" s="1"/>
  <c r="AC92" i="20" s="1"/>
  <c r="Y31" i="20"/>
  <c r="Z31" i="20" s="1"/>
  <c r="AC30" i="20" s="1"/>
  <c r="Y17" i="20"/>
  <c r="Y9" i="20"/>
  <c r="Z9" i="20" s="1"/>
  <c r="AC8" i="20" s="1"/>
  <c r="Y50" i="20"/>
  <c r="Z50" i="20" s="1"/>
  <c r="AC49" i="20" s="1"/>
  <c r="Y45" i="20"/>
  <c r="Z45" i="20" s="1"/>
  <c r="AC44" i="20" s="1"/>
  <c r="Y42" i="20"/>
  <c r="Z42" i="20" s="1"/>
  <c r="AC41" i="20" s="1"/>
  <c r="Y77" i="20"/>
  <c r="Z77" i="20" s="1"/>
  <c r="AC76" i="20" s="1"/>
  <c r="Y44" i="20"/>
  <c r="Z44" i="20" s="1"/>
  <c r="AC43" i="20" s="1"/>
  <c r="Y36" i="20"/>
  <c r="Z36" i="20" s="1"/>
  <c r="AC35" i="20" s="1"/>
  <c r="W132" i="20"/>
  <c r="W108" i="20"/>
  <c r="W124" i="20"/>
  <c r="W62" i="20"/>
  <c r="W84" i="20"/>
  <c r="W127" i="20"/>
  <c r="W65" i="20"/>
  <c r="W76" i="20"/>
  <c r="W109" i="20"/>
  <c r="W61" i="20"/>
  <c r="W100" i="20"/>
  <c r="W92" i="20"/>
  <c r="Y9" i="19"/>
  <c r="Z9" i="19" s="1"/>
  <c r="AC8" i="19" s="1"/>
  <c r="V9" i="19"/>
  <c r="V24" i="19"/>
  <c r="Y24" i="19"/>
  <c r="Z24" i="19" s="1"/>
  <c r="AC23" i="19" s="1"/>
  <c r="V31" i="19"/>
  <c r="Y31" i="19"/>
  <c r="Z31" i="19" s="1"/>
  <c r="AC30" i="19" s="1"/>
  <c r="V36" i="19"/>
  <c r="Y40" i="19"/>
  <c r="Z40" i="19" s="1"/>
  <c r="AC39" i="19" s="1"/>
  <c r="V40" i="19"/>
  <c r="W120" i="19"/>
  <c r="Y16" i="19"/>
  <c r="Z16" i="19" s="1"/>
  <c r="AC15" i="19" s="1"/>
  <c r="V16" i="19"/>
  <c r="V17" i="19"/>
  <c r="Y17" i="19"/>
  <c r="Z17" i="19" s="1"/>
  <c r="AC16" i="19" s="1"/>
  <c r="W34" i="19"/>
  <c r="W104" i="19"/>
  <c r="W20" i="19"/>
  <c r="Y25" i="19"/>
  <c r="Z25" i="19" s="1"/>
  <c r="AC24" i="19" s="1"/>
  <c r="V25" i="19"/>
  <c r="Y32" i="19"/>
  <c r="Z32" i="19" s="1"/>
  <c r="AC31" i="19" s="1"/>
  <c r="V32" i="19"/>
  <c r="V37" i="19"/>
  <c r="Y37" i="19"/>
  <c r="Z37" i="19" s="1"/>
  <c r="AC36" i="19" s="1"/>
  <c r="Y41" i="19"/>
  <c r="Z41" i="19" s="1"/>
  <c r="AC40" i="19" s="1"/>
  <c r="V41" i="19"/>
  <c r="V114" i="19"/>
  <c r="Y114" i="19"/>
  <c r="Z114" i="19" s="1"/>
  <c r="AC113" i="19" s="1"/>
  <c r="V43" i="19"/>
  <c r="Y43" i="19"/>
  <c r="Z43" i="19" s="1"/>
  <c r="AC42" i="19" s="1"/>
  <c r="V6" i="19"/>
  <c r="V14" i="19"/>
  <c r="V18" i="19"/>
  <c r="Y18" i="19"/>
  <c r="Z18" i="19" s="1"/>
  <c r="AC17" i="19" s="1"/>
  <c r="V22" i="19"/>
  <c r="Y27" i="19"/>
  <c r="Z27" i="19" s="1"/>
  <c r="AC26" i="19" s="1"/>
  <c r="V29" i="19"/>
  <c r="Y38" i="19"/>
  <c r="Z38" i="19" s="1"/>
  <c r="AC37" i="19" s="1"/>
  <c r="V38" i="19"/>
  <c r="Y45" i="19"/>
  <c r="Z45" i="19" s="1"/>
  <c r="AC44" i="19" s="1"/>
  <c r="V45" i="19"/>
  <c r="Y19" i="19"/>
  <c r="Z19" i="19" s="1"/>
  <c r="AC18" i="19" s="1"/>
  <c r="V19" i="19"/>
  <c r="V7" i="19"/>
  <c r="V15" i="19"/>
  <c r="W35" i="19"/>
  <c r="W42" i="19"/>
  <c r="W49" i="19"/>
  <c r="W87" i="19"/>
  <c r="Y4" i="19"/>
  <c r="Z4" i="19" s="1"/>
  <c r="V4" i="19"/>
  <c r="V44" i="19"/>
  <c r="Y10" i="19"/>
  <c r="Z10" i="19" s="1"/>
  <c r="AC9" i="19" s="1"/>
  <c r="V10" i="19"/>
  <c r="Y8" i="19"/>
  <c r="Z8" i="19" s="1"/>
  <c r="AC7" i="19" s="1"/>
  <c r="V8" i="19"/>
  <c r="Y11" i="19"/>
  <c r="Z11" i="19" s="1"/>
  <c r="AC10" i="19" s="1"/>
  <c r="V11" i="19"/>
  <c r="V23" i="19"/>
  <c r="Y23" i="19"/>
  <c r="Z23" i="19" s="1"/>
  <c r="AC22" i="19" s="1"/>
  <c r="Y26" i="19"/>
  <c r="Z26" i="19" s="1"/>
  <c r="AC25" i="19" s="1"/>
  <c r="V26" i="19"/>
  <c r="Y30" i="19"/>
  <c r="Z30" i="19" s="1"/>
  <c r="AC29" i="19" s="1"/>
  <c r="V30" i="19"/>
  <c r="Y33" i="19"/>
  <c r="Z33" i="19" s="1"/>
  <c r="AC32" i="19" s="1"/>
  <c r="V33" i="19"/>
  <c r="Y35" i="19"/>
  <c r="Z35" i="19" s="1"/>
  <c r="AC34" i="19" s="1"/>
  <c r="Y39" i="19"/>
  <c r="Z39" i="19" s="1"/>
  <c r="AC38" i="19" s="1"/>
  <c r="V39" i="19"/>
  <c r="V46" i="19"/>
  <c r="Y46" i="19"/>
  <c r="Z46" i="19" s="1"/>
  <c r="AC45" i="19" s="1"/>
  <c r="W97" i="19"/>
  <c r="W98" i="19"/>
  <c r="W105" i="19"/>
  <c r="W124" i="19"/>
  <c r="W78" i="19"/>
  <c r="W61" i="19"/>
  <c r="W88" i="19"/>
  <c r="W62" i="19"/>
  <c r="W65" i="19"/>
  <c r="W85" i="19"/>
  <c r="W106" i="19"/>
  <c r="W125" i="19"/>
  <c r="W91" i="19"/>
  <c r="W86" i="19"/>
  <c r="W60" i="19"/>
  <c r="Y51" i="19"/>
  <c r="Z51" i="19" s="1"/>
  <c r="AC50" i="19" s="1"/>
  <c r="W69" i="19"/>
  <c r="W113" i="19"/>
  <c r="W132" i="19"/>
  <c r="W136" i="19"/>
  <c r="W54" i="19"/>
  <c r="W57" i="19"/>
  <c r="W76" i="19"/>
  <c r="W83" i="19"/>
  <c r="W93" i="19"/>
  <c r="W110" i="19"/>
  <c r="W123" i="19"/>
  <c r="Y132" i="19"/>
  <c r="Z132" i="19" s="1"/>
  <c r="AC131" i="19" s="1"/>
  <c r="Y124" i="19"/>
  <c r="Z124" i="19" s="1"/>
  <c r="AC123" i="19" s="1"/>
  <c r="Y116" i="19"/>
  <c r="Z116" i="19" s="1"/>
  <c r="AC115" i="19" s="1"/>
  <c r="Y100" i="19"/>
  <c r="Z100" i="19" s="1"/>
  <c r="AC99" i="19" s="1"/>
  <c r="Y76" i="19"/>
  <c r="Z76" i="19" s="1"/>
  <c r="AC75" i="19" s="1"/>
  <c r="Y68" i="19"/>
  <c r="Z68" i="19" s="1"/>
  <c r="AC67" i="19" s="1"/>
  <c r="Y131" i="19"/>
  <c r="Z131" i="19" s="1"/>
  <c r="AC130" i="19" s="1"/>
  <c r="Y123" i="19"/>
  <c r="Z123" i="19" s="1"/>
  <c r="AC122" i="19" s="1"/>
  <c r="Y107" i="19"/>
  <c r="Z107" i="19" s="1"/>
  <c r="AC106" i="19" s="1"/>
  <c r="Y99" i="19"/>
  <c r="Z99" i="19" s="1"/>
  <c r="AC98" i="19" s="1"/>
  <c r="Y91" i="19"/>
  <c r="Z91" i="19" s="1"/>
  <c r="AC90" i="19" s="1"/>
  <c r="Y83" i="19"/>
  <c r="Z83" i="19" s="1"/>
  <c r="AC82" i="19" s="1"/>
  <c r="Y67" i="19"/>
  <c r="Z67" i="19" s="1"/>
  <c r="AC66" i="19" s="1"/>
  <c r="Y59" i="19"/>
  <c r="Z59" i="19" s="1"/>
  <c r="AC58" i="19" s="1"/>
  <c r="Y137" i="19"/>
  <c r="Z137" i="19" s="1"/>
  <c r="AC136" i="19" s="1"/>
  <c r="Y113" i="19"/>
  <c r="Z113" i="19" s="1"/>
  <c r="AC112" i="19" s="1"/>
  <c r="Y105" i="19"/>
  <c r="Z105" i="19" s="1"/>
  <c r="AC104" i="19" s="1"/>
  <c r="Y81" i="19"/>
  <c r="Z81" i="19" s="1"/>
  <c r="AC80" i="19" s="1"/>
  <c r="Y73" i="19"/>
  <c r="Z73" i="19" s="1"/>
  <c r="AC72" i="19" s="1"/>
  <c r="Y65" i="19"/>
  <c r="Z65" i="19" s="1"/>
  <c r="AC64" i="19" s="1"/>
  <c r="Y49" i="19"/>
  <c r="Z49" i="19" s="1"/>
  <c r="AC48" i="19" s="1"/>
  <c r="Y136" i="19"/>
  <c r="Z136" i="19" s="1"/>
  <c r="AC135" i="19" s="1"/>
  <c r="Y112" i="19"/>
  <c r="Z112" i="19" s="1"/>
  <c r="AC111" i="19" s="1"/>
  <c r="Y104" i="19"/>
  <c r="Z104" i="19" s="1"/>
  <c r="AC103" i="19" s="1"/>
  <c r="Y96" i="19"/>
  <c r="Z96" i="19" s="1"/>
  <c r="AC95" i="19" s="1"/>
  <c r="Y88" i="19"/>
  <c r="Z88" i="19" s="1"/>
  <c r="AC87" i="19" s="1"/>
  <c r="Y56" i="19"/>
  <c r="Z56" i="19" s="1"/>
  <c r="AC55" i="19" s="1"/>
  <c r="V137" i="19"/>
  <c r="Y135" i="19"/>
  <c r="Z135" i="19" s="1"/>
  <c r="AC134" i="19" s="1"/>
  <c r="Y95" i="19"/>
  <c r="Z95" i="19" s="1"/>
  <c r="AC94" i="19" s="1"/>
  <c r="Y94" i="19"/>
  <c r="Z94" i="19" s="1"/>
  <c r="AC93" i="19" s="1"/>
  <c r="Y86" i="19"/>
  <c r="Z86" i="19" s="1"/>
  <c r="AC85" i="19" s="1"/>
  <c r="Y54" i="19"/>
  <c r="Z54" i="19" s="1"/>
  <c r="AC53" i="19" s="1"/>
  <c r="Y125" i="19"/>
  <c r="Z125" i="19" s="1"/>
  <c r="AC124" i="19" s="1"/>
  <c r="Y117" i="19"/>
  <c r="Z117" i="19" s="1"/>
  <c r="AC116" i="19" s="1"/>
  <c r="Y85" i="19"/>
  <c r="Z85" i="19" s="1"/>
  <c r="AC84" i="19" s="1"/>
  <c r="Y61" i="19"/>
  <c r="Z61" i="19" s="1"/>
  <c r="AC60" i="19" s="1"/>
  <c r="Y53" i="19"/>
  <c r="Z53" i="19" s="1"/>
  <c r="AC52" i="19" s="1"/>
  <c r="T110" i="18"/>
  <c r="U110" i="18" s="1"/>
  <c r="T109" i="18"/>
  <c r="U109" i="18" s="1"/>
  <c r="T108" i="18"/>
  <c r="U108" i="18" s="1"/>
  <c r="V108" i="18" s="1"/>
  <c r="T107" i="18"/>
  <c r="U107" i="18" s="1"/>
  <c r="T106" i="18"/>
  <c r="U106" i="18" s="1"/>
  <c r="V106" i="18" s="1"/>
  <c r="T105" i="18"/>
  <c r="U105" i="18" s="1"/>
  <c r="T104" i="18"/>
  <c r="U104" i="18" s="1"/>
  <c r="T103" i="18"/>
  <c r="U103" i="18" s="1"/>
  <c r="T102" i="18"/>
  <c r="U102" i="18" s="1"/>
  <c r="T101" i="18"/>
  <c r="U101" i="18" s="1"/>
  <c r="T100" i="18"/>
  <c r="U100" i="18" s="1"/>
  <c r="T99" i="18"/>
  <c r="U99" i="18" s="1"/>
  <c r="T98" i="18"/>
  <c r="U98" i="18" s="1"/>
  <c r="V98" i="18" s="1"/>
  <c r="T97" i="18"/>
  <c r="U97" i="18" s="1"/>
  <c r="V97" i="18" s="1"/>
  <c r="T96" i="18"/>
  <c r="U96" i="18" s="1"/>
  <c r="T95" i="18"/>
  <c r="U95" i="18" s="1"/>
  <c r="V95" i="18" s="1"/>
  <c r="W95" i="18" s="1"/>
  <c r="T94" i="18"/>
  <c r="U94" i="18" s="1"/>
  <c r="T93" i="18"/>
  <c r="U93" i="18" s="1"/>
  <c r="T92" i="18"/>
  <c r="U92" i="18" s="1"/>
  <c r="T91" i="18"/>
  <c r="U91" i="18" s="1"/>
  <c r="T90" i="18"/>
  <c r="U90" i="18" s="1"/>
  <c r="T89" i="18"/>
  <c r="U89" i="18" s="1"/>
  <c r="U88" i="18"/>
  <c r="V88" i="18" s="1"/>
  <c r="W88" i="18" s="1"/>
  <c r="T88" i="18"/>
  <c r="T87" i="18"/>
  <c r="U87" i="18" s="1"/>
  <c r="T86" i="18"/>
  <c r="U86" i="18" s="1"/>
  <c r="T85" i="18"/>
  <c r="U85" i="18" s="1"/>
  <c r="T84" i="18"/>
  <c r="U84" i="18" s="1"/>
  <c r="T83" i="18"/>
  <c r="U83" i="18" s="1"/>
  <c r="T82" i="18"/>
  <c r="U82" i="18" s="1"/>
  <c r="V82" i="18" s="1"/>
  <c r="T81" i="18"/>
  <c r="U81" i="18" s="1"/>
  <c r="T80" i="18"/>
  <c r="U80" i="18" s="1"/>
  <c r="V80" i="18" s="1"/>
  <c r="T79" i="18"/>
  <c r="U79" i="18" s="1"/>
  <c r="V79" i="18" s="1"/>
  <c r="T78" i="18"/>
  <c r="U78" i="18" s="1"/>
  <c r="V78" i="18" s="1"/>
  <c r="W78" i="18" s="1"/>
  <c r="T77" i="18"/>
  <c r="U77" i="18" s="1"/>
  <c r="T76" i="18"/>
  <c r="U76" i="18" s="1"/>
  <c r="T75" i="18"/>
  <c r="U75" i="18" s="1"/>
  <c r="U74" i="18"/>
  <c r="T74" i="18"/>
  <c r="T73" i="18"/>
  <c r="U73" i="18" s="1"/>
  <c r="T72" i="18"/>
  <c r="U72" i="18" s="1"/>
  <c r="T71" i="18"/>
  <c r="U71" i="18" s="1"/>
  <c r="T70" i="18"/>
  <c r="U70" i="18" s="1"/>
  <c r="V70" i="18" s="1"/>
  <c r="T69" i="18"/>
  <c r="U69" i="18" s="1"/>
  <c r="T68" i="18"/>
  <c r="U68" i="18" s="1"/>
  <c r="T67" i="18"/>
  <c r="U67" i="18" s="1"/>
  <c r="T66" i="18"/>
  <c r="U66" i="18" s="1"/>
  <c r="T65" i="18"/>
  <c r="U65" i="18" s="1"/>
  <c r="T64" i="18"/>
  <c r="U64" i="18" s="1"/>
  <c r="T63" i="18"/>
  <c r="U63" i="18" s="1"/>
  <c r="T62" i="18"/>
  <c r="U62" i="18" s="1"/>
  <c r="V62" i="18" s="1"/>
  <c r="T61" i="18"/>
  <c r="U61" i="18" s="1"/>
  <c r="T60" i="18"/>
  <c r="U60" i="18" s="1"/>
  <c r="T59" i="18"/>
  <c r="U59" i="18" s="1"/>
  <c r="T58" i="18"/>
  <c r="U58" i="18" s="1"/>
  <c r="T57" i="18"/>
  <c r="U57" i="18" s="1"/>
  <c r="T56" i="18"/>
  <c r="U56" i="18" s="1"/>
  <c r="T55" i="18"/>
  <c r="U55" i="18" s="1"/>
  <c r="T54" i="18"/>
  <c r="U54" i="18" s="1"/>
  <c r="V54" i="18" s="1"/>
  <c r="T53" i="18"/>
  <c r="U53" i="18" s="1"/>
  <c r="T52" i="18"/>
  <c r="U52" i="18" s="1"/>
  <c r="T51" i="18"/>
  <c r="U51" i="18" s="1"/>
  <c r="T50" i="18"/>
  <c r="U50" i="18" s="1"/>
  <c r="T49" i="18"/>
  <c r="U49" i="18" s="1"/>
  <c r="T48" i="18"/>
  <c r="U48" i="18" s="1"/>
  <c r="T47" i="18"/>
  <c r="U47" i="18" s="1"/>
  <c r="T46" i="18"/>
  <c r="U46" i="18" s="1"/>
  <c r="T45" i="18"/>
  <c r="U45" i="18" s="1"/>
  <c r="V45" i="18" s="1"/>
  <c r="U44" i="18"/>
  <c r="T44" i="18"/>
  <c r="T43" i="18"/>
  <c r="U43" i="18" s="1"/>
  <c r="T42" i="18"/>
  <c r="U42" i="18" s="1"/>
  <c r="T41" i="18"/>
  <c r="U41" i="18" s="1"/>
  <c r="T40" i="18"/>
  <c r="U40" i="18" s="1"/>
  <c r="T39" i="18"/>
  <c r="U39" i="18" s="1"/>
  <c r="T38" i="18"/>
  <c r="U38" i="18" s="1"/>
  <c r="T37" i="18"/>
  <c r="U37" i="18" s="1"/>
  <c r="V37" i="18" s="1"/>
  <c r="T36" i="18"/>
  <c r="U36" i="18" s="1"/>
  <c r="T35" i="18"/>
  <c r="U35" i="18" s="1"/>
  <c r="T34" i="18"/>
  <c r="U34" i="18" s="1"/>
  <c r="T33" i="18"/>
  <c r="U33" i="18" s="1"/>
  <c r="T32" i="18"/>
  <c r="U32" i="18" s="1"/>
  <c r="T31" i="18"/>
  <c r="U31" i="18" s="1"/>
  <c r="V31" i="18" s="1"/>
  <c r="T30" i="18"/>
  <c r="U30" i="18" s="1"/>
  <c r="V30" i="18" s="1"/>
  <c r="T29" i="18"/>
  <c r="U29" i="18" s="1"/>
  <c r="V29" i="18" s="1"/>
  <c r="T28" i="18"/>
  <c r="U28" i="18" s="1"/>
  <c r="T27" i="18"/>
  <c r="U27" i="18" s="1"/>
  <c r="E27" i="18"/>
  <c r="T26" i="18"/>
  <c r="U26" i="18" s="1"/>
  <c r="T25" i="18"/>
  <c r="U25" i="18" s="1"/>
  <c r="T24" i="18"/>
  <c r="U24" i="18" s="1"/>
  <c r="T23" i="18"/>
  <c r="U23" i="18" s="1"/>
  <c r="V23" i="18" s="1"/>
  <c r="T22" i="18"/>
  <c r="U22" i="18" s="1"/>
  <c r="V22" i="18" s="1"/>
  <c r="E22" i="18"/>
  <c r="T21" i="18"/>
  <c r="U21" i="18" s="1"/>
  <c r="T20" i="18"/>
  <c r="U20" i="18" s="1"/>
  <c r="T19" i="18"/>
  <c r="U19" i="18" s="1"/>
  <c r="T18" i="18"/>
  <c r="U18" i="18" s="1"/>
  <c r="T17" i="18"/>
  <c r="U17" i="18" s="1"/>
  <c r="T16" i="18"/>
  <c r="U16" i="18" s="1"/>
  <c r="V16" i="18" s="1"/>
  <c r="T15" i="18"/>
  <c r="U15" i="18" s="1"/>
  <c r="V15" i="18" s="1"/>
  <c r="T14" i="18"/>
  <c r="U14" i="18" s="1"/>
  <c r="T13" i="18"/>
  <c r="U13" i="18" s="1"/>
  <c r="T12" i="18"/>
  <c r="U12" i="18" s="1"/>
  <c r="T11" i="18"/>
  <c r="U11" i="18" s="1"/>
  <c r="T10" i="18"/>
  <c r="U10" i="18" s="1"/>
  <c r="T9" i="18"/>
  <c r="U9" i="18" s="1"/>
  <c r="T8" i="18"/>
  <c r="U8" i="18" s="1"/>
  <c r="V8" i="18" s="1"/>
  <c r="T7" i="18"/>
  <c r="U7" i="18" s="1"/>
  <c r="V7" i="18" s="1"/>
  <c r="W7" i="18" s="1"/>
  <c r="T6" i="18"/>
  <c r="U6" i="18" s="1"/>
  <c r="T5" i="18"/>
  <c r="U5" i="18" s="1"/>
  <c r="T4" i="18"/>
  <c r="U4" i="18" s="1"/>
  <c r="AA102" i="20" l="1"/>
  <c r="AA118" i="20"/>
  <c r="AA94" i="20"/>
  <c r="AA28" i="19"/>
  <c r="AA42" i="19"/>
  <c r="Z48" i="19"/>
  <c r="AC47" i="19" s="1"/>
  <c r="Y65" i="18"/>
  <c r="Z65" i="18" s="1"/>
  <c r="AC64" i="18" s="1"/>
  <c r="Y7" i="18"/>
  <c r="Z7" i="18" s="1"/>
  <c r="AC6" i="18" s="1"/>
  <c r="Y31" i="18"/>
  <c r="Z31" i="18" s="1"/>
  <c r="AC30" i="18" s="1"/>
  <c r="Y39" i="18"/>
  <c r="Z39" i="18" s="1"/>
  <c r="AC38" i="18" s="1"/>
  <c r="Y47" i="18"/>
  <c r="Z47" i="18" s="1"/>
  <c r="AC46" i="18" s="1"/>
  <c r="Y55" i="18"/>
  <c r="Z55" i="18" s="1"/>
  <c r="AC54" i="18" s="1"/>
  <c r="Y63" i="18"/>
  <c r="Z63" i="18" s="1"/>
  <c r="AC62" i="18" s="1"/>
  <c r="Y71" i="18"/>
  <c r="Z71" i="18" s="1"/>
  <c r="AC70" i="18" s="1"/>
  <c r="Y87" i="18"/>
  <c r="Y95" i="18"/>
  <c r="Z95" i="18" s="1"/>
  <c r="AC94" i="18" s="1"/>
  <c r="Y103" i="18"/>
  <c r="Z103" i="18" s="1"/>
  <c r="AC102" i="18" s="1"/>
  <c r="Y4" i="18"/>
  <c r="Z4" i="18" s="1"/>
  <c r="Y16" i="18"/>
  <c r="Z16" i="18" s="1"/>
  <c r="AC15" i="18" s="1"/>
  <c r="Y24" i="18"/>
  <c r="Z24" i="18" s="1"/>
  <c r="AC23" i="18" s="1"/>
  <c r="Y32" i="18"/>
  <c r="Z32" i="18" s="1"/>
  <c r="AC31" i="18" s="1"/>
  <c r="Y40" i="18"/>
  <c r="Z40" i="18" s="1"/>
  <c r="AC39" i="18" s="1"/>
  <c r="Y48" i="18"/>
  <c r="Z48" i="18" s="1"/>
  <c r="AC47" i="18" s="1"/>
  <c r="Y56" i="18"/>
  <c r="Z56" i="18" s="1"/>
  <c r="AC55" i="18" s="1"/>
  <c r="Y64" i="18"/>
  <c r="Z64" i="18" s="1"/>
  <c r="AC63" i="18" s="1"/>
  <c r="Y88" i="18"/>
  <c r="Z88" i="18" s="1"/>
  <c r="AC87" i="18" s="1"/>
  <c r="Y96" i="18"/>
  <c r="Z96" i="18" s="1"/>
  <c r="AC95" i="18" s="1"/>
  <c r="Y104" i="18"/>
  <c r="Z104" i="18" s="1"/>
  <c r="AC103" i="18" s="1"/>
  <c r="Y9" i="18"/>
  <c r="Z9" i="18" s="1"/>
  <c r="AC8" i="18" s="1"/>
  <c r="Y17" i="18"/>
  <c r="Z17" i="18" s="1"/>
  <c r="AC16" i="18" s="1"/>
  <c r="Y25" i="18"/>
  <c r="Z25" i="18" s="1"/>
  <c r="AC24" i="18" s="1"/>
  <c r="Y49" i="18"/>
  <c r="Z49" i="18" s="1"/>
  <c r="AC48" i="18" s="1"/>
  <c r="Y57" i="18"/>
  <c r="Z57" i="18" s="1"/>
  <c r="AC56" i="18" s="1"/>
  <c r="Y73" i="18"/>
  <c r="Z73" i="18" s="1"/>
  <c r="AC72" i="18" s="1"/>
  <c r="Y81" i="18"/>
  <c r="Z81" i="18" s="1"/>
  <c r="AC80" i="18" s="1"/>
  <c r="Y89" i="18"/>
  <c r="Z89" i="18" s="1"/>
  <c r="AC88" i="18" s="1"/>
  <c r="Y105" i="18"/>
  <c r="Z105" i="18" s="1"/>
  <c r="AC104" i="18" s="1"/>
  <c r="Y18" i="18"/>
  <c r="Z18" i="18" s="1"/>
  <c r="AC17" i="18" s="1"/>
  <c r="Y26" i="18"/>
  <c r="Z26" i="18" s="1"/>
  <c r="AC25" i="18" s="1"/>
  <c r="Y42" i="18"/>
  <c r="Z42" i="18" s="1"/>
  <c r="AC41" i="18" s="1"/>
  <c r="Y58" i="18"/>
  <c r="Z58" i="18" s="1"/>
  <c r="AC57" i="18" s="1"/>
  <c r="Y66" i="18"/>
  <c r="Z66" i="18" s="1"/>
  <c r="AC65" i="18" s="1"/>
  <c r="Y82" i="18"/>
  <c r="Z82" i="18" s="1"/>
  <c r="AC81" i="18" s="1"/>
  <c r="Y19" i="18"/>
  <c r="Z19" i="18" s="1"/>
  <c r="AC18" i="18" s="1"/>
  <c r="Y27" i="18"/>
  <c r="Z27" i="18" s="1"/>
  <c r="AC26" i="18" s="1"/>
  <c r="Y35" i="18"/>
  <c r="Z35" i="18" s="1"/>
  <c r="AC34" i="18" s="1"/>
  <c r="Y51" i="18"/>
  <c r="Z51" i="18" s="1"/>
  <c r="AC50" i="18" s="1"/>
  <c r="Y67" i="18"/>
  <c r="Z67" i="18" s="1"/>
  <c r="AC66" i="18" s="1"/>
  <c r="Y75" i="18"/>
  <c r="Z75" i="18" s="1"/>
  <c r="AC74" i="18" s="1"/>
  <c r="Y91" i="18"/>
  <c r="Z91" i="18" s="1"/>
  <c r="AC90" i="18" s="1"/>
  <c r="Y12" i="18"/>
  <c r="Z12" i="18" s="1"/>
  <c r="AC11" i="18" s="1"/>
  <c r="Y36" i="18"/>
  <c r="Z36" i="18" s="1"/>
  <c r="AC35" i="18" s="1"/>
  <c r="Y44" i="18"/>
  <c r="Z44" i="18" s="1"/>
  <c r="AC43" i="18" s="1"/>
  <c r="Y60" i="18"/>
  <c r="Z60" i="18" s="1"/>
  <c r="AC59" i="18" s="1"/>
  <c r="Y76" i="18"/>
  <c r="Z76" i="18" s="1"/>
  <c r="AC75" i="18" s="1"/>
  <c r="Y92" i="18"/>
  <c r="Z92" i="18" s="1"/>
  <c r="AC91" i="18" s="1"/>
  <c r="Y108" i="18"/>
  <c r="Z108" i="18" s="1"/>
  <c r="AC107" i="18" s="1"/>
  <c r="Y5" i="18"/>
  <c r="Z5" i="18" s="1"/>
  <c r="AC4" i="18" s="1"/>
  <c r="Y21" i="18"/>
  <c r="Z21" i="18" s="1"/>
  <c r="AC20" i="18" s="1"/>
  <c r="Y37" i="18"/>
  <c r="Z37" i="18" s="1"/>
  <c r="AC36" i="18" s="1"/>
  <c r="Y53" i="18"/>
  <c r="Z53" i="18" s="1"/>
  <c r="AC52" i="18" s="1"/>
  <c r="Y69" i="18"/>
  <c r="Z69" i="18" s="1"/>
  <c r="AC68" i="18" s="1"/>
  <c r="Y85" i="18"/>
  <c r="Z85" i="18" s="1"/>
  <c r="AC84" i="18" s="1"/>
  <c r="Y93" i="18"/>
  <c r="Z93" i="18" s="1"/>
  <c r="AC92" i="18" s="1"/>
  <c r="Y109" i="18"/>
  <c r="Z109" i="18" s="1"/>
  <c r="AC108" i="18" s="1"/>
  <c r="Y30" i="18"/>
  <c r="Z30" i="18" s="1"/>
  <c r="AC29" i="18" s="1"/>
  <c r="Y46" i="18"/>
  <c r="Z46" i="18" s="1"/>
  <c r="AC45" i="18" s="1"/>
  <c r="Y62" i="18"/>
  <c r="Z62" i="18" s="1"/>
  <c r="AC61" i="18" s="1"/>
  <c r="Y78" i="18"/>
  <c r="Z78" i="18" s="1"/>
  <c r="AC77" i="18" s="1"/>
  <c r="Y86" i="18"/>
  <c r="Z86" i="18" s="1"/>
  <c r="AC85" i="18" s="1"/>
  <c r="Y102" i="18"/>
  <c r="Z102" i="18" s="1"/>
  <c r="AC101" i="18" s="1"/>
  <c r="Y110" i="18"/>
  <c r="Z110" i="18" s="1"/>
  <c r="AC109" i="18" s="1"/>
  <c r="Y72" i="18"/>
  <c r="Z72" i="18" s="1"/>
  <c r="AC71" i="18" s="1"/>
  <c r="Y10" i="18"/>
  <c r="Z10" i="18" s="1"/>
  <c r="AC9" i="18" s="1"/>
  <c r="Y34" i="18"/>
  <c r="Z34" i="18" s="1"/>
  <c r="AC33" i="18" s="1"/>
  <c r="Y50" i="18"/>
  <c r="Z50" i="18" s="1"/>
  <c r="AC49" i="18" s="1"/>
  <c r="Y74" i="18"/>
  <c r="Z74" i="18" s="1"/>
  <c r="AC73" i="18" s="1"/>
  <c r="Y90" i="18"/>
  <c r="Z90" i="18" s="1"/>
  <c r="AC89" i="18" s="1"/>
  <c r="Y106" i="18"/>
  <c r="Z106" i="18" s="1"/>
  <c r="AC105" i="18" s="1"/>
  <c r="Y11" i="18"/>
  <c r="Z11" i="18" s="1"/>
  <c r="AC10" i="18" s="1"/>
  <c r="Y43" i="18"/>
  <c r="Z43" i="18" s="1"/>
  <c r="AC42" i="18" s="1"/>
  <c r="Y83" i="18"/>
  <c r="Z83" i="18" s="1"/>
  <c r="AC82" i="18" s="1"/>
  <c r="Y99" i="18"/>
  <c r="Z99" i="18" s="1"/>
  <c r="AC98" i="18" s="1"/>
  <c r="Y107" i="18"/>
  <c r="Z107" i="18" s="1"/>
  <c r="AC106" i="18" s="1"/>
  <c r="Y28" i="18"/>
  <c r="Z28" i="18" s="1"/>
  <c r="AC27" i="18" s="1"/>
  <c r="Y52" i="18"/>
  <c r="Z52" i="18" s="1"/>
  <c r="AC51" i="18" s="1"/>
  <c r="Y68" i="18"/>
  <c r="Z68" i="18" s="1"/>
  <c r="AC67" i="18" s="1"/>
  <c r="Y84" i="18"/>
  <c r="Z84" i="18" s="1"/>
  <c r="AC83" i="18" s="1"/>
  <c r="Y100" i="18"/>
  <c r="Z100" i="18" s="1"/>
  <c r="AC99" i="18" s="1"/>
  <c r="Y29" i="18"/>
  <c r="Z29" i="18" s="1"/>
  <c r="AC28" i="18" s="1"/>
  <c r="Y45" i="18"/>
  <c r="Z45" i="18" s="1"/>
  <c r="AC44" i="18" s="1"/>
  <c r="Y61" i="18"/>
  <c r="Z61" i="18" s="1"/>
  <c r="AC60" i="18" s="1"/>
  <c r="Y77" i="18"/>
  <c r="Z77" i="18" s="1"/>
  <c r="AC76" i="18" s="1"/>
  <c r="Y101" i="18"/>
  <c r="Z101" i="18" s="1"/>
  <c r="AC100" i="18" s="1"/>
  <c r="Y6" i="18"/>
  <c r="Z6" i="18" s="1"/>
  <c r="AC5" i="18" s="1"/>
  <c r="Y38" i="18"/>
  <c r="Z38" i="18" s="1"/>
  <c r="AC37" i="18" s="1"/>
  <c r="Y54" i="18"/>
  <c r="Z54" i="18" s="1"/>
  <c r="AC53" i="18" s="1"/>
  <c r="Y70" i="18"/>
  <c r="Z70" i="18" s="1"/>
  <c r="AC69" i="18" s="1"/>
  <c r="Y94" i="18"/>
  <c r="Z94" i="18" s="1"/>
  <c r="AC93" i="18" s="1"/>
  <c r="AA33" i="20"/>
  <c r="AA12" i="20"/>
  <c r="AA84" i="20"/>
  <c r="AA11" i="20"/>
  <c r="AA65" i="20"/>
  <c r="AA99" i="20"/>
  <c r="AA110" i="20"/>
  <c r="AA88" i="20"/>
  <c r="AA86" i="20"/>
  <c r="AA13" i="19"/>
  <c r="Z133" i="20"/>
  <c r="AC132" i="20" s="1"/>
  <c r="AA109" i="20"/>
  <c r="AA130" i="20"/>
  <c r="AA93" i="20"/>
  <c r="AA92" i="20"/>
  <c r="AA79" i="20"/>
  <c r="AA132" i="20"/>
  <c r="AA100" i="20"/>
  <c r="AA66" i="20"/>
  <c r="AA108" i="20"/>
  <c r="AA71" i="20"/>
  <c r="AA16" i="20"/>
  <c r="AA73" i="20"/>
  <c r="AA79" i="19"/>
  <c r="AA115" i="19"/>
  <c r="AA69" i="19"/>
  <c r="AA56" i="19"/>
  <c r="W28" i="19"/>
  <c r="AA90" i="19"/>
  <c r="AA50" i="19"/>
  <c r="AA21" i="19"/>
  <c r="AA135" i="19"/>
  <c r="AA47" i="19"/>
  <c r="AA99" i="19"/>
  <c r="AA78" i="19"/>
  <c r="AA74" i="19"/>
  <c r="AA54" i="19"/>
  <c r="AA101" i="19"/>
  <c r="AA83" i="19"/>
  <c r="AA72" i="19"/>
  <c r="AA12" i="19"/>
  <c r="AA52" i="19"/>
  <c r="AA73" i="19"/>
  <c r="AA64" i="19"/>
  <c r="AA95" i="19"/>
  <c r="AA124" i="19"/>
  <c r="AA133" i="19"/>
  <c r="AA60" i="19"/>
  <c r="AA89" i="19"/>
  <c r="AA85" i="19"/>
  <c r="AA27" i="19"/>
  <c r="AA126" i="19"/>
  <c r="AA20" i="19"/>
  <c r="AA9" i="20"/>
  <c r="AA85" i="20"/>
  <c r="AA59" i="20"/>
  <c r="AA134" i="20"/>
  <c r="AA129" i="20"/>
  <c r="AA53" i="20"/>
  <c r="AA56" i="20"/>
  <c r="AA13" i="20"/>
  <c r="AA116" i="20"/>
  <c r="AA77" i="20"/>
  <c r="AA120" i="20"/>
  <c r="AA48" i="20"/>
  <c r="AA117" i="20"/>
  <c r="AA14" i="20"/>
  <c r="AA26" i="20"/>
  <c r="AA111" i="20"/>
  <c r="AA57" i="20"/>
  <c r="AA5" i="20"/>
  <c r="AA50" i="20"/>
  <c r="AA87" i="20"/>
  <c r="AA112" i="20"/>
  <c r="AA41" i="20"/>
  <c r="AA74" i="20"/>
  <c r="AA101" i="20"/>
  <c r="AA19" i="20"/>
  <c r="AA54" i="20"/>
  <c r="AA49" i="20"/>
  <c r="AA89" i="20"/>
  <c r="AA43" i="20"/>
  <c r="AA60" i="20"/>
  <c r="Z98" i="20"/>
  <c r="AC97" i="20" s="1"/>
  <c r="AA98" i="20"/>
  <c r="AA47" i="20"/>
  <c r="AA7" i="20"/>
  <c r="AA4" i="20"/>
  <c r="AA25" i="20"/>
  <c r="AA10" i="20"/>
  <c r="AA95" i="20"/>
  <c r="AA82" i="20"/>
  <c r="AA75" i="20"/>
  <c r="Z106" i="20"/>
  <c r="AC105" i="20" s="1"/>
  <c r="AA106" i="20"/>
  <c r="AA121" i="20"/>
  <c r="AA136" i="20"/>
  <c r="AA21" i="20"/>
  <c r="AA36" i="20"/>
  <c r="AA29" i="20"/>
  <c r="AA63" i="20"/>
  <c r="AA51" i="20"/>
  <c r="Z114" i="20"/>
  <c r="AC113" i="20" s="1"/>
  <c r="AA114" i="20"/>
  <c r="AA107" i="20"/>
  <c r="Z107" i="20"/>
  <c r="AC106" i="20" s="1"/>
  <c r="AA35" i="20"/>
  <c r="AA113" i="20"/>
  <c r="AA39" i="20"/>
  <c r="Z24" i="20"/>
  <c r="AC23" i="20" s="1"/>
  <c r="AA24" i="20"/>
  <c r="AA46" i="20"/>
  <c r="AA128" i="20"/>
  <c r="Z58" i="20"/>
  <c r="AC57" i="20" s="1"/>
  <c r="AA58" i="20"/>
  <c r="Z122" i="20"/>
  <c r="AC121" i="20" s="1"/>
  <c r="AA122" i="20"/>
  <c r="AA96" i="20"/>
  <c r="AA32" i="20"/>
  <c r="AA31" i="20"/>
  <c r="AA105" i="20"/>
  <c r="AA52" i="20"/>
  <c r="AA104" i="20"/>
  <c r="AA44" i="20"/>
  <c r="AA18" i="20"/>
  <c r="AA55" i="20"/>
  <c r="AA6" i="20"/>
  <c r="AA28" i="20"/>
  <c r="AA64" i="20"/>
  <c r="AA27" i="20"/>
  <c r="AA61" i="20"/>
  <c r="AA78" i="20"/>
  <c r="AA126" i="20"/>
  <c r="AA68" i="20"/>
  <c r="AA76" i="20"/>
  <c r="AA119" i="20"/>
  <c r="AA127" i="20"/>
  <c r="AA62" i="20"/>
  <c r="AA137" i="20"/>
  <c r="W137" i="20"/>
  <c r="AA123" i="20"/>
  <c r="Z123" i="20"/>
  <c r="AC122" i="20" s="1"/>
  <c r="AA83" i="20"/>
  <c r="AA34" i="20"/>
  <c r="AA20" i="20"/>
  <c r="AA42" i="20"/>
  <c r="AA40" i="20"/>
  <c r="AA90" i="20"/>
  <c r="AA69" i="20"/>
  <c r="AA125" i="20"/>
  <c r="Z125" i="20"/>
  <c r="AC124" i="20" s="1"/>
  <c r="AA91" i="20"/>
  <c r="AA115" i="20"/>
  <c r="AA103" i="20"/>
  <c r="AA124" i="20"/>
  <c r="AA135" i="20"/>
  <c r="Z30" i="20"/>
  <c r="AC29" i="20" s="1"/>
  <c r="AA30" i="20"/>
  <c r="Z17" i="20"/>
  <c r="AC16" i="20" s="1"/>
  <c r="AA17" i="20"/>
  <c r="AA67" i="20"/>
  <c r="Z67" i="20"/>
  <c r="AC66" i="20" s="1"/>
  <c r="Z131" i="20"/>
  <c r="AC130" i="20" s="1"/>
  <c r="AA131" i="20"/>
  <c r="AA72" i="20"/>
  <c r="AA23" i="20"/>
  <c r="AA97" i="20"/>
  <c r="AA38" i="20"/>
  <c r="AA70" i="20"/>
  <c r="AA81" i="20"/>
  <c r="AA45" i="20"/>
  <c r="AA80" i="20"/>
  <c r="AA37" i="20"/>
  <c r="AA8" i="20"/>
  <c r="AA15" i="20"/>
  <c r="AA22" i="20"/>
  <c r="AA6" i="19"/>
  <c r="W6" i="19"/>
  <c r="AA130" i="19"/>
  <c r="AA55" i="19"/>
  <c r="AA91" i="19"/>
  <c r="AA68" i="19"/>
  <c r="AA102" i="19"/>
  <c r="AA87" i="19"/>
  <c r="AA45" i="19"/>
  <c r="W45" i="19"/>
  <c r="W41" i="19"/>
  <c r="AA41" i="19"/>
  <c r="AA120" i="19"/>
  <c r="AA22" i="19"/>
  <c r="W22" i="19"/>
  <c r="Z63" i="19"/>
  <c r="AC62" i="19" s="1"/>
  <c r="AA63" i="19"/>
  <c r="AA51" i="19"/>
  <c r="W10" i="19"/>
  <c r="AA10" i="19"/>
  <c r="W18" i="19"/>
  <c r="AA18" i="19"/>
  <c r="W31" i="19"/>
  <c r="AA31" i="19"/>
  <c r="AA119" i="19"/>
  <c r="AA70" i="19"/>
  <c r="AA123" i="19"/>
  <c r="AA81" i="19"/>
  <c r="AA86" i="19"/>
  <c r="AA112" i="19"/>
  <c r="AA75" i="19"/>
  <c r="AA58" i="19"/>
  <c r="AA121" i="19"/>
  <c r="AA107" i="19"/>
  <c r="W33" i="19"/>
  <c r="AA33" i="19"/>
  <c r="AA7" i="19"/>
  <c r="W7" i="19"/>
  <c r="AA38" i="19"/>
  <c r="W38" i="19"/>
  <c r="AA5" i="19"/>
  <c r="AA127" i="19"/>
  <c r="AA67" i="19"/>
  <c r="AA15" i="19"/>
  <c r="W15" i="19"/>
  <c r="AA137" i="19"/>
  <c r="W137" i="19"/>
  <c r="AA66" i="19"/>
  <c r="AA129" i="19"/>
  <c r="AA108" i="19"/>
  <c r="AA82" i="19"/>
  <c r="AA65" i="19"/>
  <c r="AA88" i="19"/>
  <c r="AA71" i="19"/>
  <c r="AA117" i="19"/>
  <c r="AA84" i="19"/>
  <c r="W11" i="19"/>
  <c r="AA11" i="19"/>
  <c r="AA116" i="19"/>
  <c r="AA49" i="19"/>
  <c r="AA37" i="19"/>
  <c r="W37" i="19"/>
  <c r="AA98" i="19"/>
  <c r="AA110" i="19"/>
  <c r="AA80" i="19"/>
  <c r="AA113" i="19"/>
  <c r="AA96" i="19"/>
  <c r="AA59" i="19"/>
  <c r="AA125" i="19"/>
  <c r="AA61" i="19"/>
  <c r="AA131" i="19"/>
  <c r="AA97" i="19"/>
  <c r="AA30" i="19"/>
  <c r="W30" i="19"/>
  <c r="W19" i="19"/>
  <c r="AA19" i="19"/>
  <c r="AA35" i="19"/>
  <c r="W32" i="19"/>
  <c r="AA32" i="19"/>
  <c r="AA104" i="19"/>
  <c r="W17" i="19"/>
  <c r="AA17" i="19"/>
  <c r="W24" i="19"/>
  <c r="AA24" i="19"/>
  <c r="AA23" i="19"/>
  <c r="W23" i="19"/>
  <c r="AA43" i="19"/>
  <c r="W43" i="19"/>
  <c r="AA103" i="19"/>
  <c r="AA76" i="19"/>
  <c r="AA57" i="19"/>
  <c r="AA136" i="19"/>
  <c r="AA109" i="19"/>
  <c r="AA53" i="19"/>
  <c r="AA92" i="19"/>
  <c r="AA106" i="19"/>
  <c r="AA62" i="19"/>
  <c r="AA118" i="19"/>
  <c r="AA8" i="19"/>
  <c r="W8" i="19"/>
  <c r="W44" i="19"/>
  <c r="AA44" i="19"/>
  <c r="AA29" i="19"/>
  <c r="W29" i="19"/>
  <c r="AA94" i="19"/>
  <c r="W114" i="19"/>
  <c r="AA114" i="19"/>
  <c r="AA34" i="19"/>
  <c r="AA16" i="19"/>
  <c r="W16" i="19"/>
  <c r="W40" i="19"/>
  <c r="AA40" i="19"/>
  <c r="W9" i="19"/>
  <c r="AA9" i="19"/>
  <c r="W39" i="19"/>
  <c r="AA39" i="19"/>
  <c r="AA36" i="19"/>
  <c r="W36" i="19"/>
  <c r="AA134" i="19"/>
  <c r="AA93" i="19"/>
  <c r="AA132" i="19"/>
  <c r="AA122" i="19"/>
  <c r="AA111" i="19"/>
  <c r="AA128" i="19"/>
  <c r="AA105" i="19"/>
  <c r="AA77" i="19"/>
  <c r="AA46" i="19"/>
  <c r="W46" i="19"/>
  <c r="W26" i="19"/>
  <c r="AA26" i="19"/>
  <c r="W4" i="19"/>
  <c r="AA4" i="19"/>
  <c r="AA14" i="19"/>
  <c r="W14" i="19"/>
  <c r="AA100" i="19"/>
  <c r="W25" i="19"/>
  <c r="AA25" i="19"/>
  <c r="V73" i="18"/>
  <c r="W73" i="18" s="1"/>
  <c r="V87" i="18"/>
  <c r="W87" i="18" s="1"/>
  <c r="V81" i="18"/>
  <c r="V17" i="18"/>
  <c r="V89" i="18"/>
  <c r="W89" i="18" s="1"/>
  <c r="V96" i="18"/>
  <c r="W96" i="18" s="1"/>
  <c r="V10" i="18"/>
  <c r="W10" i="18" s="1"/>
  <c r="V105" i="18"/>
  <c r="W105" i="18" s="1"/>
  <c r="V104" i="18"/>
  <c r="W104" i="18" s="1"/>
  <c r="V72" i="18"/>
  <c r="W72" i="18" s="1"/>
  <c r="V90" i="18"/>
  <c r="W90" i="18" s="1"/>
  <c r="V9" i="18"/>
  <c r="Y97" i="18"/>
  <c r="Z97" i="18" s="1"/>
  <c r="AC96" i="18" s="1"/>
  <c r="Y80" i="18"/>
  <c r="Z80" i="18" s="1"/>
  <c r="AC79" i="18" s="1"/>
  <c r="Y20" i="18"/>
  <c r="Z20" i="18" s="1"/>
  <c r="AC19" i="18" s="1"/>
  <c r="V20" i="18"/>
  <c r="V34" i="18"/>
  <c r="V11" i="18"/>
  <c r="Y33" i="18"/>
  <c r="Z33" i="18" s="1"/>
  <c r="AC32" i="18" s="1"/>
  <c r="V33" i="18"/>
  <c r="Y13" i="18"/>
  <c r="Z13" i="18" s="1"/>
  <c r="AC12" i="18" s="1"/>
  <c r="V13" i="18"/>
  <c r="V4" i="18"/>
  <c r="V12" i="18"/>
  <c r="Y14" i="18"/>
  <c r="Z14" i="18" s="1"/>
  <c r="AC13" i="18" s="1"/>
  <c r="V14" i="18"/>
  <c r="V26" i="18"/>
  <c r="V6" i="18"/>
  <c r="V19" i="18"/>
  <c r="AA31" i="18"/>
  <c r="W31" i="18"/>
  <c r="V49" i="18"/>
  <c r="V38" i="18"/>
  <c r="V46" i="18"/>
  <c r="V50" i="18"/>
  <c r="Y59" i="18"/>
  <c r="Z59" i="18" s="1"/>
  <c r="AC58" i="18" s="1"/>
  <c r="V59" i="18"/>
  <c r="V63" i="18"/>
  <c r="V83" i="18"/>
  <c r="V91" i="18"/>
  <c r="V101" i="18"/>
  <c r="W16" i="18"/>
  <c r="V55" i="18"/>
  <c r="V92" i="18"/>
  <c r="W22" i="18"/>
  <c r="V53" i="18"/>
  <c r="V5" i="18"/>
  <c r="V42" i="18"/>
  <c r="V71" i="18"/>
  <c r="W8" i="18"/>
  <c r="V21" i="18"/>
  <c r="V43" i="18"/>
  <c r="V51" i="18"/>
  <c r="V84" i="18"/>
  <c r="V103" i="18"/>
  <c r="W108" i="18"/>
  <c r="W45" i="18"/>
  <c r="W82" i="18"/>
  <c r="V24" i="18"/>
  <c r="Y8" i="18"/>
  <c r="Z8" i="18" s="1"/>
  <c r="AC7" i="18" s="1"/>
  <c r="W30" i="18"/>
  <c r="Y15" i="18"/>
  <c r="Z15" i="18" s="1"/>
  <c r="AC14" i="18" s="1"/>
  <c r="V27" i="18"/>
  <c r="V47" i="18"/>
  <c r="V56" i="18"/>
  <c r="V75" i="18"/>
  <c r="V93" i="18"/>
  <c r="V109" i="18"/>
  <c r="V58" i="18"/>
  <c r="V77" i="18"/>
  <c r="W15" i="18"/>
  <c r="V32" i="18"/>
  <c r="V39" i="18"/>
  <c r="V18" i="18"/>
  <c r="Y23" i="18"/>
  <c r="Z23" i="18" s="1"/>
  <c r="AC22" i="18" s="1"/>
  <c r="W29" i="18"/>
  <c r="V35" i="18"/>
  <c r="W37" i="18"/>
  <c r="V40" i="18"/>
  <c r="V52" i="18"/>
  <c r="V65" i="18"/>
  <c r="V69" i="18"/>
  <c r="V99" i="18"/>
  <c r="Y22" i="18"/>
  <c r="Z22" i="18" s="1"/>
  <c r="AC21" i="18" s="1"/>
  <c r="V67" i="18"/>
  <c r="V64" i="18"/>
  <c r="W23" i="18"/>
  <c r="V25" i="18"/>
  <c r="Y41" i="18"/>
  <c r="Z41" i="18" s="1"/>
  <c r="AC40" i="18" s="1"/>
  <c r="V41" i="18"/>
  <c r="V48" i="18"/>
  <c r="V57" i="18"/>
  <c r="V61" i="18"/>
  <c r="V66" i="18"/>
  <c r="V76" i="18"/>
  <c r="V86" i="18"/>
  <c r="W97" i="18"/>
  <c r="W54" i="18"/>
  <c r="W62" i="18"/>
  <c r="W70" i="18"/>
  <c r="W79" i="18"/>
  <c r="W80" i="18"/>
  <c r="W106" i="18"/>
  <c r="Y79" i="18"/>
  <c r="Z79" i="18" s="1"/>
  <c r="AC78" i="18" s="1"/>
  <c r="V85" i="18"/>
  <c r="V102" i="18"/>
  <c r="V28" i="18"/>
  <c r="V36" i="18"/>
  <c r="V44" i="18"/>
  <c r="V60" i="18"/>
  <c r="V68" i="18"/>
  <c r="V74" i="18"/>
  <c r="V107" i="18"/>
  <c r="V110" i="18"/>
  <c r="V94" i="18"/>
  <c r="W98" i="18"/>
  <c r="V100" i="18"/>
  <c r="Y98" i="18"/>
  <c r="Z98" i="18" s="1"/>
  <c r="AC97" i="18" s="1"/>
  <c r="U109" i="2"/>
  <c r="V109" i="2" s="1"/>
  <c r="W109" i="2" s="1"/>
  <c r="T106" i="2"/>
  <c r="U106" i="2" s="1"/>
  <c r="V106" i="2" s="1"/>
  <c r="W106" i="2" s="1"/>
  <c r="T107" i="2"/>
  <c r="U107" i="2" s="1"/>
  <c r="V107" i="2" s="1"/>
  <c r="W107" i="2" s="1"/>
  <c r="T108" i="2"/>
  <c r="U108" i="2" s="1"/>
  <c r="V108" i="2" s="1"/>
  <c r="W108" i="2" s="1"/>
  <c r="T109" i="2"/>
  <c r="T110" i="2"/>
  <c r="U110" i="2" s="1"/>
  <c r="V110" i="2" s="1"/>
  <c r="W110" i="2" s="1"/>
  <c r="T111" i="2"/>
  <c r="U111" i="2" s="1"/>
  <c r="V111" i="2" s="1"/>
  <c r="W111" i="2" s="1"/>
  <c r="T112" i="2"/>
  <c r="U112" i="2" s="1"/>
  <c r="V112" i="2" s="1"/>
  <c r="W112" i="2" s="1"/>
  <c r="T113" i="2"/>
  <c r="U113" i="2" s="1"/>
  <c r="V113" i="2" s="1"/>
  <c r="W113" i="2" s="1"/>
  <c r="T114" i="2"/>
  <c r="U114" i="2" s="1"/>
  <c r="V114" i="2" s="1"/>
  <c r="W114" i="2" s="1"/>
  <c r="T115" i="2"/>
  <c r="U115" i="2" s="1"/>
  <c r="V115" i="2" s="1"/>
  <c r="W115" i="2" s="1"/>
  <c r="T116" i="2"/>
  <c r="U116" i="2" s="1"/>
  <c r="V116" i="2" s="1"/>
  <c r="W116" i="2" s="1"/>
  <c r="T117" i="2"/>
  <c r="U117" i="2" s="1"/>
  <c r="V117" i="2" s="1"/>
  <c r="W117" i="2" s="1"/>
  <c r="T118" i="2"/>
  <c r="U118" i="2" s="1"/>
  <c r="V118" i="2" s="1"/>
  <c r="W118" i="2" s="1"/>
  <c r="T119" i="2"/>
  <c r="U119" i="2" s="1"/>
  <c r="V119" i="2" s="1"/>
  <c r="W119" i="2" s="1"/>
  <c r="T120" i="2"/>
  <c r="U120" i="2" s="1"/>
  <c r="V120" i="2" s="1"/>
  <c r="W120" i="2" s="1"/>
  <c r="T121" i="2"/>
  <c r="U121" i="2" s="1"/>
  <c r="V121" i="2" s="1"/>
  <c r="W121" i="2" s="1"/>
  <c r="T122" i="2"/>
  <c r="U122" i="2" s="1"/>
  <c r="V122" i="2" s="1"/>
  <c r="W122" i="2" s="1"/>
  <c r="T123" i="2"/>
  <c r="U123" i="2" s="1"/>
  <c r="V123" i="2" s="1"/>
  <c r="W123" i="2" s="1"/>
  <c r="T124" i="2"/>
  <c r="U124" i="2" s="1"/>
  <c r="V124" i="2" s="1"/>
  <c r="W124" i="2" s="1"/>
  <c r="T125" i="2"/>
  <c r="U125" i="2" s="1"/>
  <c r="V125" i="2" s="1"/>
  <c r="W125" i="2" s="1"/>
  <c r="T126" i="2"/>
  <c r="U126" i="2" s="1"/>
  <c r="V126" i="2" s="1"/>
  <c r="W126" i="2" s="1"/>
  <c r="T127" i="2"/>
  <c r="U127" i="2" s="1"/>
  <c r="V127" i="2" s="1"/>
  <c r="W127" i="2" s="1"/>
  <c r="T128" i="2"/>
  <c r="U128" i="2" s="1"/>
  <c r="V128" i="2" s="1"/>
  <c r="W128" i="2" s="1"/>
  <c r="T129" i="2"/>
  <c r="U129" i="2" s="1"/>
  <c r="V129" i="2" s="1"/>
  <c r="W129" i="2" s="1"/>
  <c r="T130" i="2"/>
  <c r="U130" i="2" s="1"/>
  <c r="V130" i="2" s="1"/>
  <c r="W130" i="2" s="1"/>
  <c r="T131" i="2"/>
  <c r="U131" i="2" s="1"/>
  <c r="V131" i="2" s="1"/>
  <c r="W131" i="2" s="1"/>
  <c r="T132" i="2"/>
  <c r="U132" i="2" s="1"/>
  <c r="V132" i="2" s="1"/>
  <c r="W132" i="2" s="1"/>
  <c r="T133" i="2"/>
  <c r="U133" i="2" s="1"/>
  <c r="V133" i="2" s="1"/>
  <c r="W133" i="2" s="1"/>
  <c r="T134" i="2"/>
  <c r="U134" i="2" s="1"/>
  <c r="V134" i="2" s="1"/>
  <c r="W134" i="2" s="1"/>
  <c r="T135" i="2"/>
  <c r="U135" i="2" s="1"/>
  <c r="V135" i="2" s="1"/>
  <c r="W135" i="2" s="1"/>
  <c r="T136" i="2"/>
  <c r="U136" i="2" s="1"/>
  <c r="V136" i="2" s="1"/>
  <c r="W136" i="2" s="1"/>
  <c r="T137" i="2"/>
  <c r="U137" i="2" s="1"/>
  <c r="Z87" i="18" l="1"/>
  <c r="AC86" i="18" s="1"/>
  <c r="AA87" i="18"/>
  <c r="AA17" i="18"/>
  <c r="AA96" i="18"/>
  <c r="AA9" i="18"/>
  <c r="Y107" i="2"/>
  <c r="Y115" i="2"/>
  <c r="Z115" i="2" s="1"/>
  <c r="AC114" i="2" s="1"/>
  <c r="Y123" i="2"/>
  <c r="AA123" i="2" s="1"/>
  <c r="Y131" i="2"/>
  <c r="Z131" i="2" s="1"/>
  <c r="AC130" i="2" s="1"/>
  <c r="Y116" i="2"/>
  <c r="AA116" i="2" s="1"/>
  <c r="Y124" i="2"/>
  <c r="Z124" i="2" s="1"/>
  <c r="AC123" i="2" s="1"/>
  <c r="Y117" i="2"/>
  <c r="Z117" i="2" s="1"/>
  <c r="AC116" i="2" s="1"/>
  <c r="Y133" i="2"/>
  <c r="AA133" i="2" s="1"/>
  <c r="Y110" i="2"/>
  <c r="AA110" i="2" s="1"/>
  <c r="Y126" i="2"/>
  <c r="Z126" i="2" s="1"/>
  <c r="AC125" i="2" s="1"/>
  <c r="Y111" i="2"/>
  <c r="Z111" i="2" s="1"/>
  <c r="AC110" i="2" s="1"/>
  <c r="Y127" i="2"/>
  <c r="AA127" i="2" s="1"/>
  <c r="Y120" i="2"/>
  <c r="AA120" i="2" s="1"/>
  <c r="Y136" i="2"/>
  <c r="Z136" i="2" s="1"/>
  <c r="AC135" i="2" s="1"/>
  <c r="Y113" i="2"/>
  <c r="Z113" i="2" s="1"/>
  <c r="AC112" i="2" s="1"/>
  <c r="Y129" i="2"/>
  <c r="Z129" i="2" s="1"/>
  <c r="AC128" i="2" s="1"/>
  <c r="Y106" i="2"/>
  <c r="AA106" i="2" s="1"/>
  <c r="Y122" i="2"/>
  <c r="Z122" i="2" s="1"/>
  <c r="AC121" i="2" s="1"/>
  <c r="Y108" i="2"/>
  <c r="Y132" i="2"/>
  <c r="Z132" i="2" s="1"/>
  <c r="AC131" i="2" s="1"/>
  <c r="Y109" i="2"/>
  <c r="Z109" i="2" s="1"/>
  <c r="AC108" i="2" s="1"/>
  <c r="Y125" i="2"/>
  <c r="AA125" i="2" s="1"/>
  <c r="Y118" i="2"/>
  <c r="Z118" i="2" s="1"/>
  <c r="AC117" i="2" s="1"/>
  <c r="Y134" i="2"/>
  <c r="Z134" i="2" s="1"/>
  <c r="AC133" i="2" s="1"/>
  <c r="Y119" i="2"/>
  <c r="AA119" i="2" s="1"/>
  <c r="Y135" i="2"/>
  <c r="Y112" i="2"/>
  <c r="AA112" i="2" s="1"/>
  <c r="Y128" i="2"/>
  <c r="AA128" i="2" s="1"/>
  <c r="Y121" i="2"/>
  <c r="AA121" i="2" s="1"/>
  <c r="Y137" i="2"/>
  <c r="Z137" i="2" s="1"/>
  <c r="AC136" i="2" s="1"/>
  <c r="Y114" i="2"/>
  <c r="AA114" i="2" s="1"/>
  <c r="Y130" i="2"/>
  <c r="Z130" i="2" s="1"/>
  <c r="AC129" i="2" s="1"/>
  <c r="V137" i="2"/>
  <c r="W137" i="2" s="1"/>
  <c r="AA73" i="18"/>
  <c r="AA89" i="18"/>
  <c r="AA81" i="18"/>
  <c r="AA72" i="18"/>
  <c r="W9" i="18"/>
  <c r="AA104" i="18"/>
  <c r="AA90" i="18"/>
  <c r="AA135" i="2"/>
  <c r="AA126" i="2"/>
  <c r="AA132" i="2"/>
  <c r="AA108" i="2"/>
  <c r="AA107" i="2"/>
  <c r="AA10" i="18"/>
  <c r="AA88" i="18"/>
  <c r="W17" i="18"/>
  <c r="AA16" i="18"/>
  <c r="AA7" i="18"/>
  <c r="AA95" i="18"/>
  <c r="AA97" i="18"/>
  <c r="AA30" i="18"/>
  <c r="W81" i="18"/>
  <c r="AA105" i="18"/>
  <c r="AA82" i="18"/>
  <c r="AA15" i="18"/>
  <c r="AA98" i="18"/>
  <c r="AA22" i="18"/>
  <c r="AA8" i="18"/>
  <c r="AA78" i="18"/>
  <c r="AA45" i="18"/>
  <c r="AA106" i="18"/>
  <c r="AA23" i="18"/>
  <c r="AA80" i="18"/>
  <c r="W60" i="18"/>
  <c r="AA60" i="18"/>
  <c r="AA37" i="18"/>
  <c r="AA39" i="18"/>
  <c r="W39" i="18"/>
  <c r="W77" i="18"/>
  <c r="AA77" i="18"/>
  <c r="AA108" i="18"/>
  <c r="AA55" i="18"/>
  <c r="W55" i="18"/>
  <c r="AA19" i="18"/>
  <c r="W19" i="18"/>
  <c r="AA33" i="18"/>
  <c r="W33" i="18"/>
  <c r="W110" i="18"/>
  <c r="AA110" i="18"/>
  <c r="W44" i="18"/>
  <c r="AA44" i="18"/>
  <c r="W102" i="18"/>
  <c r="AA102" i="18"/>
  <c r="AA66" i="18"/>
  <c r="W66" i="18"/>
  <c r="AA32" i="18"/>
  <c r="W32" i="18"/>
  <c r="W93" i="18"/>
  <c r="AA93" i="18"/>
  <c r="AA47" i="18"/>
  <c r="W47" i="18"/>
  <c r="AA24" i="18"/>
  <c r="W24" i="18"/>
  <c r="W51" i="18"/>
  <c r="AA51" i="18"/>
  <c r="W53" i="18"/>
  <c r="AA53" i="18"/>
  <c r="W59" i="18"/>
  <c r="AA59" i="18"/>
  <c r="AA38" i="18"/>
  <c r="W38" i="18"/>
  <c r="AA12" i="18"/>
  <c r="W12" i="18"/>
  <c r="AA107" i="18"/>
  <c r="W107" i="18"/>
  <c r="W36" i="18"/>
  <c r="AA36" i="18"/>
  <c r="W67" i="18"/>
  <c r="AA67" i="18"/>
  <c r="W69" i="18"/>
  <c r="AA69" i="18"/>
  <c r="W35" i="18"/>
  <c r="AA35" i="18"/>
  <c r="AA58" i="18"/>
  <c r="W58" i="18"/>
  <c r="W27" i="18"/>
  <c r="AA27" i="18"/>
  <c r="AA71" i="18"/>
  <c r="W71" i="18"/>
  <c r="W101" i="18"/>
  <c r="AA101" i="18"/>
  <c r="W61" i="18"/>
  <c r="AA61" i="18"/>
  <c r="AA65" i="18"/>
  <c r="W65" i="18"/>
  <c r="W103" i="18"/>
  <c r="AA103" i="18"/>
  <c r="W42" i="18"/>
  <c r="AA42" i="18"/>
  <c r="AA91" i="18"/>
  <c r="W91" i="18"/>
  <c r="AA54" i="18"/>
  <c r="W6" i="18"/>
  <c r="AA6" i="18"/>
  <c r="AA4" i="18"/>
  <c r="W4" i="18"/>
  <c r="AA11" i="18"/>
  <c r="W11" i="18"/>
  <c r="W94" i="18"/>
  <c r="AA94" i="18"/>
  <c r="W85" i="18"/>
  <c r="AA85" i="18"/>
  <c r="W86" i="18"/>
  <c r="AA86" i="18"/>
  <c r="AA57" i="18"/>
  <c r="W57" i="18"/>
  <c r="AA25" i="18"/>
  <c r="W25" i="18"/>
  <c r="W52" i="18"/>
  <c r="AA52" i="18"/>
  <c r="AA29" i="18"/>
  <c r="AA62" i="18"/>
  <c r="AA79" i="18"/>
  <c r="W50" i="18"/>
  <c r="AA50" i="18"/>
  <c r="AA49" i="18"/>
  <c r="W49" i="18"/>
  <c r="W34" i="18"/>
  <c r="AA34" i="18"/>
  <c r="W76" i="18"/>
  <c r="AA76" i="18"/>
  <c r="AA48" i="18"/>
  <c r="W48" i="18"/>
  <c r="AA75" i="18"/>
  <c r="W75" i="18"/>
  <c r="W43" i="18"/>
  <c r="AA43" i="18"/>
  <c r="AA83" i="18"/>
  <c r="W83" i="18"/>
  <c r="AA26" i="18"/>
  <c r="W26" i="18"/>
  <c r="W28" i="18"/>
  <c r="AA28" i="18"/>
  <c r="AA74" i="18"/>
  <c r="W74" i="18"/>
  <c r="AA64" i="18"/>
  <c r="W64" i="18"/>
  <c r="AA40" i="18"/>
  <c r="W40" i="18"/>
  <c r="W84" i="18"/>
  <c r="AA84" i="18"/>
  <c r="W5" i="18"/>
  <c r="AA5" i="18"/>
  <c r="W92" i="18"/>
  <c r="AA92" i="18"/>
  <c r="W13" i="18"/>
  <c r="AA13" i="18"/>
  <c r="W20" i="18"/>
  <c r="AA20" i="18"/>
  <c r="W100" i="18"/>
  <c r="AA100" i="18"/>
  <c r="W68" i="18"/>
  <c r="AA68" i="18"/>
  <c r="AA41" i="18"/>
  <c r="W41" i="18"/>
  <c r="AA99" i="18"/>
  <c r="W99" i="18"/>
  <c r="AA18" i="18"/>
  <c r="W18" i="18"/>
  <c r="W109" i="18"/>
  <c r="AA109" i="18"/>
  <c r="AA56" i="18"/>
  <c r="W56" i="18"/>
  <c r="W21" i="18"/>
  <c r="AA21" i="18"/>
  <c r="AA70" i="18"/>
  <c r="AA63" i="18"/>
  <c r="W63" i="18"/>
  <c r="AA46" i="18"/>
  <c r="W46" i="18"/>
  <c r="W14" i="18"/>
  <c r="AA14" i="18"/>
  <c r="Z135" i="2"/>
  <c r="AC134" i="2" s="1"/>
  <c r="Z119" i="2"/>
  <c r="AC118" i="2" s="1"/>
  <c r="Z110" i="2"/>
  <c r="AC109" i="2" s="1"/>
  <c r="Z112" i="2"/>
  <c r="AC111" i="2" s="1"/>
  <c r="Z108" i="2"/>
  <c r="AC107" i="2" s="1"/>
  <c r="Z107" i="2"/>
  <c r="AC106" i="2" s="1"/>
  <c r="Z125" i="2" l="1"/>
  <c r="AC124" i="2" s="1"/>
  <c r="Z127" i="2"/>
  <c r="AC126" i="2" s="1"/>
  <c r="AA118" i="2"/>
  <c r="Z116" i="2"/>
  <c r="AC115" i="2" s="1"/>
  <c r="AA122" i="2"/>
  <c r="Z133" i="2"/>
  <c r="AC132" i="2" s="1"/>
  <c r="AA124" i="2"/>
  <c r="Z114" i="2"/>
  <c r="AC113" i="2" s="1"/>
  <c r="AA109" i="2"/>
  <c r="AA134" i="2"/>
  <c r="Z128" i="2"/>
  <c r="AC127" i="2" s="1"/>
  <c r="AA130" i="2"/>
  <c r="AA129" i="2"/>
  <c r="AA136" i="2"/>
  <c r="AA115" i="2"/>
  <c r="Z120" i="2"/>
  <c r="AC119" i="2" s="1"/>
  <c r="Z106" i="2"/>
  <c r="AC105" i="2" s="1"/>
  <c r="AA117" i="2"/>
  <c r="AA113" i="2"/>
  <c r="Z123" i="2"/>
  <c r="AC122" i="2" s="1"/>
  <c r="AA131" i="2"/>
  <c r="AA111" i="2"/>
  <c r="Z121" i="2"/>
  <c r="AC120" i="2" s="1"/>
  <c r="AA137" i="2"/>
  <c r="T105" i="2"/>
  <c r="T104" i="2"/>
  <c r="T103" i="2"/>
  <c r="T102" i="2"/>
  <c r="T101" i="2"/>
  <c r="T100" i="2"/>
  <c r="T99" i="2"/>
  <c r="T98" i="2"/>
  <c r="U98" i="2" s="1"/>
  <c r="T97" i="2"/>
  <c r="T96" i="2"/>
  <c r="T95" i="2"/>
  <c r="T94" i="2"/>
  <c r="T93" i="2"/>
  <c r="T92" i="2"/>
  <c r="T91" i="2"/>
  <c r="T90" i="2"/>
  <c r="T89" i="2"/>
  <c r="T88" i="2"/>
  <c r="T87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U43" i="2" s="1"/>
  <c r="T42" i="2"/>
  <c r="T41" i="2"/>
  <c r="T40" i="2"/>
  <c r="T39" i="2"/>
  <c r="T38" i="2"/>
  <c r="T37" i="2"/>
  <c r="T36" i="2"/>
  <c r="T35" i="2"/>
  <c r="U35" i="2" s="1"/>
  <c r="T34" i="2"/>
  <c r="T33" i="2"/>
  <c r="U33" i="2" s="1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4" i="2"/>
  <c r="U14" i="2" s="1"/>
  <c r="T13" i="2"/>
  <c r="E27" i="2"/>
  <c r="T12" i="2"/>
  <c r="T11" i="2"/>
  <c r="T10" i="2"/>
  <c r="T9" i="2"/>
  <c r="T8" i="2"/>
  <c r="U8" i="2" s="1"/>
  <c r="E22" i="2"/>
  <c r="T7" i="2"/>
  <c r="T6" i="2"/>
  <c r="T5" i="2"/>
  <c r="T4" i="2"/>
  <c r="V8" i="2" l="1"/>
  <c r="W8" i="2" s="1"/>
  <c r="V33" i="2"/>
  <c r="W33" i="2" s="1"/>
  <c r="V98" i="2"/>
  <c r="W98" i="2" s="1"/>
  <c r="V35" i="2"/>
  <c r="W35" i="2" s="1"/>
  <c r="V43" i="2"/>
  <c r="W43" i="2" s="1"/>
  <c r="V14" i="2"/>
  <c r="W14" i="2" s="1"/>
  <c r="U15" i="2"/>
  <c r="U10" i="2"/>
  <c r="U11" i="2"/>
  <c r="U17" i="2"/>
  <c r="U22" i="2"/>
  <c r="U16" i="2"/>
  <c r="U12" i="2"/>
  <c r="U25" i="2"/>
  <c r="U9" i="2"/>
  <c r="U5" i="2"/>
  <c r="U6" i="2"/>
  <c r="U26" i="2"/>
  <c r="U41" i="2"/>
  <c r="U49" i="2"/>
  <c r="U57" i="2"/>
  <c r="U65" i="2"/>
  <c r="U73" i="2"/>
  <c r="U81" i="2"/>
  <c r="U4" i="2"/>
  <c r="U7" i="2"/>
  <c r="U13" i="2"/>
  <c r="U20" i="2"/>
  <c r="U27" i="2"/>
  <c r="U34" i="2"/>
  <c r="U42" i="2"/>
  <c r="U50" i="2"/>
  <c r="U58" i="2"/>
  <c r="U66" i="2"/>
  <c r="U74" i="2"/>
  <c r="U82" i="2"/>
  <c r="U90" i="2"/>
  <c r="U100" i="2"/>
  <c r="U51" i="2"/>
  <c r="U59" i="2"/>
  <c r="U67" i="2"/>
  <c r="U75" i="2"/>
  <c r="U83" i="2"/>
  <c r="U91" i="2"/>
  <c r="U99" i="2"/>
  <c r="U89" i="2"/>
  <c r="U97" i="2"/>
  <c r="U105" i="2"/>
  <c r="U24" i="2"/>
  <c r="U32" i="2"/>
  <c r="U40" i="2"/>
  <c r="U48" i="2"/>
  <c r="U56" i="2"/>
  <c r="U64" i="2"/>
  <c r="U72" i="2"/>
  <c r="U80" i="2"/>
  <c r="U88" i="2"/>
  <c r="U96" i="2"/>
  <c r="U104" i="2"/>
  <c r="U23" i="2"/>
  <c r="U31" i="2"/>
  <c r="U39" i="2"/>
  <c r="U47" i="2"/>
  <c r="U55" i="2"/>
  <c r="U63" i="2"/>
  <c r="U71" i="2"/>
  <c r="U79" i="2"/>
  <c r="U87" i="2"/>
  <c r="U95" i="2"/>
  <c r="U103" i="2"/>
  <c r="U30" i="2"/>
  <c r="U38" i="2"/>
  <c r="U46" i="2"/>
  <c r="U54" i="2"/>
  <c r="U62" i="2"/>
  <c r="U70" i="2"/>
  <c r="U78" i="2"/>
  <c r="U86" i="2"/>
  <c r="U94" i="2"/>
  <c r="U102" i="2"/>
  <c r="U19" i="2"/>
  <c r="U21" i="2"/>
  <c r="U29" i="2"/>
  <c r="U37" i="2"/>
  <c r="U45" i="2"/>
  <c r="U53" i="2"/>
  <c r="U61" i="2"/>
  <c r="U69" i="2"/>
  <c r="U77" i="2"/>
  <c r="U85" i="2"/>
  <c r="U93" i="2"/>
  <c r="U101" i="2"/>
  <c r="U18" i="2"/>
  <c r="U28" i="2"/>
  <c r="U36" i="2"/>
  <c r="U44" i="2"/>
  <c r="U52" i="2"/>
  <c r="U60" i="2"/>
  <c r="U68" i="2"/>
  <c r="U76" i="2"/>
  <c r="U84" i="2"/>
  <c r="U92" i="2"/>
  <c r="V60" i="2" l="1"/>
  <c r="W60" i="2" s="1"/>
  <c r="V85" i="2"/>
  <c r="W85" i="2" s="1"/>
  <c r="Y85" i="2"/>
  <c r="V21" i="2"/>
  <c r="W21" i="2" s="1"/>
  <c r="Y21" i="2"/>
  <c r="V54" i="2"/>
  <c r="W54" i="2" s="1"/>
  <c r="Y54" i="2"/>
  <c r="V71" i="2"/>
  <c r="W71" i="2" s="1"/>
  <c r="V96" i="2"/>
  <c r="W96" i="2" s="1"/>
  <c r="V32" i="2"/>
  <c r="W32" i="2" s="1"/>
  <c r="Y32" i="2"/>
  <c r="V75" i="2"/>
  <c r="W75" i="2" s="1"/>
  <c r="Y75" i="2"/>
  <c r="V66" i="2"/>
  <c r="W66" i="2" s="1"/>
  <c r="V7" i="2"/>
  <c r="W7" i="2" s="1"/>
  <c r="V26" i="2"/>
  <c r="W26" i="2" s="1"/>
  <c r="Y26" i="2"/>
  <c r="V17" i="2"/>
  <c r="W17" i="2" s="1"/>
  <c r="Y17" i="2"/>
  <c r="V52" i="2"/>
  <c r="W52" i="2" s="1"/>
  <c r="V77" i="2"/>
  <c r="W77" i="2" s="1"/>
  <c r="Y77" i="2"/>
  <c r="V19" i="2"/>
  <c r="W19" i="2" s="1"/>
  <c r="Y19" i="2"/>
  <c r="V46" i="2"/>
  <c r="W46" i="2" s="1"/>
  <c r="Y46" i="2"/>
  <c r="V63" i="2"/>
  <c r="W63" i="2" s="1"/>
  <c r="V88" i="2"/>
  <c r="W88" i="2" s="1"/>
  <c r="V24" i="2"/>
  <c r="W24" i="2" s="1"/>
  <c r="Y24" i="2"/>
  <c r="V67" i="2"/>
  <c r="W67" i="2" s="1"/>
  <c r="Y67" i="2"/>
  <c r="V58" i="2"/>
  <c r="W58" i="2" s="1"/>
  <c r="V4" i="2"/>
  <c r="W4" i="2" s="1"/>
  <c r="V6" i="2"/>
  <c r="W6" i="2" s="1"/>
  <c r="Y6" i="2"/>
  <c r="V11" i="2"/>
  <c r="W11" i="2" s="1"/>
  <c r="Y11" i="2"/>
  <c r="V44" i="2"/>
  <c r="W44" i="2" s="1"/>
  <c r="V69" i="2"/>
  <c r="W69" i="2" s="1"/>
  <c r="V102" i="2"/>
  <c r="W102" i="2" s="1"/>
  <c r="Y102" i="2"/>
  <c r="V38" i="2"/>
  <c r="W38" i="2" s="1"/>
  <c r="Y38" i="2"/>
  <c r="V55" i="2"/>
  <c r="W55" i="2" s="1"/>
  <c r="V80" i="2"/>
  <c r="W80" i="2" s="1"/>
  <c r="V59" i="2"/>
  <c r="W59" i="2" s="1"/>
  <c r="Y59" i="2"/>
  <c r="V50" i="2"/>
  <c r="W50" i="2" s="1"/>
  <c r="Y50" i="2"/>
  <c r="V81" i="2"/>
  <c r="W81" i="2" s="1"/>
  <c r="V5" i="2"/>
  <c r="W5" i="2" s="1"/>
  <c r="V10" i="2"/>
  <c r="W10" i="2" s="1"/>
  <c r="Y10" i="2"/>
  <c r="V36" i="2"/>
  <c r="W36" i="2" s="1"/>
  <c r="Y36" i="2"/>
  <c r="V61" i="2"/>
  <c r="W61" i="2" s="1"/>
  <c r="Y61" i="2"/>
  <c r="V94" i="2"/>
  <c r="W94" i="2" s="1"/>
  <c r="Y94" i="2"/>
  <c r="V30" i="2"/>
  <c r="W30" i="2" s="1"/>
  <c r="Y30" i="2"/>
  <c r="V47" i="2"/>
  <c r="W47" i="2" s="1"/>
  <c r="Y47" i="2"/>
  <c r="V72" i="2"/>
  <c r="W72" i="2" s="1"/>
  <c r="V97" i="2"/>
  <c r="W97" i="2" s="1"/>
  <c r="Y97" i="2"/>
  <c r="V51" i="2"/>
  <c r="W51" i="2" s="1"/>
  <c r="V42" i="2"/>
  <c r="W42" i="2" s="1"/>
  <c r="Y42" i="2"/>
  <c r="V73" i="2"/>
  <c r="W73" i="2" s="1"/>
  <c r="V9" i="2"/>
  <c r="W9" i="2" s="1"/>
  <c r="V15" i="2"/>
  <c r="W15" i="2" s="1"/>
  <c r="Y15" i="2"/>
  <c r="V92" i="2"/>
  <c r="W92" i="2" s="1"/>
  <c r="Y92" i="2"/>
  <c r="V28" i="2"/>
  <c r="W28" i="2" s="1"/>
  <c r="Y28" i="2"/>
  <c r="V53" i="2"/>
  <c r="W53" i="2" s="1"/>
  <c r="Y53" i="2"/>
  <c r="V86" i="2"/>
  <c r="W86" i="2" s="1"/>
  <c r="Y86" i="2"/>
  <c r="V103" i="2"/>
  <c r="W103" i="2" s="1"/>
  <c r="Y103" i="2"/>
  <c r="V39" i="2"/>
  <c r="W39" i="2" s="1"/>
  <c r="V64" i="2"/>
  <c r="W64" i="2" s="1"/>
  <c r="Y64" i="2"/>
  <c r="V89" i="2"/>
  <c r="W89" i="2" s="1"/>
  <c r="Y89" i="2"/>
  <c r="V100" i="2"/>
  <c r="W100" i="2" s="1"/>
  <c r="Y100" i="2"/>
  <c r="V34" i="2"/>
  <c r="W34" i="2" s="1"/>
  <c r="V65" i="2"/>
  <c r="W65" i="2" s="1"/>
  <c r="V25" i="2"/>
  <c r="W25" i="2" s="1"/>
  <c r="Y25" i="2"/>
  <c r="V84" i="2"/>
  <c r="W84" i="2" s="1"/>
  <c r="Y84" i="2"/>
  <c r="V18" i="2"/>
  <c r="W18" i="2" s="1"/>
  <c r="V45" i="2"/>
  <c r="W45" i="2" s="1"/>
  <c r="Y45" i="2"/>
  <c r="V78" i="2"/>
  <c r="W78" i="2" s="1"/>
  <c r="Y78" i="2"/>
  <c r="V95" i="2"/>
  <c r="W95" i="2" s="1"/>
  <c r="Y95" i="2"/>
  <c r="V31" i="2"/>
  <c r="W31" i="2" s="1"/>
  <c r="V56" i="2"/>
  <c r="W56" i="2" s="1"/>
  <c r="Y56" i="2"/>
  <c r="V99" i="2"/>
  <c r="W99" i="2" s="1"/>
  <c r="Y99" i="2"/>
  <c r="V90" i="2"/>
  <c r="W90" i="2" s="1"/>
  <c r="Y90" i="2"/>
  <c r="V27" i="2"/>
  <c r="W27" i="2" s="1"/>
  <c r="V57" i="2"/>
  <c r="W57" i="2" s="1"/>
  <c r="Y57" i="2"/>
  <c r="V12" i="2"/>
  <c r="W12" i="2" s="1"/>
  <c r="Y12" i="2"/>
  <c r="V76" i="2"/>
  <c r="W76" i="2" s="1"/>
  <c r="Y76" i="2"/>
  <c r="V101" i="2"/>
  <c r="W101" i="2" s="1"/>
  <c r="V37" i="2"/>
  <c r="W37" i="2" s="1"/>
  <c r="V70" i="2"/>
  <c r="W70" i="2" s="1"/>
  <c r="Y70" i="2"/>
  <c r="V87" i="2"/>
  <c r="W87" i="2" s="1"/>
  <c r="Y87" i="2"/>
  <c r="V23" i="2"/>
  <c r="W23" i="2" s="1"/>
  <c r="Y23" i="2"/>
  <c r="V48" i="2"/>
  <c r="W48" i="2" s="1"/>
  <c r="Y48" i="2"/>
  <c r="V91" i="2"/>
  <c r="W91" i="2" s="1"/>
  <c r="Y91" i="2"/>
  <c r="V82" i="2"/>
  <c r="W82" i="2" s="1"/>
  <c r="Y82" i="2"/>
  <c r="V20" i="2"/>
  <c r="W20" i="2" s="1"/>
  <c r="V49" i="2"/>
  <c r="W49" i="2" s="1"/>
  <c r="Y49" i="2"/>
  <c r="V16" i="2"/>
  <c r="W16" i="2" s="1"/>
  <c r="Y16" i="2"/>
  <c r="V68" i="2"/>
  <c r="W68" i="2" s="1"/>
  <c r="Y68" i="2"/>
  <c r="V93" i="2"/>
  <c r="W93" i="2" s="1"/>
  <c r="V29" i="2"/>
  <c r="W29" i="2" s="1"/>
  <c r="Y29" i="2"/>
  <c r="V62" i="2"/>
  <c r="W62" i="2" s="1"/>
  <c r="Y62" i="2"/>
  <c r="V79" i="2"/>
  <c r="W79" i="2" s="1"/>
  <c r="Y79" i="2"/>
  <c r="V104" i="2"/>
  <c r="W104" i="2" s="1"/>
  <c r="V40" i="2"/>
  <c r="W40" i="2" s="1"/>
  <c r="Y40" i="2"/>
  <c r="V83" i="2"/>
  <c r="W83" i="2" s="1"/>
  <c r="Y83" i="2"/>
  <c r="V74" i="2"/>
  <c r="W74" i="2" s="1"/>
  <c r="Y74" i="2"/>
  <c r="V13" i="2"/>
  <c r="W13" i="2" s="1"/>
  <c r="V41" i="2"/>
  <c r="W41" i="2" s="1"/>
  <c r="Y41" i="2"/>
  <c r="V22" i="2"/>
  <c r="W22" i="2" s="1"/>
  <c r="Y22" i="2"/>
  <c r="Y71" i="2"/>
  <c r="Y63" i="2"/>
  <c r="Y55" i="2"/>
  <c r="Y39" i="2"/>
  <c r="Y31" i="2"/>
  <c r="Y104" i="2"/>
  <c r="Y96" i="2"/>
  <c r="Y88" i="2"/>
  <c r="Y80" i="2"/>
  <c r="Y72" i="2"/>
  <c r="Y13" i="2"/>
  <c r="Y14" i="2"/>
  <c r="Y81" i="2"/>
  <c r="Y73" i="2"/>
  <c r="Y65" i="2"/>
  <c r="Y33" i="2"/>
  <c r="Y98" i="2"/>
  <c r="Y66" i="2"/>
  <c r="Y58" i="2"/>
  <c r="Y34" i="2"/>
  <c r="Y5" i="2"/>
  <c r="V105" i="2"/>
  <c r="W105" i="2" s="1"/>
  <c r="Y51" i="2"/>
  <c r="Y43" i="2"/>
  <c r="Y35" i="2"/>
  <c r="Y27" i="2"/>
  <c r="Y60" i="2"/>
  <c r="Y44" i="2"/>
  <c r="Y9" i="2"/>
  <c r="Y20" i="2"/>
  <c r="Y52" i="2"/>
  <c r="Y4" i="2"/>
  <c r="Y18" i="2"/>
  <c r="Y7" i="2"/>
  <c r="Y8" i="2"/>
  <c r="Y37" i="2"/>
  <c r="Y93" i="2"/>
  <c r="Y101" i="2"/>
  <c r="Y69" i="2"/>
  <c r="Z70" i="2" l="1"/>
  <c r="AC69" i="2" s="1"/>
  <c r="AA70" i="2"/>
  <c r="Z65" i="2"/>
  <c r="AC64" i="2" s="1"/>
  <c r="AA65" i="2"/>
  <c r="Z19" i="2"/>
  <c r="AC18" i="2" s="1"/>
  <c r="AA19" i="2"/>
  <c r="Z26" i="2"/>
  <c r="AC25" i="2" s="1"/>
  <c r="AA26" i="2"/>
  <c r="Z63" i="2"/>
  <c r="AC62" i="2" s="1"/>
  <c r="AA63" i="2"/>
  <c r="Z101" i="2"/>
  <c r="AC100" i="2" s="1"/>
  <c r="AA101" i="2"/>
  <c r="Z91" i="2"/>
  <c r="AC90" i="2" s="1"/>
  <c r="AA91" i="2"/>
  <c r="Z40" i="2"/>
  <c r="AC39" i="2" s="1"/>
  <c r="AA40" i="2"/>
  <c r="Z48" i="2"/>
  <c r="AC47" i="2" s="1"/>
  <c r="AA48" i="2"/>
  <c r="Z22" i="2"/>
  <c r="AC21" i="2" s="1"/>
  <c r="AA22" i="2"/>
  <c r="Z82" i="2"/>
  <c r="AC81" i="2" s="1"/>
  <c r="AA82" i="2"/>
  <c r="Z44" i="2"/>
  <c r="AC43" i="2" s="1"/>
  <c r="AA44" i="2"/>
  <c r="Z90" i="2"/>
  <c r="AC89" i="2" s="1"/>
  <c r="AA90" i="2"/>
  <c r="Z60" i="2"/>
  <c r="AC59" i="2" s="1"/>
  <c r="AA60" i="2"/>
  <c r="Z98" i="2"/>
  <c r="AC97" i="2" s="1"/>
  <c r="AA98" i="2"/>
  <c r="Z56" i="2"/>
  <c r="AC55" i="2" s="1"/>
  <c r="AA56" i="2"/>
  <c r="Z6" i="2"/>
  <c r="AC5" i="2" s="1"/>
  <c r="AA6" i="2"/>
  <c r="Z75" i="2"/>
  <c r="AC74" i="2" s="1"/>
  <c r="AA75" i="2"/>
  <c r="Z88" i="2"/>
  <c r="AC87" i="2" s="1"/>
  <c r="AA88" i="2"/>
  <c r="Z100" i="2"/>
  <c r="AC99" i="2" s="1"/>
  <c r="AA100" i="2"/>
  <c r="Z73" i="2"/>
  <c r="AC72" i="2" s="1"/>
  <c r="AA73" i="2"/>
  <c r="Z29" i="2"/>
  <c r="AC28" i="2" s="1"/>
  <c r="AA29" i="2"/>
  <c r="Z86" i="2"/>
  <c r="AC85" i="2" s="1"/>
  <c r="AA86" i="2"/>
  <c r="Z81" i="2"/>
  <c r="AC80" i="2" s="1"/>
  <c r="AA81" i="2"/>
  <c r="Z53" i="2"/>
  <c r="AC52" i="2" s="1"/>
  <c r="AA53" i="2"/>
  <c r="Z77" i="2"/>
  <c r="AC76" i="2" s="1"/>
  <c r="AA77" i="2"/>
  <c r="Z42" i="2"/>
  <c r="AC41" i="2" s="1"/>
  <c r="AA42" i="2"/>
  <c r="Z11" i="2"/>
  <c r="AC10" i="2" s="1"/>
  <c r="AA11" i="2"/>
  <c r="Z28" i="2"/>
  <c r="AC27" i="2" s="1"/>
  <c r="AA28" i="2"/>
  <c r="Z38" i="2"/>
  <c r="AC37" i="2" s="1"/>
  <c r="AA38" i="2"/>
  <c r="Z33" i="2"/>
  <c r="AC32" i="2" s="1"/>
  <c r="AA33" i="2"/>
  <c r="Z23" i="2"/>
  <c r="AC22" i="2" s="1"/>
  <c r="AA23" i="2"/>
  <c r="Z36" i="2"/>
  <c r="AC35" i="2" s="1"/>
  <c r="AA36" i="2"/>
  <c r="Z68" i="2"/>
  <c r="AC67" i="2" s="1"/>
  <c r="AA68" i="2"/>
  <c r="Z58" i="2"/>
  <c r="AC57" i="2" s="1"/>
  <c r="AA58" i="2"/>
  <c r="Z64" i="2"/>
  <c r="AC63" i="2" s="1"/>
  <c r="AA64" i="2"/>
  <c r="Z31" i="2"/>
  <c r="AC30" i="2" s="1"/>
  <c r="AA31" i="2"/>
  <c r="Z95" i="2"/>
  <c r="AC94" i="2" s="1"/>
  <c r="AA95" i="2"/>
  <c r="Z21" i="2"/>
  <c r="AC20" i="2" s="1"/>
  <c r="AA21" i="2"/>
  <c r="Z16" i="2"/>
  <c r="AC15" i="2" s="1"/>
  <c r="AA16" i="2"/>
  <c r="Z55" i="2"/>
  <c r="AC54" i="2" s="1"/>
  <c r="AA55" i="2"/>
  <c r="Z69" i="2"/>
  <c r="AC68" i="2" s="1"/>
  <c r="AA69" i="2"/>
  <c r="Z78" i="2"/>
  <c r="AC77" i="2" s="1"/>
  <c r="AA78" i="2"/>
  <c r="Z32" i="2"/>
  <c r="AC31" i="2" s="1"/>
  <c r="AA32" i="2"/>
  <c r="Z27" i="2"/>
  <c r="AC26" i="2" s="1"/>
  <c r="AA27" i="2"/>
  <c r="Z104" i="2"/>
  <c r="AC103" i="2" s="1"/>
  <c r="AA104" i="2"/>
  <c r="Z10" i="2"/>
  <c r="AC9" i="2" s="1"/>
  <c r="AA10" i="2"/>
  <c r="Z35" i="2"/>
  <c r="AC34" i="2" s="1"/>
  <c r="AA35" i="2"/>
  <c r="Z25" i="2"/>
  <c r="AC24" i="2" s="1"/>
  <c r="AA25" i="2"/>
  <c r="Z79" i="2"/>
  <c r="AC78" i="2" s="1"/>
  <c r="AA79" i="2"/>
  <c r="Z85" i="2"/>
  <c r="AC84" i="2" s="1"/>
  <c r="AA85" i="2"/>
  <c r="Z43" i="2"/>
  <c r="AC42" i="2" s="1"/>
  <c r="AA43" i="2"/>
  <c r="Z87" i="2"/>
  <c r="AC86" i="2" s="1"/>
  <c r="AA87" i="2"/>
  <c r="Z52" i="2"/>
  <c r="AC51" i="2" s="1"/>
  <c r="AA52" i="2"/>
  <c r="Z51" i="2"/>
  <c r="AC50" i="2" s="1"/>
  <c r="AA51" i="2"/>
  <c r="Z41" i="2"/>
  <c r="AC40" i="2" s="1"/>
  <c r="AA41" i="2"/>
  <c r="Z20" i="2"/>
  <c r="AC19" i="2" s="1"/>
  <c r="AA20" i="2"/>
  <c r="Z76" i="2"/>
  <c r="AC75" i="2" s="1"/>
  <c r="AA76" i="2"/>
  <c r="Z49" i="2"/>
  <c r="AC48" i="2" s="1"/>
  <c r="AA49" i="2"/>
  <c r="Z39" i="2"/>
  <c r="AC38" i="2" s="1"/>
  <c r="AA39" i="2"/>
  <c r="Z103" i="2"/>
  <c r="AC102" i="2" s="1"/>
  <c r="AA103" i="2"/>
  <c r="Z92" i="2"/>
  <c r="AC91" i="2" s="1"/>
  <c r="AA92" i="2"/>
  <c r="Z24" i="2"/>
  <c r="AC23" i="2" s="1"/>
  <c r="AA24" i="2"/>
  <c r="Z7" i="2"/>
  <c r="AC6" i="2" s="1"/>
  <c r="AA7" i="2"/>
  <c r="Z83" i="2"/>
  <c r="AC82" i="2" s="1"/>
  <c r="AA83" i="2"/>
  <c r="Z96" i="2"/>
  <c r="AC95" i="2" s="1"/>
  <c r="AA96" i="2"/>
  <c r="Z30" i="2"/>
  <c r="AC29" i="2" s="1"/>
  <c r="AA30" i="2"/>
  <c r="Z34" i="2"/>
  <c r="AC33" i="2" s="1"/>
  <c r="AA34" i="2"/>
  <c r="Z71" i="2"/>
  <c r="AC70" i="2" s="1"/>
  <c r="AA71" i="2"/>
  <c r="Z45" i="2"/>
  <c r="AC44" i="2" s="1"/>
  <c r="AA45" i="2"/>
  <c r="Z94" i="2"/>
  <c r="AC93" i="2" s="1"/>
  <c r="AA94" i="2"/>
  <c r="Z99" i="2"/>
  <c r="AC98" i="2" s="1"/>
  <c r="AA99" i="2"/>
  <c r="Z89" i="2"/>
  <c r="AC88" i="2" s="1"/>
  <c r="AA89" i="2"/>
  <c r="Z61" i="2"/>
  <c r="AC60" i="2" s="1"/>
  <c r="AA61" i="2"/>
  <c r="Z102" i="2"/>
  <c r="AC101" i="2" s="1"/>
  <c r="AA102" i="2"/>
  <c r="Z50" i="2"/>
  <c r="AC49" i="2" s="1"/>
  <c r="AA50" i="2"/>
  <c r="Z97" i="2"/>
  <c r="AC96" i="2" s="1"/>
  <c r="AA97" i="2"/>
  <c r="Z93" i="2"/>
  <c r="AC92" i="2" s="1"/>
  <c r="AA93" i="2"/>
  <c r="Z46" i="2"/>
  <c r="AC45" i="2" s="1"/>
  <c r="AA46" i="2"/>
  <c r="Z17" i="2"/>
  <c r="AC16" i="2" s="1"/>
  <c r="AA17" i="2"/>
  <c r="Z14" i="2"/>
  <c r="AC13" i="2" s="1"/>
  <c r="AA14" i="2"/>
  <c r="Z37" i="2"/>
  <c r="AC36" i="2" s="1"/>
  <c r="AA37" i="2"/>
  <c r="Z18" i="2"/>
  <c r="AC17" i="2" s="1"/>
  <c r="AA18" i="2"/>
  <c r="Z54" i="2"/>
  <c r="AC53" i="2" s="1"/>
  <c r="AA54" i="2"/>
  <c r="Z59" i="2"/>
  <c r="AC58" i="2" s="1"/>
  <c r="AA59" i="2"/>
  <c r="Z5" i="2"/>
  <c r="AC4" i="2" s="1"/>
  <c r="AA5" i="2"/>
  <c r="Z66" i="2"/>
  <c r="AC65" i="2" s="1"/>
  <c r="AA66" i="2"/>
  <c r="Z12" i="2"/>
  <c r="AC11" i="2" s="1"/>
  <c r="AA12" i="2"/>
  <c r="Z72" i="2"/>
  <c r="AC71" i="2" s="1"/>
  <c r="AA72" i="2"/>
  <c r="Z8" i="2"/>
  <c r="AC7" i="2" s="1"/>
  <c r="AA8" i="2"/>
  <c r="Z9" i="2"/>
  <c r="AC8" i="2" s="1"/>
  <c r="AA9" i="2"/>
  <c r="Z62" i="2"/>
  <c r="AC61" i="2" s="1"/>
  <c r="AA62" i="2"/>
  <c r="Z84" i="2"/>
  <c r="AC83" i="2" s="1"/>
  <c r="AA84" i="2"/>
  <c r="Z67" i="2"/>
  <c r="AC66" i="2" s="1"/>
  <c r="AA67" i="2"/>
  <c r="Z15" i="2"/>
  <c r="AC14" i="2" s="1"/>
  <c r="AA15" i="2"/>
  <c r="Z74" i="2"/>
  <c r="AC73" i="2" s="1"/>
  <c r="AA74" i="2"/>
  <c r="Z57" i="2"/>
  <c r="AC56" i="2" s="1"/>
  <c r="AA57" i="2"/>
  <c r="Z13" i="2"/>
  <c r="AC12" i="2" s="1"/>
  <c r="AA13" i="2"/>
  <c r="Z80" i="2"/>
  <c r="AC79" i="2" s="1"/>
  <c r="AA80" i="2"/>
  <c r="Z47" i="2"/>
  <c r="AC46" i="2" s="1"/>
  <c r="AA47" i="2"/>
  <c r="Z4" i="2"/>
  <c r="AA4" i="2"/>
  <c r="Y105" i="2"/>
  <c r="Z105" i="2" l="1"/>
  <c r="AC104" i="2" s="1"/>
  <c r="AA105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<sst xmlns="http://schemas.openxmlformats.org/spreadsheetml/2006/main" count="731" uniqueCount="58">
  <si>
    <t>N giri</t>
  </si>
  <si>
    <t>h [mm]</t>
  </si>
  <si>
    <r>
      <t>V [m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</si>
  <si>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ρ</t>
    </r>
    <r>
      <rPr>
        <b/>
        <vertAlign val="subscript"/>
        <sz val="11"/>
        <color theme="1"/>
        <rFont val="Aptos Narrow"/>
        <family val="2"/>
      </rPr>
      <t>geo</t>
    </r>
    <r>
      <rPr>
        <b/>
        <sz val="11"/>
        <color theme="1"/>
        <rFont val="Aptos Narrow"/>
        <family val="2"/>
      </rPr>
      <t xml:space="preserve"> [Mg/m</t>
    </r>
    <r>
      <rPr>
        <b/>
        <vertAlign val="superscript"/>
        <sz val="11"/>
        <color theme="1"/>
        <rFont val="Aptos Narrow"/>
        <family val="2"/>
      </rPr>
      <t>3</t>
    </r>
    <r>
      <rPr>
        <b/>
        <sz val="11"/>
        <color theme="1"/>
        <rFont val="Aptos Narrow"/>
        <family val="2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</si>
  <si>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</si>
  <si>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</si>
  <si>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</si>
  <si>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</si>
  <si>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 xml:space="preserve">SSD </t>
    </r>
    <r>
      <rPr>
        <b/>
        <sz val="11"/>
        <color theme="1"/>
        <rFont val="Aptos Narrow"/>
        <family val="2"/>
        <scheme val="minor"/>
      </rPr>
      <t>[%]</t>
    </r>
  </si>
  <si>
    <t>CURVA COMPATTAZIONE [EN 12697-31]</t>
  </si>
  <si>
    <t>DIMENSIONI [EN 12697-29]</t>
  </si>
  <si>
    <t>Average [mm]</t>
  </si>
  <si>
    <t>Provino</t>
  </si>
  <si>
    <t>h</t>
  </si>
  <si>
    <t xml:space="preserve">Data </t>
  </si>
  <si>
    <r>
      <t>T</t>
    </r>
    <r>
      <rPr>
        <b/>
        <vertAlign val="subscript"/>
        <sz val="11"/>
        <color theme="1"/>
        <rFont val="Aptos Narrow"/>
        <family val="2"/>
        <scheme val="minor"/>
      </rPr>
      <t>comp</t>
    </r>
    <r>
      <rPr>
        <b/>
        <sz val="11"/>
        <color theme="1"/>
        <rFont val="Aptos Narrow"/>
        <family val="2"/>
        <scheme val="minor"/>
      </rPr>
      <t xml:space="preserve"> [°C]</t>
    </r>
  </si>
  <si>
    <t>D</t>
  </si>
  <si>
    <t xml:space="preserve"> [mm]</t>
  </si>
  <si>
    <r>
      <t>ρ</t>
    </r>
    <r>
      <rPr>
        <b/>
        <vertAlign val="subscript"/>
        <sz val="11"/>
        <color theme="1"/>
        <rFont val="Aptos Narrow"/>
        <family val="2"/>
      </rPr>
      <t>M</t>
    </r>
    <r>
      <rPr>
        <b/>
        <sz val="11"/>
        <color theme="1"/>
        <rFont val="Aptos Narrow"/>
        <family val="2"/>
      </rPr>
      <t xml:space="preserve"> </t>
    </r>
  </si>
  <si>
    <r>
      <t>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 xml:space="preserve">] </t>
    </r>
  </si>
  <si>
    <r>
      <t>v</t>
    </r>
    <r>
      <rPr>
        <b/>
        <vertAlign val="subscript"/>
        <sz val="11"/>
        <color theme="1"/>
        <rFont val="Aptos Narrow"/>
        <family val="2"/>
      </rPr>
      <t>g</t>
    </r>
  </si>
  <si>
    <t>[%]</t>
  </si>
  <si>
    <t>M</t>
  </si>
  <si>
    <t>[g]</t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</si>
  <si>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</t>
    </r>
  </si>
  <si>
    <r>
      <t>log</t>
    </r>
    <r>
      <rPr>
        <b/>
        <vertAlign val="subscript"/>
        <sz val="11"/>
        <color theme="1"/>
        <rFont val="Aptos Narrow"/>
        <family val="2"/>
        <scheme val="minor"/>
      </rPr>
      <t>10</t>
    </r>
    <r>
      <rPr>
        <b/>
        <sz val="11"/>
        <color theme="1"/>
        <rFont val="Aptos Narrow"/>
        <family val="2"/>
        <scheme val="minor"/>
      </rPr>
      <t>N</t>
    </r>
  </si>
  <si>
    <t>Δv [%]</t>
  </si>
  <si>
    <t>ACR PMB - 50</t>
  </si>
  <si>
    <t>D4</t>
  </si>
  <si>
    <r>
      <t xml:space="preserve">160 </t>
    </r>
    <r>
      <rPr>
        <sz val="11"/>
        <color theme="1"/>
        <rFont val="Aptos Narrow"/>
        <family val="2"/>
      </rPr>
      <t>±</t>
    </r>
    <r>
      <rPr>
        <sz val="11"/>
        <color theme="1"/>
        <rFont val="Aptos Narrow"/>
        <family val="2"/>
        <scheme val="minor"/>
      </rPr>
      <t xml:space="preserve"> 5</t>
    </r>
  </si>
  <si>
    <t>D1</t>
  </si>
  <si>
    <t>D2</t>
  </si>
  <si>
    <t>D3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</si>
  <si>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</si>
  <si>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</si>
  <si>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</si>
  <si>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</si>
  <si>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</si>
  <si>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</si>
  <si>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</si>
  <si>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</si>
  <si>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</si>
  <si>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D14</t>
  </si>
  <si>
    <t>D15</t>
  </si>
  <si>
    <t>D16</t>
  </si>
  <si>
    <t>D18</t>
  </si>
  <si>
    <t>D19</t>
  </si>
  <si>
    <t>PARAMETRI</t>
  </si>
  <si>
    <t>C1</t>
  </si>
  <si>
    <t>k</t>
  </si>
  <si>
    <t>CDI</t>
  </si>
  <si>
    <t>Data comp.</t>
  </si>
  <si>
    <t>n°giri</t>
  </si>
  <si>
    <t>C1 [%]</t>
  </si>
  <si>
    <t>k [-]</t>
  </si>
  <si>
    <t>CDI [-]</t>
  </si>
  <si>
    <t>Media</t>
  </si>
  <si>
    <t>Dev Std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</si>
</sst>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"/>
  </numFmts>
  <fonts count="10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vertAlign val="superscript"/>
      <sz val="11"/>
      <color theme="1"/>
      <name val="Aptos Narrow"/>
      <family val="2"/>
      <scheme val="minor"/>
    </font>
    <font>
      <b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</font>
    <font>
      <b/>
      <vertAlign val="superscript"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color theme="1"/>
      <name val="Aptos Narrow"/>
      <family val="2"/>
    </font>
  </fonts>
  <fills count="8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7" fillId="0" borderId="0"/>
  </cellStyleXfs>
  <cellXfs count="114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/>
    <xf numFmtId="0" fontId="0" fillId="3" borderId="1" xfId="0" applyFill="1" applyBorder="1" applyAlignment="1">
      <alignment horizontal="center" vertical="center"/>
    </xf>
    <xf numFmtId="164" fontId="0" fillId="0" borderId="2" xfId="0" applyNumberFormat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0" fontId="8" fillId="4" borderId="4" xfId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14" fontId="0" fillId="0" borderId="12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4" fontId="0" fillId="0" borderId="20" xfId="0" applyNumberFormat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165" fontId="0" fillId="0" borderId="12" xfId="0" applyNumberFormat="1" applyBorder="1" applyAlignment="1">
      <alignment horizontal="center" vertical="center"/>
    </xf>
    <xf numFmtId="164" fontId="0" fillId="5" borderId="12" xfId="0" applyNumberFormat="1" applyFill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165" fontId="0" fillId="0" borderId="17" xfId="0" applyNumberFormat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165" fontId="0" fillId="0" borderId="20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0" xfId="0" applyNumberFormat="1"/>
    <xf numFmtId="0" fontId="1" fillId="2" borderId="26" xfId="0" applyFont="1" applyFill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/>
    </xf>
    <xf numFmtId="0" fontId="3" fillId="2" borderId="27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164" fontId="0" fillId="0" borderId="9" xfId="0" applyNumberFormat="1" applyBorder="1" applyAlignment="1" applyProtection="1">
      <alignment horizontal="center" vertical="center"/>
      <protection locked="0"/>
    </xf>
    <xf numFmtId="165" fontId="0" fillId="0" borderId="9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6" borderId="9" xfId="0" applyNumberFormat="1" applyFill="1" applyBorder="1" applyAlignment="1">
      <alignment horizontal="center" vertical="center"/>
    </xf>
    <xf numFmtId="2" fontId="0" fillId="6" borderId="2" xfId="0" applyNumberFormat="1" applyFill="1" applyBorder="1" applyAlignment="1">
      <alignment horizontal="center" vertical="center"/>
    </xf>
    <xf numFmtId="2" fontId="0" fillId="6" borderId="20" xfId="0" applyNumberForma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165" fontId="0" fillId="0" borderId="22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65" fontId="0" fillId="0" borderId="24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164" fontId="0" fillId="0" borderId="12" xfId="0" applyNumberFormat="1" applyBorder="1" applyAlignment="1">
      <alignment horizontal="center" vertical="center"/>
    </xf>
    <xf numFmtId="166" fontId="0" fillId="0" borderId="9" xfId="0" applyNumberFormat="1" applyBorder="1" applyAlignment="1">
      <alignment horizontal="center" vertical="center"/>
    </xf>
    <xf numFmtId="166" fontId="0" fillId="0" borderId="2" xfId="0" applyNumberFormat="1" applyBorder="1" applyAlignment="1">
      <alignment horizontal="center" vertical="center"/>
    </xf>
    <xf numFmtId="166" fontId="0" fillId="0" borderId="20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19" xfId="0" applyNumberFormat="1" applyBorder="1" applyAlignment="1">
      <alignment horizontal="center" vertical="center"/>
    </xf>
    <xf numFmtId="2" fontId="0" fillId="0" borderId="23" xfId="0" applyNumberFormat="1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0" fillId="3" borderId="31" xfId="0" applyFill="1" applyBorder="1" applyAlignment="1">
      <alignment horizontal="center" vertical="center"/>
    </xf>
    <xf numFmtId="164" fontId="0" fillId="0" borderId="32" xfId="0" applyNumberFormat="1" applyBorder="1" applyAlignment="1" applyProtection="1">
      <alignment horizontal="center" vertical="center"/>
      <protection locked="0"/>
    </xf>
    <xf numFmtId="166" fontId="0" fillId="0" borderId="32" xfId="0" applyNumberFormat="1" applyBorder="1" applyAlignment="1">
      <alignment horizontal="center" vertical="center"/>
    </xf>
    <xf numFmtId="165" fontId="0" fillId="0" borderId="32" xfId="0" applyNumberFormat="1" applyBorder="1" applyAlignment="1">
      <alignment horizontal="center" vertical="center"/>
    </xf>
    <xf numFmtId="2" fontId="0" fillId="6" borderId="32" xfId="0" applyNumberForma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65" fontId="0" fillId="0" borderId="34" xfId="0" applyNumberFormat="1" applyBorder="1" applyAlignment="1">
      <alignment horizontal="center" vertical="center"/>
    </xf>
    <xf numFmtId="165" fontId="0" fillId="0" borderId="33" xfId="0" applyNumberFormat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2" borderId="36" xfId="0" applyFont="1" applyFill="1" applyBorder="1" applyAlignment="1">
      <alignment horizontal="center" vertical="center"/>
    </xf>
    <xf numFmtId="0" fontId="3" fillId="2" borderId="36" xfId="0" applyFont="1" applyFill="1" applyBorder="1" applyAlignment="1">
      <alignment horizontal="center" vertical="center"/>
    </xf>
    <xf numFmtId="0" fontId="1" fillId="2" borderId="37" xfId="0" applyFont="1" applyFill="1" applyBorder="1" applyAlignment="1">
      <alignment horizontal="center" vertical="center"/>
    </xf>
    <xf numFmtId="0" fontId="1" fillId="2" borderId="38" xfId="0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165" fontId="0" fillId="0" borderId="1" xfId="0" applyNumberFormat="1" applyBorder="1" applyAlignment="1">
      <alignment horizontal="center"/>
    </xf>
    <xf numFmtId="0" fontId="1" fillId="7" borderId="5" xfId="0" applyFont="1" applyFill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0" fontId="1" fillId="7" borderId="11" xfId="0" applyFont="1" applyFill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14" fontId="0" fillId="0" borderId="20" xfId="0" applyNumberFormat="1" applyBorder="1" applyAlignment="1">
      <alignment horizontal="center" vertical="center"/>
    </xf>
    <xf numFmtId="14" fontId="0" fillId="0" borderId="32" xfId="0" applyNumberFormat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1" fillId="3" borderId="3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24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164" fontId="0" fillId="5" borderId="10" xfId="0" applyNumberFormat="1" applyFill="1" applyBorder="1" applyAlignment="1">
      <alignment horizontal="center" vertical="center"/>
    </xf>
    <xf numFmtId="164" fontId="0" fillId="5" borderId="15" xfId="0" applyNumberFormat="1" applyFill="1" applyBorder="1" applyAlignment="1">
      <alignment horizontal="center" vertical="center"/>
    </xf>
    <xf numFmtId="164" fontId="0" fillId="5" borderId="21" xfId="0" applyNumberFormat="1" applyFill="1" applyBorder="1" applyAlignment="1">
      <alignment horizontal="center" vertical="center"/>
    </xf>
  </cellXfs>
  <cellStyles count="2">
    <cellStyle name="Normale" xfId="0" builtinId="0"/>
    <cellStyle name="Normale 2" xfId="1" xr:uid="{C7689BEA-D242-4F9B-A8FC-3B6EC85BF14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 PMB-50 28_03'!$AB$4:$AB$196</c:f>
              <c:numCache>
                <c:formatCode>0.000</c:formatCode>
                <c:ptCount val="19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</c:numCache>
            </c:numRef>
          </c:xVal>
          <c:yVal>
            <c:numRef>
              <c:f>'D1 PMB-50 28_03'!$AC$4:$AC$196</c:f>
              <c:numCache>
                <c:formatCode>0.000</c:formatCode>
                <c:ptCount val="193"/>
                <c:pt idx="0">
                  <c:v>81.731149200187716</c:v>
                </c:pt>
                <c:pt idx="1">
                  <c:v>83.142334510119014</c:v>
                </c:pt>
                <c:pt idx="2">
                  <c:v>84.233123155295516</c:v>
                </c:pt>
                <c:pt idx="3">
                  <c:v>84.976356594901063</c:v>
                </c:pt>
                <c:pt idx="4">
                  <c:v>85.732822677348253</c:v>
                </c:pt>
                <c:pt idx="5">
                  <c:v>86.2446604246757</c:v>
                </c:pt>
                <c:pt idx="6">
                  <c:v>86.762646373172274</c:v>
                </c:pt>
                <c:pt idx="7">
                  <c:v>87.155237533231855</c:v>
                </c:pt>
                <c:pt idx="8">
                  <c:v>87.551397703837438</c:v>
                </c:pt>
                <c:pt idx="9">
                  <c:v>87.951175775544471</c:v>
                </c:pt>
                <c:pt idx="10">
                  <c:v>88.219728984019397</c:v>
                </c:pt>
                <c:pt idx="11">
                  <c:v>88.489927235119012</c:v>
                </c:pt>
                <c:pt idx="12">
                  <c:v>88.761785690526438</c:v>
                </c:pt>
                <c:pt idx="13">
                  <c:v>88.898342283896511</c:v>
                </c:pt>
                <c:pt idx="14">
                  <c:v>89.17271988353815</c:v>
                </c:pt>
                <c:pt idx="15">
                  <c:v>89.310544798350392</c:v>
                </c:pt>
                <c:pt idx="16">
                  <c:v>89.587476720205757</c:v>
                </c:pt>
                <c:pt idx="17">
                  <c:v>89.726587708901704</c:v>
                </c:pt>
                <c:pt idx="18">
                  <c:v>89.866131391186201</c:v>
                </c:pt>
                <c:pt idx="19">
                  <c:v>90.006109788991779</c:v>
                </c:pt>
                <c:pt idx="20">
                  <c:v>90.146524936868531</c:v>
                </c:pt>
                <c:pt idx="21">
                  <c:v>90.287378882082365</c:v>
                </c:pt>
                <c:pt idx="22">
                  <c:v>90.428673684714738</c:v>
                </c:pt>
                <c:pt idx="23">
                  <c:v>90.57041141776287</c:v>
                </c:pt>
                <c:pt idx="24">
                  <c:v>90.712594167241306</c:v>
                </c:pt>
                <c:pt idx="25">
                  <c:v>90.855224032284156</c:v>
                </c:pt>
                <c:pt idx="26">
                  <c:v>90.998303125248384</c:v>
                </c:pt>
                <c:pt idx="27">
                  <c:v>90.998303125248384</c:v>
                </c:pt>
                <c:pt idx="28">
                  <c:v>91.141833571818182</c:v>
                </c:pt>
                <c:pt idx="29">
                  <c:v>91.285817511110153</c:v>
                </c:pt>
                <c:pt idx="30">
                  <c:v>91.430257095779623</c:v>
                </c:pt>
                <c:pt idx="31">
                  <c:v>91.430257095779623</c:v>
                </c:pt>
                <c:pt idx="32">
                  <c:v>91.575154492127922</c:v>
                </c:pt>
                <c:pt idx="33">
                  <c:v>91.575154492127922</c:v>
                </c:pt>
                <c:pt idx="34">
                  <c:v>91.720511880210665</c:v>
                </c:pt>
                <c:pt idx="35">
                  <c:v>91.866331453947069</c:v>
                </c:pt>
                <c:pt idx="36">
                  <c:v>91.866331453947069</c:v>
                </c:pt>
                <c:pt idx="37">
                  <c:v>92.01261542123045</c:v>
                </c:pt>
                <c:pt idx="38">
                  <c:v>92.01261542123045</c:v>
                </c:pt>
                <c:pt idx="39">
                  <c:v>92.159366004039427</c:v>
                </c:pt>
                <c:pt idx="40">
                  <c:v>92.159366004039427</c:v>
                </c:pt>
                <c:pt idx="41">
                  <c:v>92.306585438550684</c:v>
                </c:pt>
                <c:pt idx="42">
                  <c:v>92.306585438550684</c:v>
                </c:pt>
                <c:pt idx="43">
                  <c:v>92.454275975252358</c:v>
                </c:pt>
                <c:pt idx="44">
                  <c:v>92.454275975252358</c:v>
                </c:pt>
                <c:pt idx="45">
                  <c:v>92.602439879058835</c:v>
                </c:pt>
                <c:pt idx="46">
                  <c:v>92.602439879058835</c:v>
                </c:pt>
                <c:pt idx="47">
                  <c:v>92.602439879058835</c:v>
                </c:pt>
                <c:pt idx="48">
                  <c:v>92.751079429426525</c:v>
                </c:pt>
                <c:pt idx="49">
                  <c:v>92.751079429426525</c:v>
                </c:pt>
                <c:pt idx="50">
                  <c:v>92.900196920470606</c:v>
                </c:pt>
                <c:pt idx="51">
                  <c:v>92.900196920470606</c:v>
                </c:pt>
                <c:pt idx="52">
                  <c:v>92.900196920470606</c:v>
                </c:pt>
                <c:pt idx="53">
                  <c:v>93.049794661083268</c:v>
                </c:pt>
                <c:pt idx="54">
                  <c:v>93.049794661083268</c:v>
                </c:pt>
                <c:pt idx="55">
                  <c:v>93.049794661083268</c:v>
                </c:pt>
                <c:pt idx="56">
                  <c:v>93.199874975052779</c:v>
                </c:pt>
                <c:pt idx="57">
                  <c:v>93.199874975052779</c:v>
                </c:pt>
                <c:pt idx="58">
                  <c:v>93.199874975052779</c:v>
                </c:pt>
                <c:pt idx="59">
                  <c:v>93.350440201183716</c:v>
                </c:pt>
                <c:pt idx="60">
                  <c:v>93.350440201183716</c:v>
                </c:pt>
                <c:pt idx="61">
                  <c:v>93.350440201183716</c:v>
                </c:pt>
                <c:pt idx="62">
                  <c:v>93.501492693418626</c:v>
                </c:pt>
                <c:pt idx="63">
                  <c:v>93.501492693418626</c:v>
                </c:pt>
                <c:pt idx="64">
                  <c:v>93.501492693418626</c:v>
                </c:pt>
                <c:pt idx="65">
                  <c:v>93.501492693418626</c:v>
                </c:pt>
                <c:pt idx="66">
                  <c:v>93.653034820960642</c:v>
                </c:pt>
                <c:pt idx="67">
                  <c:v>93.653034820960642</c:v>
                </c:pt>
                <c:pt idx="68">
                  <c:v>93.653034820960642</c:v>
                </c:pt>
                <c:pt idx="69">
                  <c:v>93.805068968397251</c:v>
                </c:pt>
                <c:pt idx="70">
                  <c:v>93.805068968397251</c:v>
                </c:pt>
                <c:pt idx="71">
                  <c:v>93.805068968397251</c:v>
                </c:pt>
                <c:pt idx="72">
                  <c:v>93.805068968397251</c:v>
                </c:pt>
                <c:pt idx="73">
                  <c:v>93.957597535825542</c:v>
                </c:pt>
                <c:pt idx="74">
                  <c:v>93.957597535825542</c:v>
                </c:pt>
                <c:pt idx="75">
                  <c:v>93.957597535825542</c:v>
                </c:pt>
                <c:pt idx="76">
                  <c:v>93.957597535825542</c:v>
                </c:pt>
                <c:pt idx="77">
                  <c:v>94.110622938978366</c:v>
                </c:pt>
                <c:pt idx="78">
                  <c:v>94.110622938978366</c:v>
                </c:pt>
                <c:pt idx="79">
                  <c:v>94.110622938978366</c:v>
                </c:pt>
                <c:pt idx="80">
                  <c:v>94.110622938978366</c:v>
                </c:pt>
                <c:pt idx="81">
                  <c:v>94.110622938978366</c:v>
                </c:pt>
                <c:pt idx="82">
                  <c:v>94.264147609351895</c:v>
                </c:pt>
                <c:pt idx="83">
                  <c:v>94.264147609351895</c:v>
                </c:pt>
                <c:pt idx="84">
                  <c:v>94.264147609351895</c:v>
                </c:pt>
                <c:pt idx="85">
                  <c:v>94.264147609351895</c:v>
                </c:pt>
                <c:pt idx="86">
                  <c:v>94.264147609351895</c:v>
                </c:pt>
                <c:pt idx="87">
                  <c:v>94.418173994334509</c:v>
                </c:pt>
                <c:pt idx="88">
                  <c:v>94.418173994334509</c:v>
                </c:pt>
                <c:pt idx="89">
                  <c:v>94.418173994334509</c:v>
                </c:pt>
                <c:pt idx="90">
                  <c:v>94.418173994334509</c:v>
                </c:pt>
                <c:pt idx="91">
                  <c:v>94.418173994334509</c:v>
                </c:pt>
                <c:pt idx="92">
                  <c:v>94.572704557336678</c:v>
                </c:pt>
                <c:pt idx="93">
                  <c:v>94.572704557336678</c:v>
                </c:pt>
                <c:pt idx="94">
                  <c:v>94.572704557336678</c:v>
                </c:pt>
                <c:pt idx="95">
                  <c:v>94.572704557336678</c:v>
                </c:pt>
                <c:pt idx="96">
                  <c:v>94.572704557336678</c:v>
                </c:pt>
                <c:pt idx="97">
                  <c:v>94.727741777922475</c:v>
                </c:pt>
                <c:pt idx="98">
                  <c:v>94.727741777922475</c:v>
                </c:pt>
                <c:pt idx="99">
                  <c:v>94.727741777922475</c:v>
                </c:pt>
                <c:pt idx="100">
                  <c:v>94.727741777922475</c:v>
                </c:pt>
                <c:pt idx="101">
                  <c:v>94.727741777922475</c:v>
                </c:pt>
                <c:pt idx="102">
                  <c:v>94.727741777922475</c:v>
                </c:pt>
                <c:pt idx="103">
                  <c:v>94.883288151942082</c:v>
                </c:pt>
                <c:pt idx="104">
                  <c:v>94.883288151942082</c:v>
                </c:pt>
                <c:pt idx="105">
                  <c:v>94.883288151942082</c:v>
                </c:pt>
                <c:pt idx="106">
                  <c:v>94.883288151942082</c:v>
                </c:pt>
                <c:pt idx="107">
                  <c:v>94.883288151942082</c:v>
                </c:pt>
                <c:pt idx="108">
                  <c:v>94.883288151942082</c:v>
                </c:pt>
                <c:pt idx="109">
                  <c:v>94.883288151942082</c:v>
                </c:pt>
                <c:pt idx="110">
                  <c:v>95.039346191665658</c:v>
                </c:pt>
                <c:pt idx="111">
                  <c:v>95.039346191665658</c:v>
                </c:pt>
                <c:pt idx="112">
                  <c:v>95.039346191665658</c:v>
                </c:pt>
                <c:pt idx="113">
                  <c:v>95.039346191665658</c:v>
                </c:pt>
                <c:pt idx="114">
                  <c:v>95.039346191665658</c:v>
                </c:pt>
                <c:pt idx="115">
                  <c:v>95.039346191665658</c:v>
                </c:pt>
                <c:pt idx="116">
                  <c:v>95.039346191665658</c:v>
                </c:pt>
                <c:pt idx="117">
                  <c:v>95.195918425918819</c:v>
                </c:pt>
                <c:pt idx="118">
                  <c:v>95.195918425918819</c:v>
                </c:pt>
                <c:pt idx="119">
                  <c:v>95.195918425918819</c:v>
                </c:pt>
                <c:pt idx="120">
                  <c:v>95.195918425918819</c:v>
                </c:pt>
                <c:pt idx="121">
                  <c:v>95.195918425918819</c:v>
                </c:pt>
                <c:pt idx="122">
                  <c:v>95.195918425918819</c:v>
                </c:pt>
                <c:pt idx="123">
                  <c:v>95.195918425918819</c:v>
                </c:pt>
                <c:pt idx="124">
                  <c:v>95.353007400219013</c:v>
                </c:pt>
                <c:pt idx="125">
                  <c:v>95.353007400219013</c:v>
                </c:pt>
                <c:pt idx="126">
                  <c:v>95.353007400219013</c:v>
                </c:pt>
                <c:pt idx="127">
                  <c:v>95.353007400219013</c:v>
                </c:pt>
                <c:pt idx="128">
                  <c:v>95.353007400219013</c:v>
                </c:pt>
                <c:pt idx="129">
                  <c:v>95.353007400219013</c:v>
                </c:pt>
                <c:pt idx="130">
                  <c:v>95.353007400219013</c:v>
                </c:pt>
                <c:pt idx="131">
                  <c:v>95.353007400219013</c:v>
                </c:pt>
                <c:pt idx="132">
                  <c:v>95.353007400219013</c:v>
                </c:pt>
                <c:pt idx="133">
                  <c:v>95.510615676913574</c:v>
                </c:pt>
                <c:pt idx="134">
                  <c:v>95.510615676913574</c:v>
                </c:pt>
                <c:pt idx="135">
                  <c:v>95.510615676913574</c:v>
                </c:pt>
                <c:pt idx="136">
                  <c:v>95.510615676913574</c:v>
                </c:pt>
                <c:pt idx="137">
                  <c:v>95.510615676913574</c:v>
                </c:pt>
                <c:pt idx="138">
                  <c:v>95.510615676913574</c:v>
                </c:pt>
                <c:pt idx="139">
                  <c:v>95.510615676913574</c:v>
                </c:pt>
                <c:pt idx="140">
                  <c:v>95.510615676913574</c:v>
                </c:pt>
                <c:pt idx="141">
                  <c:v>95.510615676913574</c:v>
                </c:pt>
                <c:pt idx="142">
                  <c:v>95.668745835319072</c:v>
                </c:pt>
                <c:pt idx="143">
                  <c:v>95.668745835319072</c:v>
                </c:pt>
                <c:pt idx="144">
                  <c:v>95.668745835319072</c:v>
                </c:pt>
                <c:pt idx="145">
                  <c:v>95.668745835319072</c:v>
                </c:pt>
                <c:pt idx="146">
                  <c:v>95.668745835319072</c:v>
                </c:pt>
                <c:pt idx="147">
                  <c:v>95.668745835319072</c:v>
                </c:pt>
                <c:pt idx="148">
                  <c:v>95.668745835319072</c:v>
                </c:pt>
                <c:pt idx="149">
                  <c:v>95.668745835319072</c:v>
                </c:pt>
                <c:pt idx="150">
                  <c:v>95.668745835319072</c:v>
                </c:pt>
                <c:pt idx="151">
                  <c:v>95.827400471861907</c:v>
                </c:pt>
                <c:pt idx="152">
                  <c:v>95.827400471861907</c:v>
                </c:pt>
                <c:pt idx="153">
                  <c:v>95.827400471861907</c:v>
                </c:pt>
                <c:pt idx="154">
                  <c:v>95.827400471861907</c:v>
                </c:pt>
                <c:pt idx="155">
                  <c:v>95.827400471861907</c:v>
                </c:pt>
                <c:pt idx="156">
                  <c:v>95.827400471861907</c:v>
                </c:pt>
                <c:pt idx="157">
                  <c:v>95.827400471861907</c:v>
                </c:pt>
                <c:pt idx="158">
                  <c:v>95.827400471861907</c:v>
                </c:pt>
                <c:pt idx="159">
                  <c:v>95.827400471861907</c:v>
                </c:pt>
                <c:pt idx="160">
                  <c:v>95.827400471861907</c:v>
                </c:pt>
                <c:pt idx="161">
                  <c:v>95.827400471861907</c:v>
                </c:pt>
                <c:pt idx="162">
                  <c:v>95.986582200220454</c:v>
                </c:pt>
                <c:pt idx="163">
                  <c:v>95.986582200220454</c:v>
                </c:pt>
                <c:pt idx="164">
                  <c:v>95.986582200220454</c:v>
                </c:pt>
                <c:pt idx="165">
                  <c:v>95.986582200220454</c:v>
                </c:pt>
                <c:pt idx="166">
                  <c:v>95.986582200220454</c:v>
                </c:pt>
                <c:pt idx="167">
                  <c:v>95.986582200220454</c:v>
                </c:pt>
                <c:pt idx="168">
                  <c:v>95.986582200220454</c:v>
                </c:pt>
                <c:pt idx="169">
                  <c:v>95.986582200220454</c:v>
                </c:pt>
                <c:pt idx="170">
                  <c:v>95.986582200220454</c:v>
                </c:pt>
                <c:pt idx="171">
                  <c:v>95.986582200220454</c:v>
                </c:pt>
                <c:pt idx="172">
                  <c:v>95.986582200220454</c:v>
                </c:pt>
                <c:pt idx="173">
                  <c:v>96.146293651468767</c:v>
                </c:pt>
                <c:pt idx="174">
                  <c:v>96.146293651468767</c:v>
                </c:pt>
                <c:pt idx="175">
                  <c:v>96.146293651468767</c:v>
                </c:pt>
                <c:pt idx="176">
                  <c:v>96.146293651468767</c:v>
                </c:pt>
                <c:pt idx="177">
                  <c:v>96.146293651468767</c:v>
                </c:pt>
                <c:pt idx="178">
                  <c:v>96.146293651468767</c:v>
                </c:pt>
                <c:pt idx="179">
                  <c:v>96.146293651468767</c:v>
                </c:pt>
                <c:pt idx="180">
                  <c:v>96.146293651468767</c:v>
                </c:pt>
                <c:pt idx="181">
                  <c:v>96.146293651468767</c:v>
                </c:pt>
                <c:pt idx="182">
                  <c:v>96.146293651468767</c:v>
                </c:pt>
                <c:pt idx="183">
                  <c:v>96.146293651468767</c:v>
                </c:pt>
                <c:pt idx="184">
                  <c:v>96.146293651468767</c:v>
                </c:pt>
                <c:pt idx="185">
                  <c:v>96.146293651468767</c:v>
                </c:pt>
                <c:pt idx="186">
                  <c:v>96.146293651468767</c:v>
                </c:pt>
                <c:pt idx="187">
                  <c:v>96.306537474221159</c:v>
                </c:pt>
                <c:pt idx="188">
                  <c:v>96.306537474221159</c:v>
                </c:pt>
                <c:pt idx="189">
                  <c:v>96.306537474221159</c:v>
                </c:pt>
                <c:pt idx="190">
                  <c:v>96.306537474221159</c:v>
                </c:pt>
                <c:pt idx="191">
                  <c:v>96.306537474221159</c:v>
                </c:pt>
                <c:pt idx="192">
                  <c:v>96.306537474221159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2-4DC8-AB5B-0E2243C2E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 PMB-50 28_03'!$V$3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 PMB-50 28_03'!$AB$4:$AB$196</c:f>
              <c:numCache>
                <c:formatCode>0.000</c:formatCode>
                <c:ptCount val="19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</c:numCache>
            </c:numRef>
          </c:xVal>
          <c:yVal>
            <c:numRef>
              <c:f>'D1 PMB-50 28_03'!$V$5:$V$197</c:f>
              <c:numCache>
                <c:formatCode>0.00</c:formatCode>
                <c:ptCount val="193"/>
                <c:pt idx="0">
                  <c:v>20.904369860552784</c:v>
                </c:pt>
                <c:pt idx="1">
                  <c:v>19.538689915699003</c:v>
                </c:pt>
                <c:pt idx="2">
                  <c:v>18.483075060365607</c:v>
                </c:pt>
                <c:pt idx="3">
                  <c:v>17.763808075604125</c:v>
                </c:pt>
                <c:pt idx="4">
                  <c:v>17.031735150461135</c:v>
                </c:pt>
                <c:pt idx="5">
                  <c:v>16.536402225986279</c:v>
                </c:pt>
                <c:pt idx="6">
                  <c:v>16.035119356472684</c:v>
                </c:pt>
                <c:pt idx="7">
                  <c:v>15.655187769850388</c:v>
                </c:pt>
                <c:pt idx="8">
                  <c:v>15.271802259713352</c:v>
                </c:pt>
                <c:pt idx="9">
                  <c:v>14.884915512040809</c:v>
                </c:pt>
                <c:pt idx="10">
                  <c:v>14.625022124291331</c:v>
                </c:pt>
                <c:pt idx="11">
                  <c:v>14.363536740292204</c:v>
                </c:pt>
                <c:pt idx="12">
                  <c:v>14.100444687267</c:v>
                </c:pt>
                <c:pt idx="13">
                  <c:v>13.968291525247389</c:v>
                </c:pt>
                <c:pt idx="14">
                  <c:v>13.702761560819143</c:v>
                </c:pt>
                <c:pt idx="15">
                  <c:v>13.569380975905432</c:v>
                </c:pt>
                <c:pt idx="16">
                  <c:v>13.30137905645088</c:v>
                </c:pt>
                <c:pt idx="17">
                  <c:v>13.16675386865035</c:v>
                </c:pt>
                <c:pt idx="18">
                  <c:v>13.031709939985692</c:v>
                </c:pt>
                <c:pt idx="19">
                  <c:v>12.896245313723998</c:v>
                </c:pt>
                <c:pt idx="20">
                  <c:v>12.760358020921691</c:v>
                </c:pt>
                <c:pt idx="21">
                  <c:v>12.624046080329387</c:v>
                </c:pt>
                <c:pt idx="22">
                  <c:v>12.487307498295475</c:v>
                </c:pt>
                <c:pt idx="23">
                  <c:v>12.350140268668985</c:v>
                </c:pt>
                <c:pt idx="24">
                  <c:v>12.21254237270143</c:v>
                </c:pt>
                <c:pt idx="25">
                  <c:v>12.074511778947805</c:v>
                </c:pt>
                <c:pt idx="26">
                  <c:v>11.936046443166626</c:v>
                </c:pt>
                <c:pt idx="27">
                  <c:v>11.936046443166626</c:v>
                </c:pt>
                <c:pt idx="28">
                  <c:v>11.797144308218932</c:v>
                </c:pt>
                <c:pt idx="29">
                  <c:v>11.657803303966507</c:v>
                </c:pt>
                <c:pt idx="30">
                  <c:v>11.518021347169006</c:v>
                </c:pt>
                <c:pt idx="31">
                  <c:v>11.518021347169006</c:v>
                </c:pt>
                <c:pt idx="32">
                  <c:v>11.377796341380042</c:v>
                </c:pt>
                <c:pt idx="33">
                  <c:v>11.377796341380042</c:v>
                </c:pt>
                <c:pt idx="34">
                  <c:v>11.23712617684256</c:v>
                </c:pt>
                <c:pt idx="35">
                  <c:v>11.096008730382856</c:v>
                </c:pt>
                <c:pt idx="36">
                  <c:v>11.096008730382856</c:v>
                </c:pt>
                <c:pt idx="37">
                  <c:v>10.954441865303831</c:v>
                </c:pt>
                <c:pt idx="38">
                  <c:v>10.954441865303831</c:v>
                </c:pt>
                <c:pt idx="39">
                  <c:v>10.812423431277207</c:v>
                </c:pt>
                <c:pt idx="40">
                  <c:v>10.812423431277207</c:v>
                </c:pt>
                <c:pt idx="41">
                  <c:v>10.669951264234523</c:v>
                </c:pt>
                <c:pt idx="42">
                  <c:v>10.669951264234523</c:v>
                </c:pt>
                <c:pt idx="43">
                  <c:v>10.527023186257289</c:v>
                </c:pt>
                <c:pt idx="44">
                  <c:v>10.527023186257289</c:v>
                </c:pt>
                <c:pt idx="45">
                  <c:v>10.383637005466051</c:v>
                </c:pt>
                <c:pt idx="46">
                  <c:v>10.383637005466051</c:v>
                </c:pt>
                <c:pt idx="47">
                  <c:v>10.383637005466051</c:v>
                </c:pt>
                <c:pt idx="48">
                  <c:v>10.239790515908197</c:v>
                </c:pt>
                <c:pt idx="49">
                  <c:v>10.239790515908197</c:v>
                </c:pt>
                <c:pt idx="50">
                  <c:v>10.095481497445046</c:v>
                </c:pt>
                <c:pt idx="51">
                  <c:v>10.095481497445046</c:v>
                </c:pt>
                <c:pt idx="52">
                  <c:v>10.095481497445046</c:v>
                </c:pt>
                <c:pt idx="53">
                  <c:v>9.9507077156373853</c:v>
                </c:pt>
                <c:pt idx="54">
                  <c:v>9.9507077156373853</c:v>
                </c:pt>
                <c:pt idx="55">
                  <c:v>9.9507077156373853</c:v>
                </c:pt>
                <c:pt idx="56">
                  <c:v>9.8054669216303232</c:v>
                </c:pt>
                <c:pt idx="57">
                  <c:v>9.8054669216303232</c:v>
                </c:pt>
                <c:pt idx="58">
                  <c:v>9.8054669216303232</c:v>
                </c:pt>
                <c:pt idx="59">
                  <c:v>9.6597568520368498</c:v>
                </c:pt>
                <c:pt idx="60">
                  <c:v>9.6597568520368498</c:v>
                </c:pt>
                <c:pt idx="61">
                  <c:v>9.6597568520368498</c:v>
                </c:pt>
                <c:pt idx="62">
                  <c:v>9.5135752288200806</c:v>
                </c:pt>
                <c:pt idx="63">
                  <c:v>9.5135752288200806</c:v>
                </c:pt>
                <c:pt idx="64">
                  <c:v>9.5135752288200806</c:v>
                </c:pt>
                <c:pt idx="65">
                  <c:v>9.5135752288200806</c:v>
                </c:pt>
                <c:pt idx="66">
                  <c:v>9.3669197591747526</c:v>
                </c:pt>
                <c:pt idx="67">
                  <c:v>9.3669197591747526</c:v>
                </c:pt>
                <c:pt idx="68">
                  <c:v>9.3669197591747526</c:v>
                </c:pt>
                <c:pt idx="69">
                  <c:v>9.2197881354071693</c:v>
                </c:pt>
                <c:pt idx="70">
                  <c:v>9.2197881354071693</c:v>
                </c:pt>
                <c:pt idx="71">
                  <c:v>9.2197881354071693</c:v>
                </c:pt>
                <c:pt idx="72">
                  <c:v>9.2197881354071693</c:v>
                </c:pt>
                <c:pt idx="73">
                  <c:v>9.0721780348143373</c:v>
                </c:pt>
                <c:pt idx="74">
                  <c:v>9.0721780348143373</c:v>
                </c:pt>
                <c:pt idx="75">
                  <c:v>9.0721780348143373</c:v>
                </c:pt>
                <c:pt idx="76">
                  <c:v>9.0721780348143373</c:v>
                </c:pt>
                <c:pt idx="77">
                  <c:v>8.9240871195615856</c:v>
                </c:pt>
                <c:pt idx="78">
                  <c:v>8.9240871195615856</c:v>
                </c:pt>
                <c:pt idx="79">
                  <c:v>8.9240871195615856</c:v>
                </c:pt>
                <c:pt idx="80">
                  <c:v>8.9240871195615856</c:v>
                </c:pt>
                <c:pt idx="81">
                  <c:v>8.9240871195615856</c:v>
                </c:pt>
                <c:pt idx="82">
                  <c:v>8.7755130365592464</c:v>
                </c:pt>
                <c:pt idx="83">
                  <c:v>8.7755130365592464</c:v>
                </c:pt>
                <c:pt idx="84">
                  <c:v>8.7755130365592464</c:v>
                </c:pt>
                <c:pt idx="85">
                  <c:v>8.7755130365592464</c:v>
                </c:pt>
                <c:pt idx="86">
                  <c:v>8.7755130365592464</c:v>
                </c:pt>
                <c:pt idx="87">
                  <c:v>8.6264534173379204</c:v>
                </c:pt>
                <c:pt idx="88">
                  <c:v>8.6264534173379204</c:v>
                </c:pt>
                <c:pt idx="89">
                  <c:v>8.6264534173379204</c:v>
                </c:pt>
                <c:pt idx="90">
                  <c:v>8.6264534173379204</c:v>
                </c:pt>
                <c:pt idx="91">
                  <c:v>8.6264534173379204</c:v>
                </c:pt>
                <c:pt idx="92">
                  <c:v>8.4769058779227802</c:v>
                </c:pt>
                <c:pt idx="93">
                  <c:v>8.4769058779227802</c:v>
                </c:pt>
                <c:pt idx="94">
                  <c:v>8.4769058779227802</c:v>
                </c:pt>
                <c:pt idx="95">
                  <c:v>8.4769058779227802</c:v>
                </c:pt>
                <c:pt idx="96">
                  <c:v>8.4769058779227802</c:v>
                </c:pt>
                <c:pt idx="97">
                  <c:v>8.3268680187062465</c:v>
                </c:pt>
                <c:pt idx="98">
                  <c:v>8.3268680187062465</c:v>
                </c:pt>
                <c:pt idx="99">
                  <c:v>8.3268680187062465</c:v>
                </c:pt>
                <c:pt idx="100">
                  <c:v>8.3268680187062465</c:v>
                </c:pt>
                <c:pt idx="101">
                  <c:v>8.3268680187062465</c:v>
                </c:pt>
                <c:pt idx="102">
                  <c:v>8.3268680187062465</c:v>
                </c:pt>
                <c:pt idx="103">
                  <c:v>8.176337424319879</c:v>
                </c:pt>
                <c:pt idx="104">
                  <c:v>8.176337424319879</c:v>
                </c:pt>
                <c:pt idx="105">
                  <c:v>8.176337424319879</c:v>
                </c:pt>
                <c:pt idx="106">
                  <c:v>8.176337424319879</c:v>
                </c:pt>
                <c:pt idx="107">
                  <c:v>8.176337424319879</c:v>
                </c:pt>
                <c:pt idx="108">
                  <c:v>8.176337424319879</c:v>
                </c:pt>
                <c:pt idx="109">
                  <c:v>8.176337424319879</c:v>
                </c:pt>
                <c:pt idx="110">
                  <c:v>8.025311663504608</c:v>
                </c:pt>
                <c:pt idx="111">
                  <c:v>8.025311663504608</c:v>
                </c:pt>
                <c:pt idx="112">
                  <c:v>8.025311663504608</c:v>
                </c:pt>
                <c:pt idx="113">
                  <c:v>8.025311663504608</c:v>
                </c:pt>
                <c:pt idx="114">
                  <c:v>8.025311663504608</c:v>
                </c:pt>
                <c:pt idx="115">
                  <c:v>8.025311663504608</c:v>
                </c:pt>
                <c:pt idx="116">
                  <c:v>8.025311663504608</c:v>
                </c:pt>
                <c:pt idx="117">
                  <c:v>7.8737882889799105</c:v>
                </c:pt>
                <c:pt idx="118">
                  <c:v>7.8737882889799105</c:v>
                </c:pt>
                <c:pt idx="119">
                  <c:v>7.8737882889799105</c:v>
                </c:pt>
                <c:pt idx="120">
                  <c:v>7.8737882889799105</c:v>
                </c:pt>
                <c:pt idx="121">
                  <c:v>7.8737882889799105</c:v>
                </c:pt>
                <c:pt idx="122">
                  <c:v>7.8737882889799105</c:v>
                </c:pt>
                <c:pt idx="123">
                  <c:v>7.8737882889799105</c:v>
                </c:pt>
                <c:pt idx="124">
                  <c:v>7.7217648373115626</c:v>
                </c:pt>
                <c:pt idx="125">
                  <c:v>7.7217648373115626</c:v>
                </c:pt>
                <c:pt idx="126">
                  <c:v>7.7217648373115626</c:v>
                </c:pt>
                <c:pt idx="127">
                  <c:v>7.7217648373115626</c:v>
                </c:pt>
                <c:pt idx="128">
                  <c:v>7.7217648373115626</c:v>
                </c:pt>
                <c:pt idx="129">
                  <c:v>7.7217648373115626</c:v>
                </c:pt>
                <c:pt idx="130">
                  <c:v>7.7217648373115626</c:v>
                </c:pt>
                <c:pt idx="131">
                  <c:v>7.7217648373115626</c:v>
                </c:pt>
                <c:pt idx="132">
                  <c:v>7.7217648373115626</c:v>
                </c:pt>
                <c:pt idx="133">
                  <c:v>7.569238828778202</c:v>
                </c:pt>
                <c:pt idx="134">
                  <c:v>7.569238828778202</c:v>
                </c:pt>
                <c:pt idx="135">
                  <c:v>7.569238828778202</c:v>
                </c:pt>
                <c:pt idx="136">
                  <c:v>7.569238828778202</c:v>
                </c:pt>
                <c:pt idx="137">
                  <c:v>7.569238828778202</c:v>
                </c:pt>
                <c:pt idx="138">
                  <c:v>7.569238828778202</c:v>
                </c:pt>
                <c:pt idx="139">
                  <c:v>7.569238828778202</c:v>
                </c:pt>
                <c:pt idx="140">
                  <c:v>7.569238828778202</c:v>
                </c:pt>
                <c:pt idx="141">
                  <c:v>7.569238828778202</c:v>
                </c:pt>
                <c:pt idx="142">
                  <c:v>7.4162077672364379</c:v>
                </c:pt>
                <c:pt idx="143">
                  <c:v>7.4162077672364379</c:v>
                </c:pt>
                <c:pt idx="144">
                  <c:v>7.4162077672364379</c:v>
                </c:pt>
                <c:pt idx="145">
                  <c:v>7.4162077672364379</c:v>
                </c:pt>
                <c:pt idx="146">
                  <c:v>7.4162077672364379</c:v>
                </c:pt>
                <c:pt idx="147">
                  <c:v>7.4162077672364379</c:v>
                </c:pt>
                <c:pt idx="148">
                  <c:v>7.4162077672364379</c:v>
                </c:pt>
                <c:pt idx="149">
                  <c:v>7.4162077672364379</c:v>
                </c:pt>
                <c:pt idx="150">
                  <c:v>7.4162077672364379</c:v>
                </c:pt>
                <c:pt idx="151">
                  <c:v>7.2626691399847338</c:v>
                </c:pt>
                <c:pt idx="152">
                  <c:v>7.2626691399847338</c:v>
                </c:pt>
                <c:pt idx="153">
                  <c:v>7.2626691399847338</c:v>
                </c:pt>
                <c:pt idx="154">
                  <c:v>7.2626691399847338</c:v>
                </c:pt>
                <c:pt idx="155">
                  <c:v>7.2626691399847338</c:v>
                </c:pt>
                <c:pt idx="156">
                  <c:v>7.2626691399847338</c:v>
                </c:pt>
                <c:pt idx="157">
                  <c:v>7.2626691399847338</c:v>
                </c:pt>
                <c:pt idx="158">
                  <c:v>7.2626691399847338</c:v>
                </c:pt>
                <c:pt idx="159">
                  <c:v>7.2626691399847338</c:v>
                </c:pt>
                <c:pt idx="160">
                  <c:v>7.2626691399847338</c:v>
                </c:pt>
                <c:pt idx="161">
                  <c:v>7.2626691399847338</c:v>
                </c:pt>
                <c:pt idx="162">
                  <c:v>7.1086204176259322</c:v>
                </c:pt>
                <c:pt idx="163">
                  <c:v>7.1086204176259322</c:v>
                </c:pt>
                <c:pt idx="164">
                  <c:v>7.1086204176259322</c:v>
                </c:pt>
                <c:pt idx="165">
                  <c:v>7.1086204176259322</c:v>
                </c:pt>
                <c:pt idx="166">
                  <c:v>7.1086204176259322</c:v>
                </c:pt>
                <c:pt idx="167">
                  <c:v>7.1086204176259322</c:v>
                </c:pt>
                <c:pt idx="168">
                  <c:v>7.1086204176259322</c:v>
                </c:pt>
                <c:pt idx="169">
                  <c:v>7.1086204176259322</c:v>
                </c:pt>
                <c:pt idx="170">
                  <c:v>7.1086204176259322</c:v>
                </c:pt>
                <c:pt idx="171">
                  <c:v>7.1086204176259322</c:v>
                </c:pt>
                <c:pt idx="172">
                  <c:v>7.1086204176259322</c:v>
                </c:pt>
                <c:pt idx="173">
                  <c:v>6.9540590539281304</c:v>
                </c:pt>
                <c:pt idx="174">
                  <c:v>6.9540590539281304</c:v>
                </c:pt>
                <c:pt idx="175">
                  <c:v>6.9540590539281304</c:v>
                </c:pt>
                <c:pt idx="176">
                  <c:v>6.9540590539281304</c:v>
                </c:pt>
                <c:pt idx="177">
                  <c:v>6.9540590539281304</c:v>
                </c:pt>
                <c:pt idx="178">
                  <c:v>6.9540590539281304</c:v>
                </c:pt>
                <c:pt idx="179">
                  <c:v>6.9540590539281304</c:v>
                </c:pt>
                <c:pt idx="180">
                  <c:v>6.9540590539281304</c:v>
                </c:pt>
                <c:pt idx="181">
                  <c:v>6.9540590539281304</c:v>
                </c:pt>
                <c:pt idx="182">
                  <c:v>6.9540590539281304</c:v>
                </c:pt>
                <c:pt idx="183">
                  <c:v>6.9540590539281304</c:v>
                </c:pt>
                <c:pt idx="184">
                  <c:v>6.9540590539281304</c:v>
                </c:pt>
                <c:pt idx="185">
                  <c:v>6.9540590539281304</c:v>
                </c:pt>
                <c:pt idx="186">
                  <c:v>6.9540590539281304</c:v>
                </c:pt>
                <c:pt idx="187">
                  <c:v>6.7989824856847125</c:v>
                </c:pt>
                <c:pt idx="188">
                  <c:v>6.7989824856847125</c:v>
                </c:pt>
                <c:pt idx="189">
                  <c:v>6.7989824856847125</c:v>
                </c:pt>
                <c:pt idx="190">
                  <c:v>6.7989824856847125</c:v>
                </c:pt>
                <c:pt idx="191">
                  <c:v>6.7989824856847125</c:v>
                </c:pt>
                <c:pt idx="192">
                  <c:v>6.7989824856847125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E0-4807-86EB-7B68328CCAB1}"/>
            </c:ext>
          </c:extLst>
        </c:ser>
        <c:ser>
          <c:idx val="1"/>
          <c:order val="1"/>
          <c:tx>
            <c:strRef>
              <c:f>'D1 PMB-50 28_03'!$Y$3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 PMB-50 28_03'!$AB$4:$AB$196</c:f>
              <c:numCache>
                <c:formatCode>0.000</c:formatCode>
                <c:ptCount val="19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</c:numCache>
            </c:numRef>
          </c:xVal>
          <c:yVal>
            <c:numRef>
              <c:f>'D1 PMB-50 28_03'!$Y$5:$Y$197</c:f>
              <c:numCache>
                <c:formatCode>0.00</c:formatCode>
                <c:ptCount val="193"/>
                <c:pt idx="0">
                  <c:v>18.268850799812284</c:v>
                </c:pt>
                <c:pt idx="1">
                  <c:v>16.857665489880979</c:v>
                </c:pt>
                <c:pt idx="2">
                  <c:v>15.76687684470448</c:v>
                </c:pt>
                <c:pt idx="3">
                  <c:v>15.02364340509893</c:v>
                </c:pt>
                <c:pt idx="4">
                  <c:v>14.267177322651747</c:v>
                </c:pt>
                <c:pt idx="5">
                  <c:v>13.7553395753243</c:v>
                </c:pt>
                <c:pt idx="6">
                  <c:v>13.23735362682773</c:v>
                </c:pt>
                <c:pt idx="7">
                  <c:v>12.844762466768145</c:v>
                </c:pt>
                <c:pt idx="8">
                  <c:v>12.448602296162559</c:v>
                </c:pt>
                <c:pt idx="9">
                  <c:v>12.048824224455535</c:v>
                </c:pt>
                <c:pt idx="10">
                  <c:v>11.780271015980603</c:v>
                </c:pt>
                <c:pt idx="11">
                  <c:v>11.510072764880984</c:v>
                </c:pt>
                <c:pt idx="12">
                  <c:v>11.238214309473559</c:v>
                </c:pt>
                <c:pt idx="13">
                  <c:v>11.101657716103496</c:v>
                </c:pt>
                <c:pt idx="14">
                  <c:v>10.827280116461846</c:v>
                </c:pt>
                <c:pt idx="15">
                  <c:v>10.689455201649611</c:v>
                </c:pt>
                <c:pt idx="16">
                  <c:v>10.41252327979425</c:v>
                </c:pt>
                <c:pt idx="17">
                  <c:v>10.273412291098294</c:v>
                </c:pt>
                <c:pt idx="18">
                  <c:v>10.133868608813801</c:v>
                </c:pt>
                <c:pt idx="19">
                  <c:v>9.9938902110082157</c:v>
                </c:pt>
                <c:pt idx="20">
                  <c:v>9.8534750631314676</c:v>
                </c:pt>
                <c:pt idx="21">
                  <c:v>9.7126211179176298</c:v>
                </c:pt>
                <c:pt idx="22">
                  <c:v>9.5713263152852672</c:v>
                </c:pt>
                <c:pt idx="23">
                  <c:v>9.429588582237125</c:v>
                </c:pt>
                <c:pt idx="24">
                  <c:v>9.2874058327586884</c:v>
                </c:pt>
                <c:pt idx="25">
                  <c:v>9.1447759677158462</c:v>
                </c:pt>
                <c:pt idx="26">
                  <c:v>9.0016968747516195</c:v>
                </c:pt>
                <c:pt idx="27">
                  <c:v>9.0016968747516195</c:v>
                </c:pt>
                <c:pt idx="28">
                  <c:v>8.8581664281818249</c:v>
                </c:pt>
                <c:pt idx="29">
                  <c:v>8.7141824888898434</c:v>
                </c:pt>
                <c:pt idx="30">
                  <c:v>8.5697429042203783</c:v>
                </c:pt>
                <c:pt idx="31">
                  <c:v>8.5697429042203783</c:v>
                </c:pt>
                <c:pt idx="32">
                  <c:v>8.4248455078720816</c:v>
                </c:pt>
                <c:pt idx="33">
                  <c:v>8.4248455078720816</c:v>
                </c:pt>
                <c:pt idx="34">
                  <c:v>8.2794881197893346</c:v>
                </c:pt>
                <c:pt idx="35">
                  <c:v>8.133668546052931</c:v>
                </c:pt>
                <c:pt idx="36">
                  <c:v>8.133668546052931</c:v>
                </c:pt>
                <c:pt idx="37">
                  <c:v>7.9873845787695519</c:v>
                </c:pt>
                <c:pt idx="38">
                  <c:v>7.9873845787695519</c:v>
                </c:pt>
                <c:pt idx="39">
                  <c:v>7.8406339959605775</c:v>
                </c:pt>
                <c:pt idx="40">
                  <c:v>7.8406339959605775</c:v>
                </c:pt>
                <c:pt idx="41">
                  <c:v>7.6934145614493188</c:v>
                </c:pt>
                <c:pt idx="42">
                  <c:v>7.6934145614493188</c:v>
                </c:pt>
                <c:pt idx="43">
                  <c:v>7.5457240247476465</c:v>
                </c:pt>
                <c:pt idx="44">
                  <c:v>7.5457240247476465</c:v>
                </c:pt>
                <c:pt idx="45">
                  <c:v>7.3975601209411712</c:v>
                </c:pt>
                <c:pt idx="46">
                  <c:v>7.3975601209411712</c:v>
                </c:pt>
                <c:pt idx="47">
                  <c:v>7.3975601209411712</c:v>
                </c:pt>
                <c:pt idx="48">
                  <c:v>7.24892057057348</c:v>
                </c:pt>
                <c:pt idx="49">
                  <c:v>7.24892057057348</c:v>
                </c:pt>
                <c:pt idx="50">
                  <c:v>7.0998030795293987</c:v>
                </c:pt>
                <c:pt idx="51">
                  <c:v>7.0998030795293987</c:v>
                </c:pt>
                <c:pt idx="52">
                  <c:v>7.0998030795293987</c:v>
                </c:pt>
                <c:pt idx="53">
                  <c:v>6.9502053389167262</c:v>
                </c:pt>
                <c:pt idx="54">
                  <c:v>6.9502053389167262</c:v>
                </c:pt>
                <c:pt idx="55">
                  <c:v>6.9502053389167262</c:v>
                </c:pt>
                <c:pt idx="56">
                  <c:v>6.8001250249472234</c:v>
                </c:pt>
                <c:pt idx="57">
                  <c:v>6.8001250249472234</c:v>
                </c:pt>
                <c:pt idx="58">
                  <c:v>6.8001250249472234</c:v>
                </c:pt>
                <c:pt idx="59">
                  <c:v>6.6495597988162842</c:v>
                </c:pt>
                <c:pt idx="60">
                  <c:v>6.6495597988162842</c:v>
                </c:pt>
                <c:pt idx="61">
                  <c:v>6.6495597988162842</c:v>
                </c:pt>
                <c:pt idx="62">
                  <c:v>6.4985073065813692</c:v>
                </c:pt>
                <c:pt idx="63">
                  <c:v>6.4985073065813692</c:v>
                </c:pt>
                <c:pt idx="64">
                  <c:v>6.4985073065813692</c:v>
                </c:pt>
                <c:pt idx="65">
                  <c:v>6.4985073065813692</c:v>
                </c:pt>
                <c:pt idx="66">
                  <c:v>6.3469651790393655</c:v>
                </c:pt>
                <c:pt idx="67">
                  <c:v>6.3469651790393655</c:v>
                </c:pt>
                <c:pt idx="68">
                  <c:v>6.3469651790393655</c:v>
                </c:pt>
                <c:pt idx="69">
                  <c:v>6.1949310316027457</c:v>
                </c:pt>
                <c:pt idx="70">
                  <c:v>6.1949310316027457</c:v>
                </c:pt>
                <c:pt idx="71">
                  <c:v>6.1949310316027457</c:v>
                </c:pt>
                <c:pt idx="72">
                  <c:v>6.1949310316027457</c:v>
                </c:pt>
                <c:pt idx="73">
                  <c:v>6.0424024641744563</c:v>
                </c:pt>
                <c:pt idx="74">
                  <c:v>6.0424024641744563</c:v>
                </c:pt>
                <c:pt idx="75">
                  <c:v>6.0424024641744563</c:v>
                </c:pt>
                <c:pt idx="76">
                  <c:v>6.0424024641744563</c:v>
                </c:pt>
                <c:pt idx="77">
                  <c:v>5.8893770610216389</c:v>
                </c:pt>
                <c:pt idx="78">
                  <c:v>5.8893770610216389</c:v>
                </c:pt>
                <c:pt idx="79">
                  <c:v>5.8893770610216389</c:v>
                </c:pt>
                <c:pt idx="80">
                  <c:v>5.8893770610216389</c:v>
                </c:pt>
                <c:pt idx="81">
                  <c:v>5.8893770610216389</c:v>
                </c:pt>
                <c:pt idx="82">
                  <c:v>5.7358523906481107</c:v>
                </c:pt>
                <c:pt idx="83">
                  <c:v>5.7358523906481107</c:v>
                </c:pt>
                <c:pt idx="84">
                  <c:v>5.7358523906481107</c:v>
                </c:pt>
                <c:pt idx="85">
                  <c:v>5.7358523906481107</c:v>
                </c:pt>
                <c:pt idx="86">
                  <c:v>5.7358523906481107</c:v>
                </c:pt>
                <c:pt idx="87">
                  <c:v>5.5818260056654907</c:v>
                </c:pt>
                <c:pt idx="88">
                  <c:v>5.5818260056654907</c:v>
                </c:pt>
                <c:pt idx="89">
                  <c:v>5.5818260056654907</c:v>
                </c:pt>
                <c:pt idx="90">
                  <c:v>5.5818260056654907</c:v>
                </c:pt>
                <c:pt idx="91">
                  <c:v>5.5818260056654907</c:v>
                </c:pt>
                <c:pt idx="92">
                  <c:v>5.4272954426633273</c:v>
                </c:pt>
                <c:pt idx="93">
                  <c:v>5.4272954426633273</c:v>
                </c:pt>
                <c:pt idx="94">
                  <c:v>5.4272954426633273</c:v>
                </c:pt>
                <c:pt idx="95">
                  <c:v>5.4272954426633273</c:v>
                </c:pt>
                <c:pt idx="96">
                  <c:v>5.4272954426633273</c:v>
                </c:pt>
                <c:pt idx="97">
                  <c:v>5.2722582220775305</c:v>
                </c:pt>
                <c:pt idx="98">
                  <c:v>5.2722582220775305</c:v>
                </c:pt>
                <c:pt idx="99">
                  <c:v>5.2722582220775305</c:v>
                </c:pt>
                <c:pt idx="100">
                  <c:v>5.2722582220775305</c:v>
                </c:pt>
                <c:pt idx="101">
                  <c:v>5.2722582220775305</c:v>
                </c:pt>
                <c:pt idx="102">
                  <c:v>5.2722582220775305</c:v>
                </c:pt>
                <c:pt idx="103">
                  <c:v>5.1167118480579195</c:v>
                </c:pt>
                <c:pt idx="104">
                  <c:v>5.1167118480579195</c:v>
                </c:pt>
                <c:pt idx="105">
                  <c:v>5.1167118480579195</c:v>
                </c:pt>
                <c:pt idx="106">
                  <c:v>5.1167118480579195</c:v>
                </c:pt>
                <c:pt idx="107">
                  <c:v>5.1167118480579195</c:v>
                </c:pt>
                <c:pt idx="108">
                  <c:v>5.1167118480579195</c:v>
                </c:pt>
                <c:pt idx="109">
                  <c:v>5.1167118480579195</c:v>
                </c:pt>
                <c:pt idx="110">
                  <c:v>4.960653808334337</c:v>
                </c:pt>
                <c:pt idx="111">
                  <c:v>4.960653808334337</c:v>
                </c:pt>
                <c:pt idx="112">
                  <c:v>4.960653808334337</c:v>
                </c:pt>
                <c:pt idx="113">
                  <c:v>4.960653808334337</c:v>
                </c:pt>
                <c:pt idx="114">
                  <c:v>4.960653808334337</c:v>
                </c:pt>
                <c:pt idx="115">
                  <c:v>4.960653808334337</c:v>
                </c:pt>
                <c:pt idx="116">
                  <c:v>4.960653808334337</c:v>
                </c:pt>
                <c:pt idx="117">
                  <c:v>4.8040815740811871</c:v>
                </c:pt>
                <c:pt idx="118">
                  <c:v>4.8040815740811871</c:v>
                </c:pt>
                <c:pt idx="119">
                  <c:v>4.8040815740811871</c:v>
                </c:pt>
                <c:pt idx="120">
                  <c:v>4.8040815740811871</c:v>
                </c:pt>
                <c:pt idx="121">
                  <c:v>4.8040815740811871</c:v>
                </c:pt>
                <c:pt idx="122">
                  <c:v>4.8040815740811871</c:v>
                </c:pt>
                <c:pt idx="123">
                  <c:v>4.8040815740811871</c:v>
                </c:pt>
                <c:pt idx="124">
                  <c:v>4.6469925997809858</c:v>
                </c:pt>
                <c:pt idx="125">
                  <c:v>4.6469925997809858</c:v>
                </c:pt>
                <c:pt idx="126">
                  <c:v>4.6469925997809858</c:v>
                </c:pt>
                <c:pt idx="127">
                  <c:v>4.6469925997809858</c:v>
                </c:pt>
                <c:pt idx="128">
                  <c:v>4.6469925997809858</c:v>
                </c:pt>
                <c:pt idx="129">
                  <c:v>4.6469925997809858</c:v>
                </c:pt>
                <c:pt idx="130">
                  <c:v>4.6469925997809858</c:v>
                </c:pt>
                <c:pt idx="131">
                  <c:v>4.6469925997809858</c:v>
                </c:pt>
                <c:pt idx="132">
                  <c:v>4.6469925997809858</c:v>
                </c:pt>
                <c:pt idx="133">
                  <c:v>4.4893843230864316</c:v>
                </c:pt>
                <c:pt idx="134">
                  <c:v>4.4893843230864316</c:v>
                </c:pt>
                <c:pt idx="135">
                  <c:v>4.4893843230864316</c:v>
                </c:pt>
                <c:pt idx="136">
                  <c:v>4.4893843230864316</c:v>
                </c:pt>
                <c:pt idx="137">
                  <c:v>4.4893843230864316</c:v>
                </c:pt>
                <c:pt idx="138">
                  <c:v>4.4893843230864316</c:v>
                </c:pt>
                <c:pt idx="139">
                  <c:v>4.4893843230864316</c:v>
                </c:pt>
                <c:pt idx="140">
                  <c:v>4.4893843230864316</c:v>
                </c:pt>
                <c:pt idx="141">
                  <c:v>4.4893843230864316</c:v>
                </c:pt>
                <c:pt idx="142">
                  <c:v>4.3312541646809315</c:v>
                </c:pt>
                <c:pt idx="143">
                  <c:v>4.3312541646809315</c:v>
                </c:pt>
                <c:pt idx="144">
                  <c:v>4.3312541646809315</c:v>
                </c:pt>
                <c:pt idx="145">
                  <c:v>4.3312541646809315</c:v>
                </c:pt>
                <c:pt idx="146">
                  <c:v>4.3312541646809315</c:v>
                </c:pt>
                <c:pt idx="147">
                  <c:v>4.3312541646809315</c:v>
                </c:pt>
                <c:pt idx="148">
                  <c:v>4.3312541646809315</c:v>
                </c:pt>
                <c:pt idx="149">
                  <c:v>4.3312541646809315</c:v>
                </c:pt>
                <c:pt idx="150">
                  <c:v>4.3312541646809315</c:v>
                </c:pt>
                <c:pt idx="151">
                  <c:v>4.1725995281380985</c:v>
                </c:pt>
                <c:pt idx="152">
                  <c:v>4.1725995281380985</c:v>
                </c:pt>
                <c:pt idx="153">
                  <c:v>4.1725995281380985</c:v>
                </c:pt>
                <c:pt idx="154">
                  <c:v>4.1725995281380985</c:v>
                </c:pt>
                <c:pt idx="155">
                  <c:v>4.1725995281380985</c:v>
                </c:pt>
                <c:pt idx="156">
                  <c:v>4.1725995281380985</c:v>
                </c:pt>
                <c:pt idx="157">
                  <c:v>4.1725995281380985</c:v>
                </c:pt>
                <c:pt idx="158">
                  <c:v>4.1725995281380985</c:v>
                </c:pt>
                <c:pt idx="159">
                  <c:v>4.1725995281380985</c:v>
                </c:pt>
                <c:pt idx="160">
                  <c:v>4.1725995281380985</c:v>
                </c:pt>
                <c:pt idx="161">
                  <c:v>4.1725995281380985</c:v>
                </c:pt>
                <c:pt idx="162">
                  <c:v>4.0134177997795391</c:v>
                </c:pt>
                <c:pt idx="163">
                  <c:v>4.0134177997795391</c:v>
                </c:pt>
                <c:pt idx="164">
                  <c:v>4.0134177997795391</c:v>
                </c:pt>
                <c:pt idx="165">
                  <c:v>4.0134177997795391</c:v>
                </c:pt>
                <c:pt idx="166">
                  <c:v>4.0134177997795391</c:v>
                </c:pt>
                <c:pt idx="167">
                  <c:v>4.0134177997795391</c:v>
                </c:pt>
                <c:pt idx="168">
                  <c:v>4.0134177997795391</c:v>
                </c:pt>
                <c:pt idx="169">
                  <c:v>4.0134177997795391</c:v>
                </c:pt>
                <c:pt idx="170">
                  <c:v>4.0134177997795391</c:v>
                </c:pt>
                <c:pt idx="171">
                  <c:v>4.0134177997795391</c:v>
                </c:pt>
                <c:pt idx="172">
                  <c:v>4.0134177997795391</c:v>
                </c:pt>
                <c:pt idx="173">
                  <c:v>3.8537063485312384</c:v>
                </c:pt>
                <c:pt idx="174">
                  <c:v>3.8537063485312384</c:v>
                </c:pt>
                <c:pt idx="175">
                  <c:v>3.8537063485312384</c:v>
                </c:pt>
                <c:pt idx="176">
                  <c:v>3.8537063485312384</c:v>
                </c:pt>
                <c:pt idx="177">
                  <c:v>3.8537063485312384</c:v>
                </c:pt>
                <c:pt idx="178">
                  <c:v>3.8537063485312384</c:v>
                </c:pt>
                <c:pt idx="179">
                  <c:v>3.8537063485312384</c:v>
                </c:pt>
                <c:pt idx="180">
                  <c:v>3.8537063485312384</c:v>
                </c:pt>
                <c:pt idx="181">
                  <c:v>3.8537063485312384</c:v>
                </c:pt>
                <c:pt idx="182">
                  <c:v>3.8537063485312384</c:v>
                </c:pt>
                <c:pt idx="183">
                  <c:v>3.8537063485312384</c:v>
                </c:pt>
                <c:pt idx="184">
                  <c:v>3.8537063485312384</c:v>
                </c:pt>
                <c:pt idx="185">
                  <c:v>3.8537063485312384</c:v>
                </c:pt>
                <c:pt idx="186">
                  <c:v>3.8537063485312384</c:v>
                </c:pt>
                <c:pt idx="187">
                  <c:v>3.6934625257788345</c:v>
                </c:pt>
                <c:pt idx="188">
                  <c:v>3.6934625257788345</c:v>
                </c:pt>
                <c:pt idx="189">
                  <c:v>3.6934625257788345</c:v>
                </c:pt>
                <c:pt idx="190">
                  <c:v>3.6934625257788345</c:v>
                </c:pt>
                <c:pt idx="191">
                  <c:v>3.6934625257788345</c:v>
                </c:pt>
                <c:pt idx="192">
                  <c:v>3.6934625257788345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E0-4807-86EB-7B68328CCAB1}"/>
            </c:ext>
          </c:extLst>
        </c:ser>
        <c:ser>
          <c:idx val="2"/>
          <c:order val="2"/>
          <c:tx>
            <c:strRef>
              <c:f>'D1 PMB-50 28_03'!$AA$3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 PMB-50 28_03'!$AB$4:$AB$196</c:f>
              <c:numCache>
                <c:formatCode>0.000</c:formatCode>
                <c:ptCount val="19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</c:numCache>
            </c:numRef>
          </c:xVal>
          <c:yVal>
            <c:numRef>
              <c:f>'D1 PMB-50 28_03'!$AA$5:$AA$197</c:f>
              <c:numCache>
                <c:formatCode>0.00</c:formatCode>
                <c:ptCount val="193"/>
                <c:pt idx="0">
                  <c:v>2.6355190607404992</c:v>
                </c:pt>
                <c:pt idx="1">
                  <c:v>2.6810244258180234</c:v>
                </c:pt>
                <c:pt idx="2">
                  <c:v>2.7161982156611266</c:v>
                </c:pt>
                <c:pt idx="3">
                  <c:v>2.7401646705051945</c:v>
                </c:pt>
                <c:pt idx="4">
                  <c:v>2.7645578278093872</c:v>
                </c:pt>
                <c:pt idx="5">
                  <c:v>2.7810626506619798</c:v>
                </c:pt>
                <c:pt idx="6">
                  <c:v>2.7977657296449543</c:v>
                </c:pt>
                <c:pt idx="7">
                  <c:v>2.8104253030822424</c:v>
                </c:pt>
                <c:pt idx="8">
                  <c:v>2.8231999635507936</c:v>
                </c:pt>
                <c:pt idx="9">
                  <c:v>2.8360912875852744</c:v>
                </c:pt>
                <c:pt idx="10">
                  <c:v>2.844751108310728</c:v>
                </c:pt>
                <c:pt idx="11">
                  <c:v>2.8534639754112199</c:v>
                </c:pt>
                <c:pt idx="12">
                  <c:v>2.8622303777934412</c:v>
                </c:pt>
                <c:pt idx="13">
                  <c:v>2.8666338091438934</c:v>
                </c:pt>
                <c:pt idx="14">
                  <c:v>2.8754814443572965</c:v>
                </c:pt>
                <c:pt idx="15">
                  <c:v>2.8799257742558204</c:v>
                </c:pt>
                <c:pt idx="16">
                  <c:v>2.8888557766566301</c:v>
                </c:pt>
                <c:pt idx="17">
                  <c:v>2.8933415775520555</c:v>
                </c:pt>
                <c:pt idx="18">
                  <c:v>2.8978413311718914</c:v>
                </c:pt>
                <c:pt idx="19">
                  <c:v>2.9023551027157826</c:v>
                </c:pt>
                <c:pt idx="20">
                  <c:v>2.9068829577902235</c:v>
                </c:pt>
                <c:pt idx="21">
                  <c:v>2.9114249624117576</c:v>
                </c:pt>
                <c:pt idx="22">
                  <c:v>2.9159811830102083</c:v>
                </c:pt>
                <c:pt idx="23">
                  <c:v>2.9205516864318604</c:v>
                </c:pt>
                <c:pt idx="24">
                  <c:v>2.9251365399427414</c:v>
                </c:pt>
                <c:pt idx="25">
                  <c:v>2.9297358112319589</c:v>
                </c:pt>
                <c:pt idx="26">
                  <c:v>2.9343495684150067</c:v>
                </c:pt>
                <c:pt idx="27">
                  <c:v>2.9343495684150067</c:v>
                </c:pt>
                <c:pt idx="28">
                  <c:v>2.9389778800371076</c:v>
                </c:pt>
                <c:pt idx="29">
                  <c:v>2.9436208150766632</c:v>
                </c:pt>
                <c:pt idx="30">
                  <c:v>2.9482784429486273</c:v>
                </c:pt>
                <c:pt idx="31">
                  <c:v>2.9482784429486273</c:v>
                </c:pt>
                <c:pt idx="32">
                  <c:v>2.9529508335079608</c:v>
                </c:pt>
                <c:pt idx="33">
                  <c:v>2.9529508335079608</c:v>
                </c:pt>
                <c:pt idx="34">
                  <c:v>2.9576380570532255</c:v>
                </c:pt>
                <c:pt idx="35">
                  <c:v>2.9623401843299249</c:v>
                </c:pt>
                <c:pt idx="36">
                  <c:v>2.9623401843299249</c:v>
                </c:pt>
                <c:pt idx="37">
                  <c:v>2.9670572865342795</c:v>
                </c:pt>
                <c:pt idx="38">
                  <c:v>2.9670572865342795</c:v>
                </c:pt>
                <c:pt idx="39">
                  <c:v>2.9717894353166292</c:v>
                </c:pt>
                <c:pt idx="40">
                  <c:v>2.9717894353166292</c:v>
                </c:pt>
                <c:pt idx="41">
                  <c:v>2.9765367027852045</c:v>
                </c:pt>
                <c:pt idx="42">
                  <c:v>2.9765367027852045</c:v>
                </c:pt>
                <c:pt idx="43">
                  <c:v>2.981299161509642</c:v>
                </c:pt>
                <c:pt idx="44">
                  <c:v>2.981299161509642</c:v>
                </c:pt>
                <c:pt idx="45">
                  <c:v>2.9860768845248797</c:v>
                </c:pt>
                <c:pt idx="46">
                  <c:v>2.9860768845248797</c:v>
                </c:pt>
                <c:pt idx="47">
                  <c:v>2.9860768845248797</c:v>
                </c:pt>
                <c:pt idx="48">
                  <c:v>2.9908699453347172</c:v>
                </c:pt>
                <c:pt idx="49">
                  <c:v>2.9908699453347172</c:v>
                </c:pt>
                <c:pt idx="50">
                  <c:v>2.9956784179156477</c:v>
                </c:pt>
                <c:pt idx="51">
                  <c:v>2.9956784179156477</c:v>
                </c:pt>
                <c:pt idx="52">
                  <c:v>2.9956784179156477</c:v>
                </c:pt>
                <c:pt idx="53">
                  <c:v>3.0005023767206591</c:v>
                </c:pt>
                <c:pt idx="54">
                  <c:v>3.0005023767206591</c:v>
                </c:pt>
                <c:pt idx="55">
                  <c:v>3.0005023767206591</c:v>
                </c:pt>
                <c:pt idx="56">
                  <c:v>3.0053418966830998</c:v>
                </c:pt>
                <c:pt idx="57">
                  <c:v>3.0053418966830998</c:v>
                </c:pt>
                <c:pt idx="58">
                  <c:v>3.0053418966830998</c:v>
                </c:pt>
                <c:pt idx="59">
                  <c:v>3.0101970532205655</c:v>
                </c:pt>
                <c:pt idx="60">
                  <c:v>3.0101970532205655</c:v>
                </c:pt>
                <c:pt idx="61">
                  <c:v>3.0101970532205655</c:v>
                </c:pt>
                <c:pt idx="62">
                  <c:v>3.0150679222387113</c:v>
                </c:pt>
                <c:pt idx="63">
                  <c:v>3.0150679222387113</c:v>
                </c:pt>
                <c:pt idx="64">
                  <c:v>3.0150679222387113</c:v>
                </c:pt>
                <c:pt idx="65">
                  <c:v>3.0150679222387113</c:v>
                </c:pt>
                <c:pt idx="66">
                  <c:v>3.0199545801353871</c:v>
                </c:pt>
                <c:pt idx="67">
                  <c:v>3.0199545801353871</c:v>
                </c:pt>
                <c:pt idx="68">
                  <c:v>3.0199545801353871</c:v>
                </c:pt>
                <c:pt idx="69">
                  <c:v>3.0248571038044236</c:v>
                </c:pt>
                <c:pt idx="70">
                  <c:v>3.0248571038044236</c:v>
                </c:pt>
                <c:pt idx="71">
                  <c:v>3.0248571038044236</c:v>
                </c:pt>
                <c:pt idx="72">
                  <c:v>3.0248571038044236</c:v>
                </c:pt>
                <c:pt idx="73">
                  <c:v>3.029775570639881</c:v>
                </c:pt>
                <c:pt idx="74">
                  <c:v>3.029775570639881</c:v>
                </c:pt>
                <c:pt idx="75">
                  <c:v>3.029775570639881</c:v>
                </c:pt>
                <c:pt idx="76">
                  <c:v>3.029775570639881</c:v>
                </c:pt>
                <c:pt idx="77">
                  <c:v>3.0347100585399467</c:v>
                </c:pt>
                <c:pt idx="78">
                  <c:v>3.0347100585399467</c:v>
                </c:pt>
                <c:pt idx="79">
                  <c:v>3.0347100585399467</c:v>
                </c:pt>
                <c:pt idx="80">
                  <c:v>3.0347100585399467</c:v>
                </c:pt>
                <c:pt idx="81">
                  <c:v>3.0347100585399467</c:v>
                </c:pt>
                <c:pt idx="82">
                  <c:v>3.0396606459111357</c:v>
                </c:pt>
                <c:pt idx="83">
                  <c:v>3.0396606459111357</c:v>
                </c:pt>
                <c:pt idx="84">
                  <c:v>3.0396606459111357</c:v>
                </c:pt>
                <c:pt idx="85">
                  <c:v>3.0396606459111357</c:v>
                </c:pt>
                <c:pt idx="86">
                  <c:v>3.0396606459111357</c:v>
                </c:pt>
                <c:pt idx="87">
                  <c:v>3.0446274116724297</c:v>
                </c:pt>
                <c:pt idx="88">
                  <c:v>3.0446274116724297</c:v>
                </c:pt>
                <c:pt idx="89">
                  <c:v>3.0446274116724297</c:v>
                </c:pt>
                <c:pt idx="90">
                  <c:v>3.0446274116724297</c:v>
                </c:pt>
                <c:pt idx="91">
                  <c:v>3.0446274116724297</c:v>
                </c:pt>
                <c:pt idx="92">
                  <c:v>3.0496104352594529</c:v>
                </c:pt>
                <c:pt idx="93">
                  <c:v>3.0496104352594529</c:v>
                </c:pt>
                <c:pt idx="94">
                  <c:v>3.0496104352594529</c:v>
                </c:pt>
                <c:pt idx="95">
                  <c:v>3.0496104352594529</c:v>
                </c:pt>
                <c:pt idx="96">
                  <c:v>3.0496104352594529</c:v>
                </c:pt>
                <c:pt idx="97">
                  <c:v>3.054609796628716</c:v>
                </c:pt>
                <c:pt idx="98">
                  <c:v>3.054609796628716</c:v>
                </c:pt>
                <c:pt idx="99">
                  <c:v>3.054609796628716</c:v>
                </c:pt>
                <c:pt idx="100">
                  <c:v>3.054609796628716</c:v>
                </c:pt>
                <c:pt idx="101">
                  <c:v>3.054609796628716</c:v>
                </c:pt>
                <c:pt idx="102">
                  <c:v>3.054609796628716</c:v>
                </c:pt>
                <c:pt idx="103">
                  <c:v>3.0596255762619595</c:v>
                </c:pt>
                <c:pt idx="104">
                  <c:v>3.0596255762619595</c:v>
                </c:pt>
                <c:pt idx="105">
                  <c:v>3.0596255762619595</c:v>
                </c:pt>
                <c:pt idx="106">
                  <c:v>3.0596255762619595</c:v>
                </c:pt>
                <c:pt idx="107">
                  <c:v>3.0596255762619595</c:v>
                </c:pt>
                <c:pt idx="108">
                  <c:v>3.0596255762619595</c:v>
                </c:pt>
                <c:pt idx="109">
                  <c:v>3.0596255762619595</c:v>
                </c:pt>
                <c:pt idx="110">
                  <c:v>3.064657855170271</c:v>
                </c:pt>
                <c:pt idx="111">
                  <c:v>3.064657855170271</c:v>
                </c:pt>
                <c:pt idx="112">
                  <c:v>3.064657855170271</c:v>
                </c:pt>
                <c:pt idx="113">
                  <c:v>3.064657855170271</c:v>
                </c:pt>
                <c:pt idx="114">
                  <c:v>3.064657855170271</c:v>
                </c:pt>
                <c:pt idx="115">
                  <c:v>3.064657855170271</c:v>
                </c:pt>
                <c:pt idx="116">
                  <c:v>3.064657855170271</c:v>
                </c:pt>
                <c:pt idx="117">
                  <c:v>3.0697067148987234</c:v>
                </c:pt>
                <c:pt idx="118">
                  <c:v>3.0697067148987234</c:v>
                </c:pt>
                <c:pt idx="119">
                  <c:v>3.0697067148987234</c:v>
                </c:pt>
                <c:pt idx="120">
                  <c:v>3.0697067148987234</c:v>
                </c:pt>
                <c:pt idx="121">
                  <c:v>3.0697067148987234</c:v>
                </c:pt>
                <c:pt idx="122">
                  <c:v>3.0697067148987234</c:v>
                </c:pt>
                <c:pt idx="123">
                  <c:v>3.0697067148987234</c:v>
                </c:pt>
                <c:pt idx="124">
                  <c:v>3.0747722375305768</c:v>
                </c:pt>
                <c:pt idx="125">
                  <c:v>3.0747722375305768</c:v>
                </c:pt>
                <c:pt idx="126">
                  <c:v>3.0747722375305768</c:v>
                </c:pt>
                <c:pt idx="127">
                  <c:v>3.0747722375305768</c:v>
                </c:pt>
                <c:pt idx="128">
                  <c:v>3.0747722375305768</c:v>
                </c:pt>
                <c:pt idx="129">
                  <c:v>3.0747722375305768</c:v>
                </c:pt>
                <c:pt idx="130">
                  <c:v>3.0747722375305768</c:v>
                </c:pt>
                <c:pt idx="131">
                  <c:v>3.0747722375305768</c:v>
                </c:pt>
                <c:pt idx="132">
                  <c:v>3.0747722375305768</c:v>
                </c:pt>
                <c:pt idx="133">
                  <c:v>3.0798545056917703</c:v>
                </c:pt>
                <c:pt idx="134">
                  <c:v>3.0798545056917703</c:v>
                </c:pt>
                <c:pt idx="135">
                  <c:v>3.0798545056917703</c:v>
                </c:pt>
                <c:pt idx="136">
                  <c:v>3.0798545056917703</c:v>
                </c:pt>
                <c:pt idx="137">
                  <c:v>3.0798545056917703</c:v>
                </c:pt>
                <c:pt idx="138">
                  <c:v>3.0798545056917703</c:v>
                </c:pt>
                <c:pt idx="139">
                  <c:v>3.0798545056917703</c:v>
                </c:pt>
                <c:pt idx="140">
                  <c:v>3.0798545056917703</c:v>
                </c:pt>
                <c:pt idx="141">
                  <c:v>3.0798545056917703</c:v>
                </c:pt>
                <c:pt idx="142">
                  <c:v>3.0849536025555064</c:v>
                </c:pt>
                <c:pt idx="143">
                  <c:v>3.0849536025555064</c:v>
                </c:pt>
                <c:pt idx="144">
                  <c:v>3.0849536025555064</c:v>
                </c:pt>
                <c:pt idx="145">
                  <c:v>3.0849536025555064</c:v>
                </c:pt>
                <c:pt idx="146">
                  <c:v>3.0849536025555064</c:v>
                </c:pt>
                <c:pt idx="147">
                  <c:v>3.0849536025555064</c:v>
                </c:pt>
                <c:pt idx="148">
                  <c:v>3.0849536025555064</c:v>
                </c:pt>
                <c:pt idx="149">
                  <c:v>3.0849536025555064</c:v>
                </c:pt>
                <c:pt idx="150">
                  <c:v>3.0849536025555064</c:v>
                </c:pt>
                <c:pt idx="151">
                  <c:v>3.0900696118466353</c:v>
                </c:pt>
                <c:pt idx="152">
                  <c:v>3.0900696118466353</c:v>
                </c:pt>
                <c:pt idx="153">
                  <c:v>3.0900696118466353</c:v>
                </c:pt>
                <c:pt idx="154">
                  <c:v>3.0900696118466353</c:v>
                </c:pt>
                <c:pt idx="155">
                  <c:v>3.0900696118466353</c:v>
                </c:pt>
                <c:pt idx="156">
                  <c:v>3.0900696118466353</c:v>
                </c:pt>
                <c:pt idx="157">
                  <c:v>3.0900696118466353</c:v>
                </c:pt>
                <c:pt idx="158">
                  <c:v>3.0900696118466353</c:v>
                </c:pt>
                <c:pt idx="159">
                  <c:v>3.0900696118466353</c:v>
                </c:pt>
                <c:pt idx="160">
                  <c:v>3.0900696118466353</c:v>
                </c:pt>
                <c:pt idx="161">
                  <c:v>3.0900696118466353</c:v>
                </c:pt>
                <c:pt idx="162">
                  <c:v>3.0952026178463932</c:v>
                </c:pt>
                <c:pt idx="163">
                  <c:v>3.0952026178463932</c:v>
                </c:pt>
                <c:pt idx="164">
                  <c:v>3.0952026178463932</c:v>
                </c:pt>
                <c:pt idx="165">
                  <c:v>3.0952026178463932</c:v>
                </c:pt>
                <c:pt idx="166">
                  <c:v>3.0952026178463932</c:v>
                </c:pt>
                <c:pt idx="167">
                  <c:v>3.0952026178463932</c:v>
                </c:pt>
                <c:pt idx="168">
                  <c:v>3.0952026178463932</c:v>
                </c:pt>
                <c:pt idx="169">
                  <c:v>3.0952026178463932</c:v>
                </c:pt>
                <c:pt idx="170">
                  <c:v>3.0952026178463932</c:v>
                </c:pt>
                <c:pt idx="171">
                  <c:v>3.0952026178463932</c:v>
                </c:pt>
                <c:pt idx="172">
                  <c:v>3.0952026178463932</c:v>
                </c:pt>
                <c:pt idx="173">
                  <c:v>3.100352705396892</c:v>
                </c:pt>
                <c:pt idx="174">
                  <c:v>3.100352705396892</c:v>
                </c:pt>
                <c:pt idx="175">
                  <c:v>3.100352705396892</c:v>
                </c:pt>
                <c:pt idx="176">
                  <c:v>3.100352705396892</c:v>
                </c:pt>
                <c:pt idx="177">
                  <c:v>3.100352705396892</c:v>
                </c:pt>
                <c:pt idx="178">
                  <c:v>3.100352705396892</c:v>
                </c:pt>
                <c:pt idx="179">
                  <c:v>3.100352705396892</c:v>
                </c:pt>
                <c:pt idx="180">
                  <c:v>3.100352705396892</c:v>
                </c:pt>
                <c:pt idx="181">
                  <c:v>3.100352705396892</c:v>
                </c:pt>
                <c:pt idx="182">
                  <c:v>3.100352705396892</c:v>
                </c:pt>
                <c:pt idx="183">
                  <c:v>3.100352705396892</c:v>
                </c:pt>
                <c:pt idx="184">
                  <c:v>3.100352705396892</c:v>
                </c:pt>
                <c:pt idx="185">
                  <c:v>3.100352705396892</c:v>
                </c:pt>
                <c:pt idx="186">
                  <c:v>3.100352705396892</c:v>
                </c:pt>
                <c:pt idx="187">
                  <c:v>3.105519959905878</c:v>
                </c:pt>
                <c:pt idx="188">
                  <c:v>3.105519959905878</c:v>
                </c:pt>
                <c:pt idx="189">
                  <c:v>3.105519959905878</c:v>
                </c:pt>
                <c:pt idx="190">
                  <c:v>3.105519959905878</c:v>
                </c:pt>
                <c:pt idx="191">
                  <c:v>3.105519959905878</c:v>
                </c:pt>
                <c:pt idx="192">
                  <c:v>3.105519959905878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FE0-4807-86EB-7B68328CC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6060811620007367"/>
                  <c:y val="5.49625175671441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'D2 PMB-50 28_03'!$AB$4:$AB$199</c:f>
              <c:numCache>
                <c:formatCode>0.000</c:formatCode>
                <c:ptCount val="19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</c:numCache>
            </c:numRef>
          </c:xVal>
          <c:yVal>
            <c:numRef>
              <c:f>'D2 PMB-50 28_03'!$AC$4:$AC$199</c:f>
              <c:numCache>
                <c:formatCode>0.000</c:formatCode>
                <c:ptCount val="196"/>
                <c:pt idx="0">
                  <c:v>82.129893430096814</c:v>
                </c:pt>
                <c:pt idx="1">
                  <c:v>83.437315756769891</c:v>
                </c:pt>
                <c:pt idx="2">
                  <c:v>84.414619601651495</c:v>
                </c:pt>
                <c:pt idx="3">
                  <c:v>85.162755078180155</c:v>
                </c:pt>
                <c:pt idx="4">
                  <c:v>85.668923013265953</c:v>
                </c:pt>
                <c:pt idx="5">
                  <c:v>86.181143778666623</c:v>
                </c:pt>
                <c:pt idx="6">
                  <c:v>86.569347129021011</c:v>
                </c:pt>
                <c:pt idx="7">
                  <c:v>86.961063631867262</c:v>
                </c:pt>
                <c:pt idx="8">
                  <c:v>87.356341193830275</c:v>
                </c:pt>
                <c:pt idx="9">
                  <c:v>87.621861987732501</c:v>
                </c:pt>
                <c:pt idx="10">
                  <c:v>87.889001810865835</c:v>
                </c:pt>
                <c:pt idx="11">
                  <c:v>88.157775516709449</c:v>
                </c:pt>
                <c:pt idx="12">
                  <c:v>88.428198140993814</c:v>
                </c:pt>
                <c:pt idx="13">
                  <c:v>88.700284904504599</c:v>
                </c:pt>
                <c:pt idx="14">
                  <c:v>88.836957146268063</c:v>
                </c:pt>
                <c:pt idx="15">
                  <c:v>89.111569069440463</c:v>
                </c:pt>
                <c:pt idx="16">
                  <c:v>89.249512674811115</c:v>
                </c:pt>
                <c:pt idx="17">
                  <c:v>89.387884012291437</c:v>
                </c:pt>
                <c:pt idx="18">
                  <c:v>89.526685074422289</c:v>
                </c:pt>
                <c:pt idx="19">
                  <c:v>89.805584404872263</c:v>
                </c:pt>
                <c:pt idx="20">
                  <c:v>89.945686720636488</c:v>
                </c:pt>
                <c:pt idx="21">
                  <c:v>90.086226856137486</c:v>
                </c:pt>
                <c:pt idx="22">
                  <c:v>90.22720686686695</c:v>
                </c:pt>
                <c:pt idx="23">
                  <c:v>90.22720686686695</c:v>
                </c:pt>
                <c:pt idx="24">
                  <c:v>90.368628821203728</c:v>
                </c:pt>
                <c:pt idx="25">
                  <c:v>90.510494800514877</c:v>
                </c:pt>
                <c:pt idx="26">
                  <c:v>90.652806899257826</c:v>
                </c:pt>
                <c:pt idx="27">
                  <c:v>90.795567225083445</c:v>
                </c:pt>
                <c:pt idx="28">
                  <c:v>90.795567225083445</c:v>
                </c:pt>
                <c:pt idx="29">
                  <c:v>90.938777898940018</c:v>
                </c:pt>
                <c:pt idx="30">
                  <c:v>91.082441055178492</c:v>
                </c:pt>
                <c:pt idx="31">
                  <c:v>91.226558841658189</c:v>
                </c:pt>
                <c:pt idx="32">
                  <c:v>91.226558841658189</c:v>
                </c:pt>
                <c:pt idx="33">
                  <c:v>91.371133419854175</c:v>
                </c:pt>
                <c:pt idx="34">
                  <c:v>91.371133419854175</c:v>
                </c:pt>
                <c:pt idx="35">
                  <c:v>91.516166964965024</c:v>
                </c:pt>
                <c:pt idx="36">
                  <c:v>91.516166964965024</c:v>
                </c:pt>
                <c:pt idx="37">
                  <c:v>91.661661666022226</c:v>
                </c:pt>
                <c:pt idx="38">
                  <c:v>91.807619725999999</c:v>
                </c:pt>
                <c:pt idx="39">
                  <c:v>91.807619725999999</c:v>
                </c:pt>
                <c:pt idx="40">
                  <c:v>91.954043361926594</c:v>
                </c:pt>
                <c:pt idx="41">
                  <c:v>91.954043361926594</c:v>
                </c:pt>
                <c:pt idx="42">
                  <c:v>91.954043361926594</c:v>
                </c:pt>
                <c:pt idx="43">
                  <c:v>92.100934804996797</c:v>
                </c:pt>
                <c:pt idx="44">
                  <c:v>92.100934804996797</c:v>
                </c:pt>
                <c:pt idx="45">
                  <c:v>92.248296300684757</c:v>
                </c:pt>
                <c:pt idx="46">
                  <c:v>92.248296300684757</c:v>
                </c:pt>
                <c:pt idx="47">
                  <c:v>92.396130108858927</c:v>
                </c:pt>
                <c:pt idx="48">
                  <c:v>92.396130108858927</c:v>
                </c:pt>
                <c:pt idx="49">
                  <c:v>92.396130108858927</c:v>
                </c:pt>
                <c:pt idx="50">
                  <c:v>92.544438503897226</c:v>
                </c:pt>
                <c:pt idx="51">
                  <c:v>92.544438503897226</c:v>
                </c:pt>
                <c:pt idx="52">
                  <c:v>92.544438503897226</c:v>
                </c:pt>
                <c:pt idx="53">
                  <c:v>92.693223774803798</c:v>
                </c:pt>
                <c:pt idx="54">
                  <c:v>92.693223774803798</c:v>
                </c:pt>
                <c:pt idx="55">
                  <c:v>92.842488225326846</c:v>
                </c:pt>
                <c:pt idx="56">
                  <c:v>92.842488225326846</c:v>
                </c:pt>
                <c:pt idx="57">
                  <c:v>92.842488225326846</c:v>
                </c:pt>
                <c:pt idx="58">
                  <c:v>92.992234174077396</c:v>
                </c:pt>
                <c:pt idx="59">
                  <c:v>92.992234174077396</c:v>
                </c:pt>
                <c:pt idx="60">
                  <c:v>92.992234174077396</c:v>
                </c:pt>
                <c:pt idx="61">
                  <c:v>92.992234174077396</c:v>
                </c:pt>
                <c:pt idx="62">
                  <c:v>93.142463954649386</c:v>
                </c:pt>
                <c:pt idx="63">
                  <c:v>93.142463954649386</c:v>
                </c:pt>
                <c:pt idx="64">
                  <c:v>93.142463954649386</c:v>
                </c:pt>
                <c:pt idx="65">
                  <c:v>93.293179915741092</c:v>
                </c:pt>
                <c:pt idx="66">
                  <c:v>93.293179915741092</c:v>
                </c:pt>
                <c:pt idx="67">
                  <c:v>93.293179915741092</c:v>
                </c:pt>
                <c:pt idx="68">
                  <c:v>93.444384421277078</c:v>
                </c:pt>
                <c:pt idx="69">
                  <c:v>93.444384421277078</c:v>
                </c:pt>
                <c:pt idx="70">
                  <c:v>93.444384421277078</c:v>
                </c:pt>
                <c:pt idx="71">
                  <c:v>93.444384421277078</c:v>
                </c:pt>
                <c:pt idx="72">
                  <c:v>93.596079850532433</c:v>
                </c:pt>
                <c:pt idx="73">
                  <c:v>93.596079850532433</c:v>
                </c:pt>
                <c:pt idx="74">
                  <c:v>93.596079850532433</c:v>
                </c:pt>
                <c:pt idx="75">
                  <c:v>93.596079850532433</c:v>
                </c:pt>
                <c:pt idx="76">
                  <c:v>93.748268598256885</c:v>
                </c:pt>
                <c:pt idx="77">
                  <c:v>93.748268598256885</c:v>
                </c:pt>
                <c:pt idx="78">
                  <c:v>93.748268598256885</c:v>
                </c:pt>
                <c:pt idx="79">
                  <c:v>93.748268598256885</c:v>
                </c:pt>
                <c:pt idx="80">
                  <c:v>93.900953074801279</c:v>
                </c:pt>
                <c:pt idx="81">
                  <c:v>93.900953074801279</c:v>
                </c:pt>
                <c:pt idx="82">
                  <c:v>93.900953074801279</c:v>
                </c:pt>
                <c:pt idx="83">
                  <c:v>93.900953074801279</c:v>
                </c:pt>
                <c:pt idx="84">
                  <c:v>93.900953074801279</c:v>
                </c:pt>
                <c:pt idx="85">
                  <c:v>94.054135706244679</c:v>
                </c:pt>
                <c:pt idx="86">
                  <c:v>94.054135706244679</c:v>
                </c:pt>
                <c:pt idx="87">
                  <c:v>94.054135706244679</c:v>
                </c:pt>
                <c:pt idx="88">
                  <c:v>94.054135706244679</c:v>
                </c:pt>
                <c:pt idx="89">
                  <c:v>94.054135706244679</c:v>
                </c:pt>
                <c:pt idx="90">
                  <c:v>94.207818934522862</c:v>
                </c:pt>
                <c:pt idx="91">
                  <c:v>94.207818934522862</c:v>
                </c:pt>
                <c:pt idx="92">
                  <c:v>94.207818934522862</c:v>
                </c:pt>
                <c:pt idx="93">
                  <c:v>94.207818934522862</c:v>
                </c:pt>
                <c:pt idx="94">
                  <c:v>94.207818934522862</c:v>
                </c:pt>
                <c:pt idx="95">
                  <c:v>94.362005217558064</c:v>
                </c:pt>
                <c:pt idx="96">
                  <c:v>94.362005217558064</c:v>
                </c:pt>
                <c:pt idx="97">
                  <c:v>94.362005217558064</c:v>
                </c:pt>
                <c:pt idx="98">
                  <c:v>94.362005217558064</c:v>
                </c:pt>
                <c:pt idx="99">
                  <c:v>94.362005217558064</c:v>
                </c:pt>
                <c:pt idx="100">
                  <c:v>94.516697029390144</c:v>
                </c:pt>
                <c:pt idx="101">
                  <c:v>94.516697029390144</c:v>
                </c:pt>
                <c:pt idx="102">
                  <c:v>94.516697029390144</c:v>
                </c:pt>
                <c:pt idx="103">
                  <c:v>94.516697029390144</c:v>
                </c:pt>
                <c:pt idx="104">
                  <c:v>94.516697029390144</c:v>
                </c:pt>
                <c:pt idx="105">
                  <c:v>94.516697029390144</c:v>
                </c:pt>
                <c:pt idx="106">
                  <c:v>94.671896860308692</c:v>
                </c:pt>
                <c:pt idx="107">
                  <c:v>94.671896860308692</c:v>
                </c:pt>
                <c:pt idx="108">
                  <c:v>94.671896860308692</c:v>
                </c:pt>
                <c:pt idx="109">
                  <c:v>94.671896860308692</c:v>
                </c:pt>
                <c:pt idx="110">
                  <c:v>94.671896860308692</c:v>
                </c:pt>
                <c:pt idx="111">
                  <c:v>94.671896860308692</c:v>
                </c:pt>
                <c:pt idx="112">
                  <c:v>94.82760721698682</c:v>
                </c:pt>
                <c:pt idx="113">
                  <c:v>94.82760721698682</c:v>
                </c:pt>
                <c:pt idx="114">
                  <c:v>94.82760721698682</c:v>
                </c:pt>
                <c:pt idx="115">
                  <c:v>94.82760721698682</c:v>
                </c:pt>
                <c:pt idx="116">
                  <c:v>94.82760721698682</c:v>
                </c:pt>
                <c:pt idx="117">
                  <c:v>94.82760721698682</c:v>
                </c:pt>
                <c:pt idx="118">
                  <c:v>94.82760721698682</c:v>
                </c:pt>
                <c:pt idx="119">
                  <c:v>94.983830622616111</c:v>
                </c:pt>
                <c:pt idx="120">
                  <c:v>94.983830622616111</c:v>
                </c:pt>
                <c:pt idx="121">
                  <c:v>94.983830622616111</c:v>
                </c:pt>
                <c:pt idx="122">
                  <c:v>94.983830622616111</c:v>
                </c:pt>
                <c:pt idx="123">
                  <c:v>94.983830622616111</c:v>
                </c:pt>
                <c:pt idx="124">
                  <c:v>94.983830622616111</c:v>
                </c:pt>
                <c:pt idx="125">
                  <c:v>94.983830622616111</c:v>
                </c:pt>
                <c:pt idx="126">
                  <c:v>94.983830622616111</c:v>
                </c:pt>
                <c:pt idx="127">
                  <c:v>95.140569617042857</c:v>
                </c:pt>
                <c:pt idx="128">
                  <c:v>95.140569617042857</c:v>
                </c:pt>
                <c:pt idx="129">
                  <c:v>95.140569617042857</c:v>
                </c:pt>
                <c:pt idx="130">
                  <c:v>95.140569617042857</c:v>
                </c:pt>
                <c:pt idx="131">
                  <c:v>95.140569617042857</c:v>
                </c:pt>
                <c:pt idx="132">
                  <c:v>95.140569617042857</c:v>
                </c:pt>
                <c:pt idx="133">
                  <c:v>95.140569617042857</c:v>
                </c:pt>
                <c:pt idx="134">
                  <c:v>95.140569617042857</c:v>
                </c:pt>
                <c:pt idx="135">
                  <c:v>95.297826756905778</c:v>
                </c:pt>
                <c:pt idx="136">
                  <c:v>95.297826756905778</c:v>
                </c:pt>
                <c:pt idx="137">
                  <c:v>95.297826756905778</c:v>
                </c:pt>
                <c:pt idx="138">
                  <c:v>95.297826756905778</c:v>
                </c:pt>
                <c:pt idx="139">
                  <c:v>95.297826756905778</c:v>
                </c:pt>
                <c:pt idx="140">
                  <c:v>95.297826756905778</c:v>
                </c:pt>
                <c:pt idx="141">
                  <c:v>95.297826756905778</c:v>
                </c:pt>
                <c:pt idx="142">
                  <c:v>95.297826756905778</c:v>
                </c:pt>
                <c:pt idx="143">
                  <c:v>95.455604615774803</c:v>
                </c:pt>
                <c:pt idx="144">
                  <c:v>95.455604615774803</c:v>
                </c:pt>
                <c:pt idx="145">
                  <c:v>95.455604615774803</c:v>
                </c:pt>
                <c:pt idx="146">
                  <c:v>95.455604615774803</c:v>
                </c:pt>
                <c:pt idx="147">
                  <c:v>95.455604615774803</c:v>
                </c:pt>
                <c:pt idx="148">
                  <c:v>95.455604615774803</c:v>
                </c:pt>
                <c:pt idx="149">
                  <c:v>95.455604615774803</c:v>
                </c:pt>
                <c:pt idx="150">
                  <c:v>95.455604615774803</c:v>
                </c:pt>
                <c:pt idx="151">
                  <c:v>95.455604615774803</c:v>
                </c:pt>
                <c:pt idx="152">
                  <c:v>95.455604615774803</c:v>
                </c:pt>
                <c:pt idx="153">
                  <c:v>95.613905784291859</c:v>
                </c:pt>
                <c:pt idx="154">
                  <c:v>95.613905784291859</c:v>
                </c:pt>
                <c:pt idx="155">
                  <c:v>95.613905784291859</c:v>
                </c:pt>
                <c:pt idx="156">
                  <c:v>95.613905784291859</c:v>
                </c:pt>
                <c:pt idx="157">
                  <c:v>95.613905784291859</c:v>
                </c:pt>
                <c:pt idx="158">
                  <c:v>95.613905784291859</c:v>
                </c:pt>
                <c:pt idx="159">
                  <c:v>95.613905784291859</c:v>
                </c:pt>
                <c:pt idx="160">
                  <c:v>95.613905784291859</c:v>
                </c:pt>
                <c:pt idx="161">
                  <c:v>95.613905784291859</c:v>
                </c:pt>
                <c:pt idx="162">
                  <c:v>95.613905784291859</c:v>
                </c:pt>
                <c:pt idx="163">
                  <c:v>95.613905784291859</c:v>
                </c:pt>
                <c:pt idx="164">
                  <c:v>95.772732870312254</c:v>
                </c:pt>
                <c:pt idx="165">
                  <c:v>95.772732870312254</c:v>
                </c:pt>
                <c:pt idx="166">
                  <c:v>95.772732870312254</c:v>
                </c:pt>
                <c:pt idx="167">
                  <c:v>95.772732870312254</c:v>
                </c:pt>
                <c:pt idx="168">
                  <c:v>95.772732870312254</c:v>
                </c:pt>
                <c:pt idx="169">
                  <c:v>95.772732870312254</c:v>
                </c:pt>
                <c:pt idx="170">
                  <c:v>95.772732870312254</c:v>
                </c:pt>
                <c:pt idx="171">
                  <c:v>95.772732870312254</c:v>
                </c:pt>
                <c:pt idx="172">
                  <c:v>95.772732870312254</c:v>
                </c:pt>
                <c:pt idx="173">
                  <c:v>95.772732870312254</c:v>
                </c:pt>
                <c:pt idx="174">
                  <c:v>95.772732870312254</c:v>
                </c:pt>
                <c:pt idx="175">
                  <c:v>95.93208849904822</c:v>
                </c:pt>
                <c:pt idx="176">
                  <c:v>95.93208849904822</c:v>
                </c:pt>
                <c:pt idx="177">
                  <c:v>95.93208849904822</c:v>
                </c:pt>
                <c:pt idx="178">
                  <c:v>95.93208849904822</c:v>
                </c:pt>
                <c:pt idx="179">
                  <c:v>95.93208849904822</c:v>
                </c:pt>
                <c:pt idx="180">
                  <c:v>95.93208849904822</c:v>
                </c:pt>
                <c:pt idx="181">
                  <c:v>95.93208849904822</c:v>
                </c:pt>
                <c:pt idx="182">
                  <c:v>95.93208849904822</c:v>
                </c:pt>
                <c:pt idx="183">
                  <c:v>95.93208849904822</c:v>
                </c:pt>
                <c:pt idx="184">
                  <c:v>95.93208849904822</c:v>
                </c:pt>
                <c:pt idx="185">
                  <c:v>95.93208849904822</c:v>
                </c:pt>
                <c:pt idx="186">
                  <c:v>95.93208849904822</c:v>
                </c:pt>
                <c:pt idx="187">
                  <c:v>95.93208849904822</c:v>
                </c:pt>
                <c:pt idx="188">
                  <c:v>96.091975313213311</c:v>
                </c:pt>
                <c:pt idx="189">
                  <c:v>96.091975313213311</c:v>
                </c:pt>
                <c:pt idx="190">
                  <c:v>96.091975313213311</c:v>
                </c:pt>
                <c:pt idx="191">
                  <c:v>96.091975313213311</c:v>
                </c:pt>
                <c:pt idx="192">
                  <c:v>96.091975313213311</c:v>
                </c:pt>
                <c:pt idx="193">
                  <c:v>96.091975313213311</c:v>
                </c:pt>
                <c:pt idx="194">
                  <c:v>96.091975313213311</c:v>
                </c:pt>
                <c:pt idx="195">
                  <c:v>96.091975313213311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63-47FA-97A9-D0732F055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'D2 PMB-50 28_03'!$V$3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'D2 PMB-50 28_03'!$AB$4:$AB$199</c:f>
              <c:numCache>
                <c:formatCode>0.000</c:formatCode>
                <c:ptCount val="19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</c:numCache>
            </c:numRef>
          </c:xVal>
          <c:yVal>
            <c:numRef>
              <c:f>'D2 PMB-50 28_03'!$V$5:$V$200</c:f>
              <c:numCache>
                <c:formatCode>0.00</c:formatCode>
                <c:ptCount val="196"/>
                <c:pt idx="0">
                  <c:v>20.628904567589945</c:v>
                </c:pt>
                <c:pt idx="1">
                  <c:v>19.365399430460371</c:v>
                </c:pt>
                <c:pt idx="2">
                  <c:v>18.420923874741046</c:v>
                </c:pt>
                <c:pt idx="3">
                  <c:v>17.697918768756495</c:v>
                </c:pt>
                <c:pt idx="4">
                  <c:v>17.208753352820406</c:v>
                </c:pt>
                <c:pt idx="5">
                  <c:v>16.713738425184076</c:v>
                </c:pt>
                <c:pt idx="6">
                  <c:v>16.338575084756947</c:v>
                </c:pt>
                <c:pt idx="7">
                  <c:v>15.960016600977555</c:v>
                </c:pt>
                <c:pt idx="8">
                  <c:v>15.578016676436569</c:v>
                </c:pt>
                <c:pt idx="9">
                  <c:v>15.321414903416597</c:v>
                </c:pt>
                <c:pt idx="10">
                  <c:v>15.063248485439217</c:v>
                </c:pt>
                <c:pt idx="11">
                  <c:v>14.803503067963508</c:v>
                </c:pt>
                <c:pt idx="12">
                  <c:v>14.542164120319246</c:v>
                </c:pt>
                <c:pt idx="13">
                  <c:v>14.279216932997107</c:v>
                </c:pt>
                <c:pt idx="14">
                  <c:v>14.147135603155848</c:v>
                </c:pt>
                <c:pt idx="15">
                  <c:v>13.881748077972389</c:v>
                </c:pt>
                <c:pt idx="16">
                  <c:v>13.748438090476977</c:v>
                </c:pt>
                <c:pt idx="17">
                  <c:v>13.614714738679279</c:v>
                </c:pt>
                <c:pt idx="18">
                  <c:v>13.480576096969177</c:v>
                </c:pt>
                <c:pt idx="19">
                  <c:v>13.211045181383374</c:v>
                </c:pt>
                <c:pt idx="20">
                  <c:v>13.075648996018918</c:v>
                </c:pt>
                <c:pt idx="21">
                  <c:v>12.939829697575201</c:v>
                </c:pt>
                <c:pt idx="22">
                  <c:v>12.803585299605846</c:v>
                </c:pt>
                <c:pt idx="23">
                  <c:v>12.803585299605846</c:v>
                </c:pt>
                <c:pt idx="24">
                  <c:v>12.666913803210257</c:v>
                </c:pt>
                <c:pt idx="25">
                  <c:v>12.529813196935857</c:v>
                </c:pt>
                <c:pt idx="26">
                  <c:v>12.392281456679456</c:v>
                </c:pt>
                <c:pt idx="27">
                  <c:v>12.254316545587606</c:v>
                </c:pt>
                <c:pt idx="28">
                  <c:v>12.254316545587606</c:v>
                </c:pt>
                <c:pt idx="29">
                  <c:v>12.115916413956052</c:v>
                </c:pt>
                <c:pt idx="30">
                  <c:v>11.977078999128155</c:v>
                </c:pt>
                <c:pt idx="31">
                  <c:v>11.837802225392613</c:v>
                </c:pt>
                <c:pt idx="32">
                  <c:v>11.837802225392613</c:v>
                </c:pt>
                <c:pt idx="33">
                  <c:v>11.69808400387976</c:v>
                </c:pt>
                <c:pt idx="34">
                  <c:v>11.69808400387976</c:v>
                </c:pt>
                <c:pt idx="35">
                  <c:v>11.557922232457374</c:v>
                </c:pt>
                <c:pt idx="36">
                  <c:v>11.557922232457374</c:v>
                </c:pt>
                <c:pt idx="37">
                  <c:v>11.417314795625011</c:v>
                </c:pt>
                <c:pt idx="38">
                  <c:v>11.27625956440783</c:v>
                </c:pt>
                <c:pt idx="39">
                  <c:v>11.27625956440783</c:v>
                </c:pt>
                <c:pt idx="40">
                  <c:v>11.134754396249026</c:v>
                </c:pt>
                <c:pt idx="41">
                  <c:v>11.134754396249026</c:v>
                </c:pt>
                <c:pt idx="42">
                  <c:v>11.134754396249026</c:v>
                </c:pt>
                <c:pt idx="43">
                  <c:v>10.992797134901156</c:v>
                </c:pt>
                <c:pt idx="44">
                  <c:v>10.992797134901156</c:v>
                </c:pt>
                <c:pt idx="45">
                  <c:v>10.850385610317016</c:v>
                </c:pt>
                <c:pt idx="46">
                  <c:v>10.850385610317016</c:v>
                </c:pt>
                <c:pt idx="47">
                  <c:v>10.707517638538688</c:v>
                </c:pt>
                <c:pt idx="48">
                  <c:v>10.707517638538688</c:v>
                </c:pt>
                <c:pt idx="49">
                  <c:v>10.707517638538688</c:v>
                </c:pt>
                <c:pt idx="50">
                  <c:v>10.564191021586089</c:v>
                </c:pt>
                <c:pt idx="51">
                  <c:v>10.564191021586089</c:v>
                </c:pt>
                <c:pt idx="52">
                  <c:v>10.564191021586089</c:v>
                </c:pt>
                <c:pt idx="53">
                  <c:v>10.420403547344293</c:v>
                </c:pt>
                <c:pt idx="54">
                  <c:v>10.420403547344293</c:v>
                </c:pt>
                <c:pt idx="55">
                  <c:v>10.276152989449495</c:v>
                </c:pt>
                <c:pt idx="56">
                  <c:v>10.276152989449495</c:v>
                </c:pt>
                <c:pt idx="57">
                  <c:v>10.276152989449495</c:v>
                </c:pt>
                <c:pt idx="58">
                  <c:v>10.131437107174413</c:v>
                </c:pt>
                <c:pt idx="59">
                  <c:v>10.131437107174413</c:v>
                </c:pt>
                <c:pt idx="60">
                  <c:v>10.131437107174413</c:v>
                </c:pt>
                <c:pt idx="61">
                  <c:v>10.131437107174413</c:v>
                </c:pt>
                <c:pt idx="62">
                  <c:v>9.9862536453120043</c:v>
                </c:pt>
                <c:pt idx="63">
                  <c:v>9.9862536453120043</c:v>
                </c:pt>
                <c:pt idx="64">
                  <c:v>9.9862536453120043</c:v>
                </c:pt>
                <c:pt idx="65">
                  <c:v>9.8406003340584469</c:v>
                </c:pt>
                <c:pt idx="66">
                  <c:v>9.8406003340584469</c:v>
                </c:pt>
                <c:pt idx="67">
                  <c:v>9.8406003340584469</c:v>
                </c:pt>
                <c:pt idx="68">
                  <c:v>9.694474888894888</c:v>
                </c:pt>
                <c:pt idx="69">
                  <c:v>9.694474888894888</c:v>
                </c:pt>
                <c:pt idx="70">
                  <c:v>9.694474888894888</c:v>
                </c:pt>
                <c:pt idx="71">
                  <c:v>9.694474888894888</c:v>
                </c:pt>
                <c:pt idx="72">
                  <c:v>9.5478750104677541</c:v>
                </c:pt>
                <c:pt idx="73">
                  <c:v>9.5478750104677541</c:v>
                </c:pt>
                <c:pt idx="74">
                  <c:v>9.5478750104677541</c:v>
                </c:pt>
                <c:pt idx="75">
                  <c:v>9.5478750104677541</c:v>
                </c:pt>
                <c:pt idx="76">
                  <c:v>9.4007983844685015</c:v>
                </c:pt>
                <c:pt idx="77">
                  <c:v>9.4007983844685015</c:v>
                </c:pt>
                <c:pt idx="78">
                  <c:v>9.4007983844685015</c:v>
                </c:pt>
                <c:pt idx="79">
                  <c:v>9.4007983844685015</c:v>
                </c:pt>
                <c:pt idx="80">
                  <c:v>9.2532426815116082</c:v>
                </c:pt>
                <c:pt idx="81">
                  <c:v>9.2532426815116082</c:v>
                </c:pt>
                <c:pt idx="82">
                  <c:v>9.2532426815116082</c:v>
                </c:pt>
                <c:pt idx="83">
                  <c:v>9.2532426815116082</c:v>
                </c:pt>
                <c:pt idx="84">
                  <c:v>9.2532426815116082</c:v>
                </c:pt>
                <c:pt idx="85">
                  <c:v>9.1052055570116313</c:v>
                </c:pt>
                <c:pt idx="86">
                  <c:v>9.1052055570116313</c:v>
                </c:pt>
                <c:pt idx="87">
                  <c:v>9.1052055570116313</c:v>
                </c:pt>
                <c:pt idx="88">
                  <c:v>9.1052055570116313</c:v>
                </c:pt>
                <c:pt idx="89">
                  <c:v>9.1052055570116313</c:v>
                </c:pt>
                <c:pt idx="90">
                  <c:v>8.956684651059021</c:v>
                </c:pt>
                <c:pt idx="91">
                  <c:v>8.956684651059021</c:v>
                </c:pt>
                <c:pt idx="92">
                  <c:v>8.956684651059021</c:v>
                </c:pt>
                <c:pt idx="93">
                  <c:v>8.956684651059021</c:v>
                </c:pt>
                <c:pt idx="94">
                  <c:v>8.956684651059021</c:v>
                </c:pt>
                <c:pt idx="95">
                  <c:v>8.8076775882948155</c:v>
                </c:pt>
                <c:pt idx="96">
                  <c:v>8.8076775882948155</c:v>
                </c:pt>
                <c:pt idx="97">
                  <c:v>8.8076775882948155</c:v>
                </c:pt>
                <c:pt idx="98">
                  <c:v>8.8076775882948155</c:v>
                </c:pt>
                <c:pt idx="99">
                  <c:v>8.8076775882948155</c:v>
                </c:pt>
                <c:pt idx="100">
                  <c:v>8.6581819777838085</c:v>
                </c:pt>
                <c:pt idx="101">
                  <c:v>8.6581819777838085</c:v>
                </c:pt>
                <c:pt idx="102">
                  <c:v>8.6581819777838085</c:v>
                </c:pt>
                <c:pt idx="103">
                  <c:v>8.6581819777838085</c:v>
                </c:pt>
                <c:pt idx="104">
                  <c:v>8.6581819777838085</c:v>
                </c:pt>
                <c:pt idx="105">
                  <c:v>8.6581819777838085</c:v>
                </c:pt>
                <c:pt idx="106">
                  <c:v>8.5081954128869093</c:v>
                </c:pt>
                <c:pt idx="107">
                  <c:v>8.5081954128869093</c:v>
                </c:pt>
                <c:pt idx="108">
                  <c:v>8.5081954128869093</c:v>
                </c:pt>
                <c:pt idx="109">
                  <c:v>8.5081954128869093</c:v>
                </c:pt>
                <c:pt idx="110">
                  <c:v>8.5081954128869093</c:v>
                </c:pt>
                <c:pt idx="111">
                  <c:v>8.5081954128869093</c:v>
                </c:pt>
                <c:pt idx="112">
                  <c:v>8.3577154711317885</c:v>
                </c:pt>
                <c:pt idx="113">
                  <c:v>8.3577154711317885</c:v>
                </c:pt>
                <c:pt idx="114">
                  <c:v>8.3577154711317885</c:v>
                </c:pt>
                <c:pt idx="115">
                  <c:v>8.3577154711317885</c:v>
                </c:pt>
                <c:pt idx="116">
                  <c:v>8.3577154711317885</c:v>
                </c:pt>
                <c:pt idx="117">
                  <c:v>8.3577154711317885</c:v>
                </c:pt>
                <c:pt idx="118">
                  <c:v>8.3577154711317885</c:v>
                </c:pt>
                <c:pt idx="119">
                  <c:v>8.2067397140825893</c:v>
                </c:pt>
                <c:pt idx="120">
                  <c:v>8.2067397140825893</c:v>
                </c:pt>
                <c:pt idx="121">
                  <c:v>8.2067397140825893</c:v>
                </c:pt>
                <c:pt idx="122">
                  <c:v>8.2067397140825893</c:v>
                </c:pt>
                <c:pt idx="123">
                  <c:v>8.2067397140825893</c:v>
                </c:pt>
                <c:pt idx="124">
                  <c:v>8.2067397140825893</c:v>
                </c:pt>
                <c:pt idx="125">
                  <c:v>8.2067397140825893</c:v>
                </c:pt>
                <c:pt idx="126">
                  <c:v>8.2067397140825893</c:v>
                </c:pt>
                <c:pt idx="127">
                  <c:v>8.0552656872081574</c:v>
                </c:pt>
                <c:pt idx="128">
                  <c:v>8.0552656872081574</c:v>
                </c:pt>
                <c:pt idx="129">
                  <c:v>8.0552656872081574</c:v>
                </c:pt>
                <c:pt idx="130">
                  <c:v>8.0552656872081574</c:v>
                </c:pt>
                <c:pt idx="131">
                  <c:v>8.0552656872081574</c:v>
                </c:pt>
                <c:pt idx="132">
                  <c:v>8.0552656872081574</c:v>
                </c:pt>
                <c:pt idx="133">
                  <c:v>8.0552656872081574</c:v>
                </c:pt>
                <c:pt idx="134">
                  <c:v>8.0552656872081574</c:v>
                </c:pt>
                <c:pt idx="135">
                  <c:v>7.9032909197489616</c:v>
                </c:pt>
                <c:pt idx="136">
                  <c:v>7.9032909197489616</c:v>
                </c:pt>
                <c:pt idx="137">
                  <c:v>7.9032909197489616</c:v>
                </c:pt>
                <c:pt idx="138">
                  <c:v>7.9032909197489616</c:v>
                </c:pt>
                <c:pt idx="139">
                  <c:v>7.9032909197489616</c:v>
                </c:pt>
                <c:pt idx="140">
                  <c:v>7.9032909197489616</c:v>
                </c:pt>
                <c:pt idx="141">
                  <c:v>7.9032909197489616</c:v>
                </c:pt>
                <c:pt idx="142">
                  <c:v>7.9032909197489616</c:v>
                </c:pt>
                <c:pt idx="143">
                  <c:v>7.7508129245829949</c:v>
                </c:pt>
                <c:pt idx="144">
                  <c:v>7.7508129245829949</c:v>
                </c:pt>
                <c:pt idx="145">
                  <c:v>7.7508129245829949</c:v>
                </c:pt>
                <c:pt idx="146">
                  <c:v>7.7508129245829949</c:v>
                </c:pt>
                <c:pt idx="147">
                  <c:v>7.7508129245829949</c:v>
                </c:pt>
                <c:pt idx="148">
                  <c:v>7.7508129245829949</c:v>
                </c:pt>
                <c:pt idx="149">
                  <c:v>7.7508129245829949</c:v>
                </c:pt>
                <c:pt idx="150">
                  <c:v>7.7508129245829949</c:v>
                </c:pt>
                <c:pt idx="151">
                  <c:v>7.7508129245829949</c:v>
                </c:pt>
                <c:pt idx="152">
                  <c:v>7.7508129245829949</c:v>
                </c:pt>
                <c:pt idx="153">
                  <c:v>7.5978291980897561</c:v>
                </c:pt>
                <c:pt idx="154">
                  <c:v>7.5978291980897561</c:v>
                </c:pt>
                <c:pt idx="155">
                  <c:v>7.5978291980897561</c:v>
                </c:pt>
                <c:pt idx="156">
                  <c:v>7.5978291980897561</c:v>
                </c:pt>
                <c:pt idx="157">
                  <c:v>7.5978291980897561</c:v>
                </c:pt>
                <c:pt idx="158">
                  <c:v>7.5978291980897561</c:v>
                </c:pt>
                <c:pt idx="159">
                  <c:v>7.5978291980897561</c:v>
                </c:pt>
                <c:pt idx="160">
                  <c:v>7.5978291980897561</c:v>
                </c:pt>
                <c:pt idx="161">
                  <c:v>7.5978291980897561</c:v>
                </c:pt>
                <c:pt idx="162">
                  <c:v>7.5978291980897561</c:v>
                </c:pt>
                <c:pt idx="163">
                  <c:v>7.5978291980897561</c:v>
                </c:pt>
                <c:pt idx="164">
                  <c:v>7.4443372200135194</c:v>
                </c:pt>
                <c:pt idx="165">
                  <c:v>7.4443372200135194</c:v>
                </c:pt>
                <c:pt idx="166">
                  <c:v>7.4443372200135194</c:v>
                </c:pt>
                <c:pt idx="167">
                  <c:v>7.4443372200135194</c:v>
                </c:pt>
                <c:pt idx="168">
                  <c:v>7.4443372200135194</c:v>
                </c:pt>
                <c:pt idx="169">
                  <c:v>7.4443372200135194</c:v>
                </c:pt>
                <c:pt idx="170">
                  <c:v>7.4443372200135194</c:v>
                </c:pt>
                <c:pt idx="171">
                  <c:v>7.4443372200135194</c:v>
                </c:pt>
                <c:pt idx="172">
                  <c:v>7.4443372200135194</c:v>
                </c:pt>
                <c:pt idx="173">
                  <c:v>7.4443372200135194</c:v>
                </c:pt>
                <c:pt idx="174">
                  <c:v>7.4443372200135194</c:v>
                </c:pt>
                <c:pt idx="175">
                  <c:v>7.2903344533246761</c:v>
                </c:pt>
                <c:pt idx="176">
                  <c:v>7.2903344533246761</c:v>
                </c:pt>
                <c:pt idx="177">
                  <c:v>7.2903344533246761</c:v>
                </c:pt>
                <c:pt idx="178">
                  <c:v>7.2903344533246761</c:v>
                </c:pt>
                <c:pt idx="179">
                  <c:v>7.2903344533246761</c:v>
                </c:pt>
                <c:pt idx="180">
                  <c:v>7.2903344533246761</c:v>
                </c:pt>
                <c:pt idx="181">
                  <c:v>7.2903344533246761</c:v>
                </c:pt>
                <c:pt idx="182">
                  <c:v>7.2903344533246761</c:v>
                </c:pt>
                <c:pt idx="183">
                  <c:v>7.2903344533246761</c:v>
                </c:pt>
                <c:pt idx="184">
                  <c:v>7.2903344533246761</c:v>
                </c:pt>
                <c:pt idx="185">
                  <c:v>7.2903344533246761</c:v>
                </c:pt>
                <c:pt idx="186">
                  <c:v>7.2903344533246761</c:v>
                </c:pt>
                <c:pt idx="187">
                  <c:v>7.2903344533246761</c:v>
                </c:pt>
                <c:pt idx="188">
                  <c:v>7.1358183440802243</c:v>
                </c:pt>
                <c:pt idx="189">
                  <c:v>7.1358183440802243</c:v>
                </c:pt>
                <c:pt idx="190">
                  <c:v>7.1358183440802243</c:v>
                </c:pt>
                <c:pt idx="191">
                  <c:v>7.1358183440802243</c:v>
                </c:pt>
                <c:pt idx="192">
                  <c:v>7.1358183440802243</c:v>
                </c:pt>
                <c:pt idx="193">
                  <c:v>7.1358183440802243</c:v>
                </c:pt>
                <c:pt idx="194">
                  <c:v>7.1358183440802243</c:v>
                </c:pt>
                <c:pt idx="195">
                  <c:v>7.1358183440802243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C6-4BBE-B435-823991AA8B35}"/>
            </c:ext>
          </c:extLst>
        </c:ser>
        <c:ser>
          <c:idx val="1"/>
          <c:order val="1"/>
          <c:tx>
            <c:strRef>
              <c:f>'D2 PMB-50 28_03'!$Y$3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'D2 PMB-50 28_03'!$AB$4:$AB$199</c:f>
              <c:numCache>
                <c:formatCode>0.000</c:formatCode>
                <c:ptCount val="19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</c:numCache>
            </c:numRef>
          </c:xVal>
          <c:yVal>
            <c:numRef>
              <c:f>'D2 PMB-50 28_03'!$Y$5:$Y$200</c:f>
              <c:numCache>
                <c:formatCode>0.00</c:formatCode>
                <c:ptCount val="196"/>
                <c:pt idx="0">
                  <c:v>17.870106569903189</c:v>
                </c:pt>
                <c:pt idx="1">
                  <c:v>16.562684243230109</c:v>
                </c:pt>
                <c:pt idx="2">
                  <c:v>15.585380398348503</c:v>
                </c:pt>
                <c:pt idx="3">
                  <c:v>14.837244921819847</c:v>
                </c:pt>
                <c:pt idx="4">
                  <c:v>14.331076986734049</c:v>
                </c:pt>
                <c:pt idx="5">
                  <c:v>13.818856221333375</c:v>
                </c:pt>
                <c:pt idx="6">
                  <c:v>13.430652870978987</c:v>
                </c:pt>
                <c:pt idx="7">
                  <c:v>13.038936368132736</c:v>
                </c:pt>
                <c:pt idx="8">
                  <c:v>12.643658806169732</c:v>
                </c:pt>
                <c:pt idx="9">
                  <c:v>12.378138012267492</c:v>
                </c:pt>
                <c:pt idx="10">
                  <c:v>12.11099818913417</c:v>
                </c:pt>
                <c:pt idx="11">
                  <c:v>11.842224483290554</c:v>
                </c:pt>
                <c:pt idx="12">
                  <c:v>11.571801859006181</c:v>
                </c:pt>
                <c:pt idx="13">
                  <c:v>11.299715095495399</c:v>
                </c:pt>
                <c:pt idx="14">
                  <c:v>11.163042853731941</c:v>
                </c:pt>
                <c:pt idx="15">
                  <c:v>10.888430930559533</c:v>
                </c:pt>
                <c:pt idx="16">
                  <c:v>10.750487325188885</c:v>
                </c:pt>
                <c:pt idx="17">
                  <c:v>10.61211598770856</c:v>
                </c:pt>
                <c:pt idx="18">
                  <c:v>10.473314925577704</c:v>
                </c:pt>
                <c:pt idx="19">
                  <c:v>10.194415595127737</c:v>
                </c:pt>
                <c:pt idx="20">
                  <c:v>10.054313279363514</c:v>
                </c:pt>
                <c:pt idx="21">
                  <c:v>9.9137731438625138</c:v>
                </c:pt>
                <c:pt idx="22">
                  <c:v>9.7727931331330513</c:v>
                </c:pt>
                <c:pt idx="23">
                  <c:v>9.7727931331330513</c:v>
                </c:pt>
                <c:pt idx="24">
                  <c:v>9.631371178796277</c:v>
                </c:pt>
                <c:pt idx="25">
                  <c:v>9.4895051994851265</c:v>
                </c:pt>
                <c:pt idx="26">
                  <c:v>9.3471931007421674</c:v>
                </c:pt>
                <c:pt idx="27">
                  <c:v>9.2044327749165493</c:v>
                </c:pt>
                <c:pt idx="28">
                  <c:v>9.2044327749165493</c:v>
                </c:pt>
                <c:pt idx="29">
                  <c:v>9.0612221010599843</c:v>
                </c:pt>
                <c:pt idx="30">
                  <c:v>8.9175589448215025</c:v>
                </c:pt>
                <c:pt idx="31">
                  <c:v>8.7734411583418108</c:v>
                </c:pt>
                <c:pt idx="32">
                  <c:v>8.7734411583418108</c:v>
                </c:pt>
                <c:pt idx="33">
                  <c:v>8.6288665801458215</c:v>
                </c:pt>
                <c:pt idx="34">
                  <c:v>8.6288665801458215</c:v>
                </c:pt>
                <c:pt idx="35">
                  <c:v>8.4838330350349711</c:v>
                </c:pt>
                <c:pt idx="36">
                  <c:v>8.4838330350349711</c:v>
                </c:pt>
                <c:pt idx="37">
                  <c:v>8.3383383339777684</c:v>
                </c:pt>
                <c:pt idx="38">
                  <c:v>8.1923802739999996</c:v>
                </c:pt>
                <c:pt idx="39">
                  <c:v>8.1923802739999996</c:v>
                </c:pt>
                <c:pt idx="40">
                  <c:v>8.0459566380734042</c:v>
                </c:pt>
                <c:pt idx="41">
                  <c:v>8.0459566380734042</c:v>
                </c:pt>
                <c:pt idx="42">
                  <c:v>8.0459566380734042</c:v>
                </c:pt>
                <c:pt idx="43">
                  <c:v>7.8990651950032076</c:v>
                </c:pt>
                <c:pt idx="44">
                  <c:v>7.8990651950032076</c:v>
                </c:pt>
                <c:pt idx="45">
                  <c:v>7.7517036993152377</c:v>
                </c:pt>
                <c:pt idx="46">
                  <c:v>7.7517036993152377</c:v>
                </c:pt>
                <c:pt idx="47">
                  <c:v>7.6038698911410796</c:v>
                </c:pt>
                <c:pt idx="48">
                  <c:v>7.6038698911410796</c:v>
                </c:pt>
                <c:pt idx="49">
                  <c:v>7.6038698911410796</c:v>
                </c:pt>
                <c:pt idx="50">
                  <c:v>7.455561496102769</c:v>
                </c:pt>
                <c:pt idx="51">
                  <c:v>7.455561496102769</c:v>
                </c:pt>
                <c:pt idx="52">
                  <c:v>7.455561496102769</c:v>
                </c:pt>
                <c:pt idx="53">
                  <c:v>7.3067762251961987</c:v>
                </c:pt>
                <c:pt idx="54">
                  <c:v>7.3067762251961987</c:v>
                </c:pt>
                <c:pt idx="55">
                  <c:v>7.1575117746731536</c:v>
                </c:pt>
                <c:pt idx="56">
                  <c:v>7.1575117746731536</c:v>
                </c:pt>
                <c:pt idx="57">
                  <c:v>7.1575117746731536</c:v>
                </c:pt>
                <c:pt idx="58">
                  <c:v>7.0077658259226077</c:v>
                </c:pt>
                <c:pt idx="59">
                  <c:v>7.0077658259226077</c:v>
                </c:pt>
                <c:pt idx="60">
                  <c:v>7.0077658259226077</c:v>
                </c:pt>
                <c:pt idx="61">
                  <c:v>7.0077658259226077</c:v>
                </c:pt>
                <c:pt idx="62">
                  <c:v>6.85753604535061</c:v>
                </c:pt>
                <c:pt idx="63">
                  <c:v>6.85753604535061</c:v>
                </c:pt>
                <c:pt idx="64">
                  <c:v>6.85753604535061</c:v>
                </c:pt>
                <c:pt idx="65">
                  <c:v>6.7068200842589132</c:v>
                </c:pt>
                <c:pt idx="66">
                  <c:v>6.7068200842589132</c:v>
                </c:pt>
                <c:pt idx="67">
                  <c:v>6.7068200842589132</c:v>
                </c:pt>
                <c:pt idx="68">
                  <c:v>6.555615578722918</c:v>
                </c:pt>
                <c:pt idx="69">
                  <c:v>6.555615578722918</c:v>
                </c:pt>
                <c:pt idx="70">
                  <c:v>6.555615578722918</c:v>
                </c:pt>
                <c:pt idx="71">
                  <c:v>6.555615578722918</c:v>
                </c:pt>
                <c:pt idx="72">
                  <c:v>6.4039201494675684</c:v>
                </c:pt>
                <c:pt idx="73">
                  <c:v>6.4039201494675684</c:v>
                </c:pt>
                <c:pt idx="74">
                  <c:v>6.4039201494675684</c:v>
                </c:pt>
                <c:pt idx="75">
                  <c:v>6.4039201494675684</c:v>
                </c:pt>
                <c:pt idx="76">
                  <c:v>6.2517314017431103</c:v>
                </c:pt>
                <c:pt idx="77">
                  <c:v>6.2517314017431103</c:v>
                </c:pt>
                <c:pt idx="78">
                  <c:v>6.2517314017431103</c:v>
                </c:pt>
                <c:pt idx="79">
                  <c:v>6.2517314017431103</c:v>
                </c:pt>
                <c:pt idx="80">
                  <c:v>6.099046925198726</c:v>
                </c:pt>
                <c:pt idx="81">
                  <c:v>6.099046925198726</c:v>
                </c:pt>
                <c:pt idx="82">
                  <c:v>6.099046925198726</c:v>
                </c:pt>
                <c:pt idx="83">
                  <c:v>6.099046925198726</c:v>
                </c:pt>
                <c:pt idx="84">
                  <c:v>6.099046925198726</c:v>
                </c:pt>
                <c:pt idx="85">
                  <c:v>5.9458642937553208</c:v>
                </c:pt>
                <c:pt idx="86">
                  <c:v>5.9458642937553208</c:v>
                </c:pt>
                <c:pt idx="87">
                  <c:v>5.9458642937553208</c:v>
                </c:pt>
                <c:pt idx="88">
                  <c:v>5.9458642937553208</c:v>
                </c:pt>
                <c:pt idx="89">
                  <c:v>5.9458642937553208</c:v>
                </c:pt>
                <c:pt idx="90">
                  <c:v>5.7921810654771306</c:v>
                </c:pt>
                <c:pt idx="91">
                  <c:v>5.7921810654771306</c:v>
                </c:pt>
                <c:pt idx="92">
                  <c:v>5.7921810654771306</c:v>
                </c:pt>
                <c:pt idx="93">
                  <c:v>5.7921810654771306</c:v>
                </c:pt>
                <c:pt idx="94">
                  <c:v>5.7921810654771306</c:v>
                </c:pt>
                <c:pt idx="95">
                  <c:v>5.6379947824419352</c:v>
                </c:pt>
                <c:pt idx="96">
                  <c:v>5.6379947824419352</c:v>
                </c:pt>
                <c:pt idx="97">
                  <c:v>5.6379947824419352</c:v>
                </c:pt>
                <c:pt idx="98">
                  <c:v>5.6379947824419352</c:v>
                </c:pt>
                <c:pt idx="99">
                  <c:v>5.6379947824419352</c:v>
                </c:pt>
                <c:pt idx="100">
                  <c:v>5.4833029706098486</c:v>
                </c:pt>
                <c:pt idx="101">
                  <c:v>5.4833029706098486</c:v>
                </c:pt>
                <c:pt idx="102">
                  <c:v>5.4833029706098486</c:v>
                </c:pt>
                <c:pt idx="103">
                  <c:v>5.4833029706098486</c:v>
                </c:pt>
                <c:pt idx="104">
                  <c:v>5.4833029706098486</c:v>
                </c:pt>
                <c:pt idx="105">
                  <c:v>5.4833029706098486</c:v>
                </c:pt>
                <c:pt idx="106">
                  <c:v>5.3281031396913097</c:v>
                </c:pt>
                <c:pt idx="107">
                  <c:v>5.3281031396913097</c:v>
                </c:pt>
                <c:pt idx="108">
                  <c:v>5.3281031396913097</c:v>
                </c:pt>
                <c:pt idx="109">
                  <c:v>5.3281031396913097</c:v>
                </c:pt>
                <c:pt idx="110">
                  <c:v>5.3281031396913097</c:v>
                </c:pt>
                <c:pt idx="111">
                  <c:v>5.3281031396913097</c:v>
                </c:pt>
                <c:pt idx="112">
                  <c:v>5.17239278301318</c:v>
                </c:pt>
                <c:pt idx="113">
                  <c:v>5.17239278301318</c:v>
                </c:pt>
                <c:pt idx="114">
                  <c:v>5.17239278301318</c:v>
                </c:pt>
                <c:pt idx="115">
                  <c:v>5.17239278301318</c:v>
                </c:pt>
                <c:pt idx="116">
                  <c:v>5.17239278301318</c:v>
                </c:pt>
                <c:pt idx="117">
                  <c:v>5.17239278301318</c:v>
                </c:pt>
                <c:pt idx="118">
                  <c:v>5.17239278301318</c:v>
                </c:pt>
                <c:pt idx="119">
                  <c:v>5.0161693773838838</c:v>
                </c:pt>
                <c:pt idx="120">
                  <c:v>5.0161693773838838</c:v>
                </c:pt>
                <c:pt idx="121">
                  <c:v>5.0161693773838838</c:v>
                </c:pt>
                <c:pt idx="122">
                  <c:v>5.0161693773838838</c:v>
                </c:pt>
                <c:pt idx="123">
                  <c:v>5.0161693773838838</c:v>
                </c:pt>
                <c:pt idx="124">
                  <c:v>5.0161693773838838</c:v>
                </c:pt>
                <c:pt idx="125">
                  <c:v>5.0161693773838838</c:v>
                </c:pt>
                <c:pt idx="126">
                  <c:v>5.0161693773838838</c:v>
                </c:pt>
                <c:pt idx="127">
                  <c:v>4.8594303829571412</c:v>
                </c:pt>
                <c:pt idx="128">
                  <c:v>4.8594303829571412</c:v>
                </c:pt>
                <c:pt idx="129">
                  <c:v>4.8594303829571412</c:v>
                </c:pt>
                <c:pt idx="130">
                  <c:v>4.8594303829571412</c:v>
                </c:pt>
                <c:pt idx="131">
                  <c:v>4.8594303829571412</c:v>
                </c:pt>
                <c:pt idx="132">
                  <c:v>4.8594303829571412</c:v>
                </c:pt>
                <c:pt idx="133">
                  <c:v>4.8594303829571412</c:v>
                </c:pt>
                <c:pt idx="134">
                  <c:v>4.8594303829571412</c:v>
                </c:pt>
                <c:pt idx="135">
                  <c:v>4.7021732430942205</c:v>
                </c:pt>
                <c:pt idx="136">
                  <c:v>4.7021732430942205</c:v>
                </c:pt>
                <c:pt idx="137">
                  <c:v>4.7021732430942205</c:v>
                </c:pt>
                <c:pt idx="138">
                  <c:v>4.7021732430942205</c:v>
                </c:pt>
                <c:pt idx="139">
                  <c:v>4.7021732430942205</c:v>
                </c:pt>
                <c:pt idx="140">
                  <c:v>4.7021732430942205</c:v>
                </c:pt>
                <c:pt idx="141">
                  <c:v>4.7021732430942205</c:v>
                </c:pt>
                <c:pt idx="142">
                  <c:v>4.7021732430942205</c:v>
                </c:pt>
                <c:pt idx="143">
                  <c:v>4.5443953842251972</c:v>
                </c:pt>
                <c:pt idx="144">
                  <c:v>4.5443953842251972</c:v>
                </c:pt>
                <c:pt idx="145">
                  <c:v>4.5443953842251972</c:v>
                </c:pt>
                <c:pt idx="146">
                  <c:v>4.5443953842251972</c:v>
                </c:pt>
                <c:pt idx="147">
                  <c:v>4.5443953842251972</c:v>
                </c:pt>
                <c:pt idx="148">
                  <c:v>4.5443953842251972</c:v>
                </c:pt>
                <c:pt idx="149">
                  <c:v>4.5443953842251972</c:v>
                </c:pt>
                <c:pt idx="150">
                  <c:v>4.5443953842251972</c:v>
                </c:pt>
                <c:pt idx="151">
                  <c:v>4.5443953842251972</c:v>
                </c:pt>
                <c:pt idx="152">
                  <c:v>4.5443953842251972</c:v>
                </c:pt>
                <c:pt idx="153">
                  <c:v>4.3860942157081473</c:v>
                </c:pt>
                <c:pt idx="154">
                  <c:v>4.3860942157081473</c:v>
                </c:pt>
                <c:pt idx="155">
                  <c:v>4.3860942157081473</c:v>
                </c:pt>
                <c:pt idx="156">
                  <c:v>4.3860942157081473</c:v>
                </c:pt>
                <c:pt idx="157">
                  <c:v>4.3860942157081473</c:v>
                </c:pt>
                <c:pt idx="158">
                  <c:v>4.3860942157081473</c:v>
                </c:pt>
                <c:pt idx="159">
                  <c:v>4.3860942157081473</c:v>
                </c:pt>
                <c:pt idx="160">
                  <c:v>4.3860942157081473</c:v>
                </c:pt>
                <c:pt idx="161">
                  <c:v>4.3860942157081473</c:v>
                </c:pt>
                <c:pt idx="162">
                  <c:v>4.3860942157081473</c:v>
                </c:pt>
                <c:pt idx="163">
                  <c:v>4.3860942157081473</c:v>
                </c:pt>
                <c:pt idx="164">
                  <c:v>4.2272671296877506</c:v>
                </c:pt>
                <c:pt idx="165">
                  <c:v>4.2272671296877506</c:v>
                </c:pt>
                <c:pt idx="166">
                  <c:v>4.2272671296877506</c:v>
                </c:pt>
                <c:pt idx="167">
                  <c:v>4.2272671296877506</c:v>
                </c:pt>
                <c:pt idx="168">
                  <c:v>4.2272671296877506</c:v>
                </c:pt>
                <c:pt idx="169">
                  <c:v>4.2272671296877506</c:v>
                </c:pt>
                <c:pt idx="170">
                  <c:v>4.2272671296877506</c:v>
                </c:pt>
                <c:pt idx="171">
                  <c:v>4.2272671296877506</c:v>
                </c:pt>
                <c:pt idx="172">
                  <c:v>4.2272671296877506</c:v>
                </c:pt>
                <c:pt idx="173">
                  <c:v>4.2272671296877506</c:v>
                </c:pt>
                <c:pt idx="174">
                  <c:v>4.2272671296877506</c:v>
                </c:pt>
                <c:pt idx="175">
                  <c:v>4.0679115009517819</c:v>
                </c:pt>
                <c:pt idx="176">
                  <c:v>4.0679115009517819</c:v>
                </c:pt>
                <c:pt idx="177">
                  <c:v>4.0679115009517819</c:v>
                </c:pt>
                <c:pt idx="178">
                  <c:v>4.0679115009517819</c:v>
                </c:pt>
                <c:pt idx="179">
                  <c:v>4.0679115009517819</c:v>
                </c:pt>
                <c:pt idx="180">
                  <c:v>4.0679115009517819</c:v>
                </c:pt>
                <c:pt idx="181">
                  <c:v>4.0679115009517819</c:v>
                </c:pt>
                <c:pt idx="182">
                  <c:v>4.0679115009517819</c:v>
                </c:pt>
                <c:pt idx="183">
                  <c:v>4.0679115009517819</c:v>
                </c:pt>
                <c:pt idx="184">
                  <c:v>4.0679115009517819</c:v>
                </c:pt>
                <c:pt idx="185">
                  <c:v>4.0679115009517819</c:v>
                </c:pt>
                <c:pt idx="186">
                  <c:v>4.0679115009517819</c:v>
                </c:pt>
                <c:pt idx="187">
                  <c:v>4.0679115009517819</c:v>
                </c:pt>
                <c:pt idx="188">
                  <c:v>3.908024686786693</c:v>
                </c:pt>
                <c:pt idx="189">
                  <c:v>3.908024686786693</c:v>
                </c:pt>
                <c:pt idx="190">
                  <c:v>3.908024686786693</c:v>
                </c:pt>
                <c:pt idx="191">
                  <c:v>3.908024686786693</c:v>
                </c:pt>
                <c:pt idx="192">
                  <c:v>3.908024686786693</c:v>
                </c:pt>
                <c:pt idx="193">
                  <c:v>3.908024686786693</c:v>
                </c:pt>
                <c:pt idx="194">
                  <c:v>3.908024686786693</c:v>
                </c:pt>
                <c:pt idx="195">
                  <c:v>3.908024686786693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C6-4BBE-B435-823991AA8B35}"/>
            </c:ext>
          </c:extLst>
        </c:ser>
        <c:ser>
          <c:idx val="2"/>
          <c:order val="2"/>
          <c:tx>
            <c:strRef>
              <c:f>'D2 PMB-50 28_03'!$AA$3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'D2 PMB-50 28_03'!$AB$4:$AB$199</c:f>
              <c:numCache>
                <c:formatCode>0.000</c:formatCode>
                <c:ptCount val="19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</c:numCache>
            </c:numRef>
          </c:xVal>
          <c:yVal>
            <c:numRef>
              <c:f>'D2 PMB-50 28_03'!$AA$5:$AA$200</c:f>
              <c:numCache>
                <c:formatCode>0.00</c:formatCode>
                <c:ptCount val="196"/>
                <c:pt idx="0">
                  <c:v>2.7587979976867558</c:v>
                </c:pt>
                <c:pt idx="1">
                  <c:v>2.8027151872302625</c:v>
                </c:pt>
                <c:pt idx="2">
                  <c:v>2.8355434763925427</c:v>
                </c:pt>
                <c:pt idx="3">
                  <c:v>2.8606738469366473</c:v>
                </c:pt>
                <c:pt idx="4">
                  <c:v>2.8776763660863569</c:v>
                </c:pt>
                <c:pt idx="5">
                  <c:v>2.8948822038507007</c:v>
                </c:pt>
                <c:pt idx="6">
                  <c:v>2.9079222137779599</c:v>
                </c:pt>
                <c:pt idx="7">
                  <c:v>2.9210802328448189</c:v>
                </c:pt>
                <c:pt idx="8">
                  <c:v>2.9343578702668367</c:v>
                </c:pt>
                <c:pt idx="9">
                  <c:v>2.9432768911491056</c:v>
                </c:pt>
                <c:pt idx="10">
                  <c:v>2.9522502963050474</c:v>
                </c:pt>
                <c:pt idx="11">
                  <c:v>2.9612785846729537</c:v>
                </c:pt>
                <c:pt idx="12">
                  <c:v>2.9703622613130651</c:v>
                </c:pt>
                <c:pt idx="13">
                  <c:v>2.9795018375017079</c:v>
                </c:pt>
                <c:pt idx="14">
                  <c:v>2.9840927494239065</c:v>
                </c:pt>
                <c:pt idx="15">
                  <c:v>2.9933171474128564</c:v>
                </c:pt>
                <c:pt idx="16">
                  <c:v>2.9979507652880919</c:v>
                </c:pt>
                <c:pt idx="17">
                  <c:v>3.0025987509707193</c:v>
                </c:pt>
                <c:pt idx="18">
                  <c:v>3.0072611713914732</c:v>
                </c:pt>
                <c:pt idx="19">
                  <c:v>3.0166295862556378</c:v>
                </c:pt>
                <c:pt idx="20">
                  <c:v>3.021335716655404</c:v>
                </c:pt>
                <c:pt idx="21">
                  <c:v>3.0260565537126869</c:v>
                </c:pt>
                <c:pt idx="22">
                  <c:v>3.0307921664727946</c:v>
                </c:pt>
                <c:pt idx="23">
                  <c:v>3.0307921664727946</c:v>
                </c:pt>
                <c:pt idx="24">
                  <c:v>3.0355426244139796</c:v>
                </c:pt>
                <c:pt idx="25">
                  <c:v>3.0403079974507303</c:v>
                </c:pt>
                <c:pt idx="26">
                  <c:v>3.0450883559372883</c:v>
                </c:pt>
                <c:pt idx="27">
                  <c:v>3.0498837706710571</c:v>
                </c:pt>
                <c:pt idx="28">
                  <c:v>3.0498837706710571</c:v>
                </c:pt>
                <c:pt idx="29">
                  <c:v>3.0546943128960677</c:v>
                </c:pt>
                <c:pt idx="30">
                  <c:v>3.0595200543066525</c:v>
                </c:pt>
                <c:pt idx="31">
                  <c:v>3.0643610670508021</c:v>
                </c:pt>
                <c:pt idx="32">
                  <c:v>3.0643610670508021</c:v>
                </c:pt>
                <c:pt idx="33">
                  <c:v>3.0692174237339387</c:v>
                </c:pt>
                <c:pt idx="34">
                  <c:v>3.0692174237339387</c:v>
                </c:pt>
                <c:pt idx="35">
                  <c:v>3.0740891974224027</c:v>
                </c:pt>
                <c:pt idx="36">
                  <c:v>3.0740891974224027</c:v>
                </c:pt>
                <c:pt idx="37">
                  <c:v>3.0789764616472421</c:v>
                </c:pt>
                <c:pt idx="38">
                  <c:v>3.0838792904078307</c:v>
                </c:pt>
                <c:pt idx="39">
                  <c:v>3.0838792904078307</c:v>
                </c:pt>
                <c:pt idx="40">
                  <c:v>3.0887977581756214</c:v>
                </c:pt>
                <c:pt idx="41">
                  <c:v>3.0887977581756214</c:v>
                </c:pt>
                <c:pt idx="42">
                  <c:v>3.0887977581756214</c:v>
                </c:pt>
                <c:pt idx="43">
                  <c:v>3.0937319398979488</c:v>
                </c:pt>
                <c:pt idx="44">
                  <c:v>3.0937319398979488</c:v>
                </c:pt>
                <c:pt idx="45">
                  <c:v>3.098681911001778</c:v>
                </c:pt>
                <c:pt idx="46">
                  <c:v>3.098681911001778</c:v>
                </c:pt>
                <c:pt idx="47">
                  <c:v>3.1036477473976083</c:v>
                </c:pt>
                <c:pt idx="48">
                  <c:v>3.1036477473976083</c:v>
                </c:pt>
                <c:pt idx="49">
                  <c:v>3.1036477473976083</c:v>
                </c:pt>
                <c:pt idx="50">
                  <c:v>3.1086295254833196</c:v>
                </c:pt>
                <c:pt idx="51">
                  <c:v>3.1086295254833196</c:v>
                </c:pt>
                <c:pt idx="52">
                  <c:v>3.1086295254833196</c:v>
                </c:pt>
                <c:pt idx="53">
                  <c:v>3.1136273221480941</c:v>
                </c:pt>
                <c:pt idx="54">
                  <c:v>3.1136273221480941</c:v>
                </c:pt>
                <c:pt idx="55">
                  <c:v>3.1186412147763409</c:v>
                </c:pt>
                <c:pt idx="56">
                  <c:v>3.1186412147763409</c:v>
                </c:pt>
                <c:pt idx="57">
                  <c:v>3.1186412147763409</c:v>
                </c:pt>
                <c:pt idx="58">
                  <c:v>3.1236712812518057</c:v>
                </c:pt>
                <c:pt idx="59">
                  <c:v>3.1236712812518057</c:v>
                </c:pt>
                <c:pt idx="60">
                  <c:v>3.1236712812518057</c:v>
                </c:pt>
                <c:pt idx="61">
                  <c:v>3.1236712812518057</c:v>
                </c:pt>
                <c:pt idx="62">
                  <c:v>3.1287175999613943</c:v>
                </c:pt>
                <c:pt idx="63">
                  <c:v>3.1287175999613943</c:v>
                </c:pt>
                <c:pt idx="64">
                  <c:v>3.1287175999613943</c:v>
                </c:pt>
                <c:pt idx="65">
                  <c:v>3.1337802497995337</c:v>
                </c:pt>
                <c:pt idx="66">
                  <c:v>3.1337802497995337</c:v>
                </c:pt>
                <c:pt idx="67">
                  <c:v>3.1337802497995337</c:v>
                </c:pt>
                <c:pt idx="68">
                  <c:v>3.13885931017197</c:v>
                </c:pt>
                <c:pt idx="69">
                  <c:v>3.13885931017197</c:v>
                </c:pt>
                <c:pt idx="70">
                  <c:v>3.13885931017197</c:v>
                </c:pt>
                <c:pt idx="71">
                  <c:v>3.13885931017197</c:v>
                </c:pt>
                <c:pt idx="72">
                  <c:v>3.1439548610001857</c:v>
                </c:pt>
                <c:pt idx="73">
                  <c:v>3.1439548610001857</c:v>
                </c:pt>
                <c:pt idx="74">
                  <c:v>3.1439548610001857</c:v>
                </c:pt>
                <c:pt idx="75">
                  <c:v>3.1439548610001857</c:v>
                </c:pt>
                <c:pt idx="76">
                  <c:v>3.1490669827253912</c:v>
                </c:pt>
                <c:pt idx="77">
                  <c:v>3.1490669827253912</c:v>
                </c:pt>
                <c:pt idx="78">
                  <c:v>3.1490669827253912</c:v>
                </c:pt>
                <c:pt idx="79">
                  <c:v>3.1490669827253912</c:v>
                </c:pt>
                <c:pt idx="80">
                  <c:v>3.1541957563128822</c:v>
                </c:pt>
                <c:pt idx="81">
                  <c:v>3.1541957563128822</c:v>
                </c:pt>
                <c:pt idx="82">
                  <c:v>3.1541957563128822</c:v>
                </c:pt>
                <c:pt idx="83">
                  <c:v>3.1541957563128822</c:v>
                </c:pt>
                <c:pt idx="84">
                  <c:v>3.1541957563128822</c:v>
                </c:pt>
                <c:pt idx="85">
                  <c:v>3.1593412632563105</c:v>
                </c:pt>
                <c:pt idx="86">
                  <c:v>3.1593412632563105</c:v>
                </c:pt>
                <c:pt idx="87">
                  <c:v>3.1593412632563105</c:v>
                </c:pt>
                <c:pt idx="88">
                  <c:v>3.1593412632563105</c:v>
                </c:pt>
                <c:pt idx="89">
                  <c:v>3.1593412632563105</c:v>
                </c:pt>
                <c:pt idx="90">
                  <c:v>3.1645035855818904</c:v>
                </c:pt>
                <c:pt idx="91">
                  <c:v>3.1645035855818904</c:v>
                </c:pt>
                <c:pt idx="92">
                  <c:v>3.1645035855818904</c:v>
                </c:pt>
                <c:pt idx="93">
                  <c:v>3.1645035855818904</c:v>
                </c:pt>
                <c:pt idx="94">
                  <c:v>3.1645035855818904</c:v>
                </c:pt>
                <c:pt idx="95">
                  <c:v>3.1696828058528803</c:v>
                </c:pt>
                <c:pt idx="96">
                  <c:v>3.1696828058528803</c:v>
                </c:pt>
                <c:pt idx="97">
                  <c:v>3.1696828058528803</c:v>
                </c:pt>
                <c:pt idx="98">
                  <c:v>3.1696828058528803</c:v>
                </c:pt>
                <c:pt idx="99">
                  <c:v>3.1696828058528803</c:v>
                </c:pt>
                <c:pt idx="100">
                  <c:v>3.1748790071739599</c:v>
                </c:pt>
                <c:pt idx="101">
                  <c:v>3.1748790071739599</c:v>
                </c:pt>
                <c:pt idx="102">
                  <c:v>3.1748790071739599</c:v>
                </c:pt>
                <c:pt idx="103">
                  <c:v>3.1748790071739599</c:v>
                </c:pt>
                <c:pt idx="104">
                  <c:v>3.1748790071739599</c:v>
                </c:pt>
                <c:pt idx="105">
                  <c:v>3.1748790071739599</c:v>
                </c:pt>
                <c:pt idx="106">
                  <c:v>3.1800922731955996</c:v>
                </c:pt>
                <c:pt idx="107">
                  <c:v>3.1800922731955996</c:v>
                </c:pt>
                <c:pt idx="108">
                  <c:v>3.1800922731955996</c:v>
                </c:pt>
                <c:pt idx="109">
                  <c:v>3.1800922731955996</c:v>
                </c:pt>
                <c:pt idx="110">
                  <c:v>3.1800922731955996</c:v>
                </c:pt>
                <c:pt idx="111">
                  <c:v>3.1800922731955996</c:v>
                </c:pt>
                <c:pt idx="112">
                  <c:v>3.1853226881186085</c:v>
                </c:pt>
                <c:pt idx="113">
                  <c:v>3.1853226881186085</c:v>
                </c:pt>
                <c:pt idx="114">
                  <c:v>3.1853226881186085</c:v>
                </c:pt>
                <c:pt idx="115">
                  <c:v>3.1853226881186085</c:v>
                </c:pt>
                <c:pt idx="116">
                  <c:v>3.1853226881186085</c:v>
                </c:pt>
                <c:pt idx="117">
                  <c:v>3.1853226881186085</c:v>
                </c:pt>
                <c:pt idx="118">
                  <c:v>3.1853226881186085</c:v>
                </c:pt>
                <c:pt idx="119">
                  <c:v>3.1905703366987055</c:v>
                </c:pt>
                <c:pt idx="120">
                  <c:v>3.1905703366987055</c:v>
                </c:pt>
                <c:pt idx="121">
                  <c:v>3.1905703366987055</c:v>
                </c:pt>
                <c:pt idx="122">
                  <c:v>3.1905703366987055</c:v>
                </c:pt>
                <c:pt idx="123">
                  <c:v>3.1905703366987055</c:v>
                </c:pt>
                <c:pt idx="124">
                  <c:v>3.1905703366987055</c:v>
                </c:pt>
                <c:pt idx="125">
                  <c:v>3.1905703366987055</c:v>
                </c:pt>
                <c:pt idx="126">
                  <c:v>3.1905703366987055</c:v>
                </c:pt>
                <c:pt idx="127">
                  <c:v>3.1958353042510161</c:v>
                </c:pt>
                <c:pt idx="128">
                  <c:v>3.1958353042510161</c:v>
                </c:pt>
                <c:pt idx="129">
                  <c:v>3.1958353042510161</c:v>
                </c:pt>
                <c:pt idx="130">
                  <c:v>3.1958353042510161</c:v>
                </c:pt>
                <c:pt idx="131">
                  <c:v>3.1958353042510161</c:v>
                </c:pt>
                <c:pt idx="132">
                  <c:v>3.1958353042510161</c:v>
                </c:pt>
                <c:pt idx="133">
                  <c:v>3.1958353042510161</c:v>
                </c:pt>
                <c:pt idx="134">
                  <c:v>3.1958353042510161</c:v>
                </c:pt>
                <c:pt idx="135">
                  <c:v>3.2011176766547411</c:v>
                </c:pt>
                <c:pt idx="136">
                  <c:v>3.2011176766547411</c:v>
                </c:pt>
                <c:pt idx="137">
                  <c:v>3.2011176766547411</c:v>
                </c:pt>
                <c:pt idx="138">
                  <c:v>3.2011176766547411</c:v>
                </c:pt>
                <c:pt idx="139">
                  <c:v>3.2011176766547411</c:v>
                </c:pt>
                <c:pt idx="140">
                  <c:v>3.2011176766547411</c:v>
                </c:pt>
                <c:pt idx="141">
                  <c:v>3.2011176766547411</c:v>
                </c:pt>
                <c:pt idx="142">
                  <c:v>3.2011176766547411</c:v>
                </c:pt>
                <c:pt idx="143">
                  <c:v>3.2064175403577977</c:v>
                </c:pt>
                <c:pt idx="144">
                  <c:v>3.2064175403577977</c:v>
                </c:pt>
                <c:pt idx="145">
                  <c:v>3.2064175403577977</c:v>
                </c:pt>
                <c:pt idx="146">
                  <c:v>3.2064175403577977</c:v>
                </c:pt>
                <c:pt idx="147">
                  <c:v>3.2064175403577977</c:v>
                </c:pt>
                <c:pt idx="148">
                  <c:v>3.2064175403577977</c:v>
                </c:pt>
                <c:pt idx="149">
                  <c:v>3.2064175403577977</c:v>
                </c:pt>
                <c:pt idx="150">
                  <c:v>3.2064175403577977</c:v>
                </c:pt>
                <c:pt idx="151">
                  <c:v>3.2064175403577977</c:v>
                </c:pt>
                <c:pt idx="152">
                  <c:v>3.2064175403577977</c:v>
                </c:pt>
                <c:pt idx="153">
                  <c:v>3.2117349823816088</c:v>
                </c:pt>
                <c:pt idx="154">
                  <c:v>3.2117349823816088</c:v>
                </c:pt>
                <c:pt idx="155">
                  <c:v>3.2117349823816088</c:v>
                </c:pt>
                <c:pt idx="156">
                  <c:v>3.2117349823816088</c:v>
                </c:pt>
                <c:pt idx="157">
                  <c:v>3.2117349823816088</c:v>
                </c:pt>
                <c:pt idx="158">
                  <c:v>3.2117349823816088</c:v>
                </c:pt>
                <c:pt idx="159">
                  <c:v>3.2117349823816088</c:v>
                </c:pt>
                <c:pt idx="160">
                  <c:v>3.2117349823816088</c:v>
                </c:pt>
                <c:pt idx="161">
                  <c:v>3.2117349823816088</c:v>
                </c:pt>
                <c:pt idx="162">
                  <c:v>3.2117349823816088</c:v>
                </c:pt>
                <c:pt idx="163">
                  <c:v>3.2117349823816088</c:v>
                </c:pt>
                <c:pt idx="164">
                  <c:v>3.2170700903257687</c:v>
                </c:pt>
                <c:pt idx="165">
                  <c:v>3.2170700903257687</c:v>
                </c:pt>
                <c:pt idx="166">
                  <c:v>3.2170700903257687</c:v>
                </c:pt>
                <c:pt idx="167">
                  <c:v>3.2170700903257687</c:v>
                </c:pt>
                <c:pt idx="168">
                  <c:v>3.2170700903257687</c:v>
                </c:pt>
                <c:pt idx="169">
                  <c:v>3.2170700903257687</c:v>
                </c:pt>
                <c:pt idx="170">
                  <c:v>3.2170700903257687</c:v>
                </c:pt>
                <c:pt idx="171">
                  <c:v>3.2170700903257687</c:v>
                </c:pt>
                <c:pt idx="172">
                  <c:v>3.2170700903257687</c:v>
                </c:pt>
                <c:pt idx="173">
                  <c:v>3.2170700903257687</c:v>
                </c:pt>
                <c:pt idx="174">
                  <c:v>3.2170700903257687</c:v>
                </c:pt>
                <c:pt idx="175">
                  <c:v>3.2224229523728942</c:v>
                </c:pt>
                <c:pt idx="176">
                  <c:v>3.2224229523728942</c:v>
                </c:pt>
                <c:pt idx="177">
                  <c:v>3.2224229523728942</c:v>
                </c:pt>
                <c:pt idx="178">
                  <c:v>3.2224229523728942</c:v>
                </c:pt>
                <c:pt idx="179">
                  <c:v>3.2224229523728942</c:v>
                </c:pt>
                <c:pt idx="180">
                  <c:v>3.2224229523728942</c:v>
                </c:pt>
                <c:pt idx="181">
                  <c:v>3.2224229523728942</c:v>
                </c:pt>
                <c:pt idx="182">
                  <c:v>3.2224229523728942</c:v>
                </c:pt>
                <c:pt idx="183">
                  <c:v>3.2224229523728942</c:v>
                </c:pt>
                <c:pt idx="184">
                  <c:v>3.2224229523728942</c:v>
                </c:pt>
                <c:pt idx="185">
                  <c:v>3.2224229523728942</c:v>
                </c:pt>
                <c:pt idx="186">
                  <c:v>3.2224229523728942</c:v>
                </c:pt>
                <c:pt idx="187">
                  <c:v>3.2224229523728942</c:v>
                </c:pt>
                <c:pt idx="188">
                  <c:v>3.2277936572935313</c:v>
                </c:pt>
                <c:pt idx="189">
                  <c:v>3.2277936572935313</c:v>
                </c:pt>
                <c:pt idx="190">
                  <c:v>3.2277936572935313</c:v>
                </c:pt>
                <c:pt idx="191">
                  <c:v>3.2277936572935313</c:v>
                </c:pt>
                <c:pt idx="192">
                  <c:v>3.2277936572935313</c:v>
                </c:pt>
                <c:pt idx="193">
                  <c:v>3.2277936572935313</c:v>
                </c:pt>
                <c:pt idx="194">
                  <c:v>3.2277936572935313</c:v>
                </c:pt>
                <c:pt idx="195">
                  <c:v>3.2277936572935313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C6-4BBE-B435-823991AA8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'D3 PMB-50 28_03'!$AB$4:$AB$229</c:f>
              <c:numCache>
                <c:formatCode>0.000</c:formatCode>
                <c:ptCount val="2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</c:numCache>
            </c:numRef>
          </c:xVal>
          <c:yVal>
            <c:numRef>
              <c:f>'D3 PMB-50 28_03'!$AC$4:$AC$229</c:f>
              <c:numCache>
                <c:formatCode>0.000</c:formatCode>
                <c:ptCount val="226"/>
                <c:pt idx="0">
                  <c:v>82.059308249824696</c:v>
                </c:pt>
                <c:pt idx="1">
                  <c:v>83.358088668167227</c:v>
                </c:pt>
                <c:pt idx="2">
                  <c:v>84.451707907253976</c:v>
                </c:pt>
                <c:pt idx="3">
                  <c:v>85.196870035847382</c:v>
                </c:pt>
                <c:pt idx="4">
                  <c:v>85.827957962038852</c:v>
                </c:pt>
                <c:pt idx="5">
                  <c:v>86.339600036328207</c:v>
                </c:pt>
                <c:pt idx="6">
                  <c:v>86.727352731102116</c:v>
                </c:pt>
                <c:pt idx="7">
                  <c:v>87.2498066632172</c:v>
                </c:pt>
                <c:pt idx="8">
                  <c:v>87.513401245281287</c:v>
                </c:pt>
                <c:pt idx="9">
                  <c:v>87.911793056716562</c:v>
                </c:pt>
                <c:pt idx="10">
                  <c:v>88.1794088651084</c:v>
                </c:pt>
                <c:pt idx="11">
                  <c:v>88.4486589685133</c:v>
                </c:pt>
                <c:pt idx="12">
                  <c:v>88.719558383424541</c:v>
                </c:pt>
                <c:pt idx="13">
                  <c:v>88.855631325730386</c:v>
                </c:pt>
                <c:pt idx="14">
                  <c:v>89.129033268271115</c:v>
                </c:pt>
                <c:pt idx="15">
                  <c:v>89.266366139254586</c:v>
                </c:pt>
                <c:pt idx="16">
                  <c:v>89.542305447258457</c:v>
                </c:pt>
                <c:pt idx="17">
                  <c:v>89.68091582720777</c:v>
                </c:pt>
                <c:pt idx="18">
                  <c:v>89.819956006784821</c:v>
                </c:pt>
                <c:pt idx="19">
                  <c:v>90.099333785966124</c:v>
                </c:pt>
                <c:pt idx="20">
                  <c:v>90.239675427377307</c:v>
                </c:pt>
                <c:pt idx="21">
                  <c:v>90.380454952225008</c:v>
                </c:pt>
                <c:pt idx="22">
                  <c:v>90.521674413087851</c:v>
                </c:pt>
                <c:pt idx="23">
                  <c:v>90.66333587539313</c:v>
                </c:pt>
                <c:pt idx="24">
                  <c:v>90.805441417517571</c:v>
                </c:pt>
                <c:pt idx="25">
                  <c:v>90.805441417517571</c:v>
                </c:pt>
                <c:pt idx="26">
                  <c:v>90.947993130888875</c:v>
                </c:pt>
                <c:pt idx="27">
                  <c:v>91.090993120088399</c:v>
                </c:pt>
                <c:pt idx="28">
                  <c:v>91.234443502954676</c:v>
                </c:pt>
                <c:pt idx="29">
                  <c:v>91.234443502954676</c:v>
                </c:pt>
                <c:pt idx="30">
                  <c:v>91.378346410688053</c:v>
                </c:pt>
                <c:pt idx="31">
                  <c:v>91.522703987956135</c:v>
                </c:pt>
                <c:pt idx="32">
                  <c:v>91.522703987956135</c:v>
                </c:pt>
                <c:pt idx="33">
                  <c:v>91.667518393000364</c:v>
                </c:pt>
                <c:pt idx="34">
                  <c:v>91.812791797743614</c:v>
                </c:pt>
                <c:pt idx="35">
                  <c:v>91.812791797743614</c:v>
                </c:pt>
                <c:pt idx="36">
                  <c:v>91.958526387898729</c:v>
                </c:pt>
                <c:pt idx="37">
                  <c:v>91.958526387898729</c:v>
                </c:pt>
                <c:pt idx="38">
                  <c:v>92.104724363078233</c:v>
                </c:pt>
                <c:pt idx="39">
                  <c:v>92.104724363078233</c:v>
                </c:pt>
                <c:pt idx="40">
                  <c:v>92.25138793690482</c:v>
                </c:pt>
                <c:pt idx="41">
                  <c:v>92.25138793690482</c:v>
                </c:pt>
                <c:pt idx="42">
                  <c:v>92.398519337123176</c:v>
                </c:pt>
                <c:pt idx="43">
                  <c:v>92.398519337123176</c:v>
                </c:pt>
                <c:pt idx="44">
                  <c:v>92.546120805712832</c:v>
                </c:pt>
                <c:pt idx="45">
                  <c:v>92.546120805712832</c:v>
                </c:pt>
                <c:pt idx="46">
                  <c:v>92.69419459900196</c:v>
                </c:pt>
                <c:pt idx="47">
                  <c:v>92.69419459900196</c:v>
                </c:pt>
                <c:pt idx="48">
                  <c:v>92.69419459900196</c:v>
                </c:pt>
                <c:pt idx="49">
                  <c:v>92.842742987782387</c:v>
                </c:pt>
                <c:pt idx="50">
                  <c:v>92.842742987782387</c:v>
                </c:pt>
                <c:pt idx="51">
                  <c:v>92.991768257425704</c:v>
                </c:pt>
                <c:pt idx="52">
                  <c:v>92.991768257425704</c:v>
                </c:pt>
                <c:pt idx="53">
                  <c:v>92.991768257425704</c:v>
                </c:pt>
                <c:pt idx="54">
                  <c:v>93.141272708000344</c:v>
                </c:pt>
                <c:pt idx="55">
                  <c:v>93.141272708000344</c:v>
                </c:pt>
                <c:pt idx="56">
                  <c:v>93.141272708000344</c:v>
                </c:pt>
                <c:pt idx="57">
                  <c:v>93.291258654390049</c:v>
                </c:pt>
                <c:pt idx="58">
                  <c:v>93.291258654390049</c:v>
                </c:pt>
                <c:pt idx="59">
                  <c:v>93.291258654390049</c:v>
                </c:pt>
                <c:pt idx="60">
                  <c:v>93.291258654390049</c:v>
                </c:pt>
                <c:pt idx="61">
                  <c:v>93.441728426413292</c:v>
                </c:pt>
                <c:pt idx="62">
                  <c:v>93.441728426413292</c:v>
                </c:pt>
                <c:pt idx="63">
                  <c:v>93.441728426413292</c:v>
                </c:pt>
                <c:pt idx="64">
                  <c:v>93.592684368943807</c:v>
                </c:pt>
                <c:pt idx="65">
                  <c:v>93.592684368943807</c:v>
                </c:pt>
                <c:pt idx="66">
                  <c:v>93.592684368943807</c:v>
                </c:pt>
                <c:pt idx="67">
                  <c:v>93.592684368943807</c:v>
                </c:pt>
                <c:pt idx="68">
                  <c:v>93.744128842032708</c:v>
                </c:pt>
                <c:pt idx="69">
                  <c:v>93.744128842032708</c:v>
                </c:pt>
                <c:pt idx="70">
                  <c:v>93.744128842032708</c:v>
                </c:pt>
                <c:pt idx="71">
                  <c:v>93.744128842032708</c:v>
                </c:pt>
                <c:pt idx="72">
                  <c:v>93.896064221031153</c:v>
                </c:pt>
                <c:pt idx="73">
                  <c:v>93.896064221031153</c:v>
                </c:pt>
                <c:pt idx="74">
                  <c:v>93.896064221031153</c:v>
                </c:pt>
                <c:pt idx="75">
                  <c:v>93.896064221031153</c:v>
                </c:pt>
                <c:pt idx="76">
                  <c:v>94.048492896714635</c:v>
                </c:pt>
                <c:pt idx="77">
                  <c:v>94.048492896714635</c:v>
                </c:pt>
                <c:pt idx="78">
                  <c:v>94.048492896714635</c:v>
                </c:pt>
                <c:pt idx="79">
                  <c:v>94.048492896714635</c:v>
                </c:pt>
                <c:pt idx="80">
                  <c:v>94.201417275408488</c:v>
                </c:pt>
                <c:pt idx="81">
                  <c:v>94.201417275408488</c:v>
                </c:pt>
                <c:pt idx="82">
                  <c:v>94.201417275408488</c:v>
                </c:pt>
                <c:pt idx="83">
                  <c:v>94.201417275408488</c:v>
                </c:pt>
                <c:pt idx="84">
                  <c:v>94.201417275408488</c:v>
                </c:pt>
                <c:pt idx="85">
                  <c:v>94.354839779114371</c:v>
                </c:pt>
                <c:pt idx="86">
                  <c:v>94.354839779114371</c:v>
                </c:pt>
                <c:pt idx="87">
                  <c:v>94.354839779114371</c:v>
                </c:pt>
                <c:pt idx="88">
                  <c:v>94.354839779114371</c:v>
                </c:pt>
                <c:pt idx="89">
                  <c:v>94.354839779114371</c:v>
                </c:pt>
                <c:pt idx="90">
                  <c:v>94.354839779114371</c:v>
                </c:pt>
                <c:pt idx="91">
                  <c:v>94.508762845638202</c:v>
                </c:pt>
                <c:pt idx="92">
                  <c:v>94.508762845638202</c:v>
                </c:pt>
                <c:pt idx="93">
                  <c:v>94.508762845638202</c:v>
                </c:pt>
                <c:pt idx="94">
                  <c:v>94.508762845638202</c:v>
                </c:pt>
                <c:pt idx="95">
                  <c:v>94.508762845638202</c:v>
                </c:pt>
                <c:pt idx="96">
                  <c:v>94.66318892871935</c:v>
                </c:pt>
                <c:pt idx="97">
                  <c:v>94.66318892871935</c:v>
                </c:pt>
                <c:pt idx="98">
                  <c:v>94.66318892871935</c:v>
                </c:pt>
                <c:pt idx="99">
                  <c:v>94.66318892871935</c:v>
                </c:pt>
                <c:pt idx="100">
                  <c:v>94.66318892871935</c:v>
                </c:pt>
                <c:pt idx="101">
                  <c:v>94.66318892871935</c:v>
                </c:pt>
                <c:pt idx="102">
                  <c:v>94.66318892871935</c:v>
                </c:pt>
                <c:pt idx="103">
                  <c:v>94.818120498160752</c:v>
                </c:pt>
                <c:pt idx="104">
                  <c:v>94.818120498160752</c:v>
                </c:pt>
                <c:pt idx="105">
                  <c:v>94.818120498160752</c:v>
                </c:pt>
                <c:pt idx="106">
                  <c:v>94.818120498160752</c:v>
                </c:pt>
                <c:pt idx="107">
                  <c:v>94.818120498160752</c:v>
                </c:pt>
                <c:pt idx="108">
                  <c:v>94.818120498160752</c:v>
                </c:pt>
                <c:pt idx="109">
                  <c:v>94.973560039961015</c:v>
                </c:pt>
                <c:pt idx="110">
                  <c:v>94.973560039961015</c:v>
                </c:pt>
                <c:pt idx="111">
                  <c:v>94.973560039961015</c:v>
                </c:pt>
                <c:pt idx="112">
                  <c:v>94.973560039961015</c:v>
                </c:pt>
                <c:pt idx="113">
                  <c:v>94.973560039961015</c:v>
                </c:pt>
                <c:pt idx="114">
                  <c:v>94.973560039961015</c:v>
                </c:pt>
                <c:pt idx="115">
                  <c:v>94.973560039961015</c:v>
                </c:pt>
                <c:pt idx="116">
                  <c:v>94.973560039961015</c:v>
                </c:pt>
                <c:pt idx="117">
                  <c:v>95.129510056447018</c:v>
                </c:pt>
                <c:pt idx="118">
                  <c:v>95.129510056447018</c:v>
                </c:pt>
                <c:pt idx="119">
                  <c:v>95.129510056447018</c:v>
                </c:pt>
                <c:pt idx="120">
                  <c:v>95.129510056447018</c:v>
                </c:pt>
                <c:pt idx="121">
                  <c:v>95.129510056447018</c:v>
                </c:pt>
                <c:pt idx="122">
                  <c:v>95.129510056447018</c:v>
                </c:pt>
                <c:pt idx="123">
                  <c:v>95.129510056447018</c:v>
                </c:pt>
                <c:pt idx="124">
                  <c:v>95.129510056447018</c:v>
                </c:pt>
                <c:pt idx="125">
                  <c:v>95.285973066408246</c:v>
                </c:pt>
                <c:pt idx="126">
                  <c:v>95.285973066408246</c:v>
                </c:pt>
                <c:pt idx="127">
                  <c:v>95.285973066408246</c:v>
                </c:pt>
                <c:pt idx="128">
                  <c:v>95.285973066408246</c:v>
                </c:pt>
                <c:pt idx="129">
                  <c:v>95.285973066408246</c:v>
                </c:pt>
                <c:pt idx="130">
                  <c:v>95.285973066408246</c:v>
                </c:pt>
                <c:pt idx="131">
                  <c:v>95.285973066408246</c:v>
                </c:pt>
                <c:pt idx="132">
                  <c:v>95.285973066408246</c:v>
                </c:pt>
                <c:pt idx="133">
                  <c:v>95.442951605232651</c:v>
                </c:pt>
                <c:pt idx="134">
                  <c:v>95.442951605232651</c:v>
                </c:pt>
                <c:pt idx="135">
                  <c:v>95.442951605232651</c:v>
                </c:pt>
                <c:pt idx="136">
                  <c:v>95.442951605232651</c:v>
                </c:pt>
                <c:pt idx="137">
                  <c:v>95.442951605232651</c:v>
                </c:pt>
                <c:pt idx="138">
                  <c:v>95.442951605232651</c:v>
                </c:pt>
                <c:pt idx="139">
                  <c:v>95.442951605232651</c:v>
                </c:pt>
                <c:pt idx="140">
                  <c:v>95.442951605232651</c:v>
                </c:pt>
                <c:pt idx="141">
                  <c:v>95.442951605232651</c:v>
                </c:pt>
                <c:pt idx="142">
                  <c:v>95.60044822504328</c:v>
                </c:pt>
                <c:pt idx="143">
                  <c:v>95.60044822504328</c:v>
                </c:pt>
                <c:pt idx="144">
                  <c:v>95.60044822504328</c:v>
                </c:pt>
                <c:pt idx="145">
                  <c:v>95.60044822504328</c:v>
                </c:pt>
                <c:pt idx="146">
                  <c:v>95.60044822504328</c:v>
                </c:pt>
                <c:pt idx="147">
                  <c:v>95.60044822504328</c:v>
                </c:pt>
                <c:pt idx="148">
                  <c:v>95.60044822504328</c:v>
                </c:pt>
                <c:pt idx="149">
                  <c:v>95.60044822504328</c:v>
                </c:pt>
                <c:pt idx="150">
                  <c:v>95.60044822504328</c:v>
                </c:pt>
                <c:pt idx="151">
                  <c:v>95.60044822504328</c:v>
                </c:pt>
                <c:pt idx="152">
                  <c:v>95.758465494836727</c:v>
                </c:pt>
                <c:pt idx="153">
                  <c:v>95.758465494836727</c:v>
                </c:pt>
                <c:pt idx="154">
                  <c:v>95.758465494836727</c:v>
                </c:pt>
                <c:pt idx="155">
                  <c:v>95.758465494836727</c:v>
                </c:pt>
                <c:pt idx="156">
                  <c:v>95.758465494836727</c:v>
                </c:pt>
                <c:pt idx="157">
                  <c:v>95.758465494836727</c:v>
                </c:pt>
                <c:pt idx="158">
                  <c:v>95.758465494836727</c:v>
                </c:pt>
                <c:pt idx="159">
                  <c:v>95.758465494836727</c:v>
                </c:pt>
                <c:pt idx="160">
                  <c:v>95.758465494836727</c:v>
                </c:pt>
                <c:pt idx="161">
                  <c:v>95.758465494836727</c:v>
                </c:pt>
                <c:pt idx="162">
                  <c:v>95.758465494836727</c:v>
                </c:pt>
                <c:pt idx="163">
                  <c:v>95.758465494836727</c:v>
                </c:pt>
                <c:pt idx="164">
                  <c:v>95.917006000622891</c:v>
                </c:pt>
                <c:pt idx="165">
                  <c:v>95.917006000622891</c:v>
                </c:pt>
                <c:pt idx="166">
                  <c:v>95.917006000622891</c:v>
                </c:pt>
                <c:pt idx="167">
                  <c:v>95.917006000622891</c:v>
                </c:pt>
                <c:pt idx="168">
                  <c:v>95.917006000622891</c:v>
                </c:pt>
                <c:pt idx="169">
                  <c:v>95.917006000622891</c:v>
                </c:pt>
                <c:pt idx="170">
                  <c:v>95.917006000622891</c:v>
                </c:pt>
                <c:pt idx="171">
                  <c:v>95.917006000622891</c:v>
                </c:pt>
                <c:pt idx="172">
                  <c:v>95.917006000622891</c:v>
                </c:pt>
                <c:pt idx="173">
                  <c:v>95.917006000622891</c:v>
                </c:pt>
                <c:pt idx="174">
                  <c:v>95.917006000622891</c:v>
                </c:pt>
                <c:pt idx="175">
                  <c:v>95.917006000622891</c:v>
                </c:pt>
                <c:pt idx="176">
                  <c:v>96.076072345565862</c:v>
                </c:pt>
                <c:pt idx="177">
                  <c:v>96.076072345565862</c:v>
                </c:pt>
                <c:pt idx="178">
                  <c:v>96.076072345565862</c:v>
                </c:pt>
                <c:pt idx="179">
                  <c:v>96.076072345565862</c:v>
                </c:pt>
                <c:pt idx="180">
                  <c:v>96.076072345565862</c:v>
                </c:pt>
                <c:pt idx="181">
                  <c:v>96.076072345565862</c:v>
                </c:pt>
                <c:pt idx="182">
                  <c:v>96.076072345565862</c:v>
                </c:pt>
                <c:pt idx="183">
                  <c:v>96.076072345565862</c:v>
                </c:pt>
                <c:pt idx="184">
                  <c:v>96.076072345565862</c:v>
                </c:pt>
                <c:pt idx="185">
                  <c:v>96.076072345565862</c:v>
                </c:pt>
                <c:pt idx="186">
                  <c:v>96.076072345565862</c:v>
                </c:pt>
                <c:pt idx="187">
                  <c:v>96.076072345565862</c:v>
                </c:pt>
                <c:pt idx="188">
                  <c:v>96.076072345565862</c:v>
                </c:pt>
                <c:pt idx="189">
                  <c:v>96.235667150126616</c:v>
                </c:pt>
                <c:pt idx="190">
                  <c:v>96.235667150126616</c:v>
                </c:pt>
                <c:pt idx="191">
                  <c:v>96.235667150126616</c:v>
                </c:pt>
                <c:pt idx="192">
                  <c:v>96.235667150126616</c:v>
                </c:pt>
                <c:pt idx="193">
                  <c:v>96.235667150126616</c:v>
                </c:pt>
                <c:pt idx="194">
                  <c:v>96.235667150126616</c:v>
                </c:pt>
                <c:pt idx="195">
                  <c:v>96.235667150126616</c:v>
                </c:pt>
                <c:pt idx="196">
                  <c:v>96.235667150126616</c:v>
                </c:pt>
                <c:pt idx="197">
                  <c:v>96.235667150126616</c:v>
                </c:pt>
                <c:pt idx="198">
                  <c:v>96.235667150126616</c:v>
                </c:pt>
                <c:pt idx="199">
                  <c:v>96.235667150126616</c:v>
                </c:pt>
                <c:pt idx="200">
                  <c:v>96.235667150126616</c:v>
                </c:pt>
                <c:pt idx="201">
                  <c:v>96.235667150126616</c:v>
                </c:pt>
                <c:pt idx="202">
                  <c:v>96.235667150126616</c:v>
                </c:pt>
                <c:pt idx="203">
                  <c:v>96.395793052206685</c:v>
                </c:pt>
                <c:pt idx="204">
                  <c:v>96.395793052206685</c:v>
                </c:pt>
                <c:pt idx="205">
                  <c:v>96.395793052206685</c:v>
                </c:pt>
                <c:pt idx="206">
                  <c:v>96.395793052206685</c:v>
                </c:pt>
                <c:pt idx="207">
                  <c:v>96.395793052206685</c:v>
                </c:pt>
                <c:pt idx="208">
                  <c:v>96.395793052206685</c:v>
                </c:pt>
                <c:pt idx="209">
                  <c:v>96.395793052206685</c:v>
                </c:pt>
                <c:pt idx="210">
                  <c:v>96.395793052206685</c:v>
                </c:pt>
                <c:pt idx="211">
                  <c:v>96.395793052206685</c:v>
                </c:pt>
                <c:pt idx="212">
                  <c:v>96.395793052206685</c:v>
                </c:pt>
                <c:pt idx="213">
                  <c:v>96.395793052206685</c:v>
                </c:pt>
                <c:pt idx="214">
                  <c:v>96.395793052206685</c:v>
                </c:pt>
                <c:pt idx="215">
                  <c:v>96.395793052206685</c:v>
                </c:pt>
                <c:pt idx="216">
                  <c:v>96.395793052206685</c:v>
                </c:pt>
                <c:pt idx="217">
                  <c:v>96.395793052206685</c:v>
                </c:pt>
                <c:pt idx="218">
                  <c:v>96.556452707293701</c:v>
                </c:pt>
                <c:pt idx="219">
                  <c:v>96.556452707293701</c:v>
                </c:pt>
                <c:pt idx="220">
                  <c:v>96.556452707293701</c:v>
                </c:pt>
                <c:pt idx="221">
                  <c:v>96.556452707293701</c:v>
                </c:pt>
                <c:pt idx="222">
                  <c:v>96.556452707293701</c:v>
                </c:pt>
                <c:pt idx="223">
                  <c:v>96.556452707293701</c:v>
                </c:pt>
                <c:pt idx="224">
                  <c:v>96.556452707293701</c:v>
                </c:pt>
                <c:pt idx="225">
                  <c:v>96.556452707293701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9F-49DC-9D5E-CA49AF72F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'D3 PMB-50 28_03'!$V$3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'D3 PMB-50 28_03'!$AB$4:$AB$229</c:f>
              <c:numCache>
                <c:formatCode>0.000</c:formatCode>
                <c:ptCount val="2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</c:numCache>
            </c:numRef>
          </c:xVal>
          <c:yVal>
            <c:numRef>
              <c:f>'D3 PMB-50 28_03'!$V$5:$V$230</c:f>
              <c:numCache>
                <c:formatCode>0.00</c:formatCode>
                <c:ptCount val="226"/>
                <c:pt idx="0">
                  <c:v>21.100380022146958</c:v>
                </c:pt>
                <c:pt idx="1">
                  <c:v>19.851609058468732</c:v>
                </c:pt>
                <c:pt idx="2">
                  <c:v>18.800099556320337</c:v>
                </c:pt>
                <c:pt idx="3">
                  <c:v>18.083629846523174</c:v>
                </c:pt>
                <c:pt idx="4">
                  <c:v>17.476841919460384</c:v>
                </c:pt>
                <c:pt idx="5">
                  <c:v>16.984900589621088</c:v>
                </c:pt>
                <c:pt idx="6">
                  <c:v>16.612078286879907</c:v>
                </c:pt>
                <c:pt idx="7">
                  <c:v>16.109741409090006</c:v>
                </c:pt>
                <c:pt idx="8">
                  <c:v>15.856296519087266</c:v>
                </c:pt>
                <c:pt idx="9">
                  <c:v>15.473244758172644</c:v>
                </c:pt>
                <c:pt idx="10">
                  <c:v>15.215933478897659</c:v>
                </c:pt>
                <c:pt idx="11">
                  <c:v>14.957050833031715</c:v>
                </c:pt>
                <c:pt idx="12">
                  <c:v>14.69658238229059</c:v>
                </c:pt>
                <c:pt idx="13">
                  <c:v>14.565748919686762</c:v>
                </c:pt>
                <c:pt idx="14">
                  <c:v>14.302874300978086</c:v>
                </c:pt>
                <c:pt idx="15">
                  <c:v>14.170829423167586</c:v>
                </c:pt>
                <c:pt idx="16">
                  <c:v>13.905515140086189</c:v>
                </c:pt>
                <c:pt idx="17">
                  <c:v>13.772241943708607</c:v>
                </c:pt>
                <c:pt idx="18">
                  <c:v>13.638555497109706</c:v>
                </c:pt>
                <c:pt idx="19">
                  <c:v>13.369935140957645</c:v>
                </c:pt>
                <c:pt idx="20">
                  <c:v>13.234997345227029</c:v>
                </c:pt>
                <c:pt idx="21">
                  <c:v>13.099638526732837</c:v>
                </c:pt>
                <c:pt idx="22">
                  <c:v>12.963856711930877</c:v>
                </c:pt>
                <c:pt idx="23">
                  <c:v>12.827649914922956</c:v>
                </c:pt>
                <c:pt idx="24">
                  <c:v>12.691016137360144</c:v>
                </c:pt>
                <c:pt idx="25">
                  <c:v>12.691016137360144</c:v>
                </c:pt>
                <c:pt idx="26">
                  <c:v>12.553953368344995</c:v>
                </c:pt>
                <c:pt idx="27">
                  <c:v>12.416459584332962</c:v>
                </c:pt>
                <c:pt idx="28">
                  <c:v>12.278532749032699</c:v>
                </c:pt>
                <c:pt idx="29">
                  <c:v>12.278532749032699</c:v>
                </c:pt>
                <c:pt idx="30">
                  <c:v>12.140170813305605</c:v>
                </c:pt>
                <c:pt idx="31">
                  <c:v>12.00137171506438</c:v>
                </c:pt>
                <c:pt idx="32">
                  <c:v>12.00137171506438</c:v>
                </c:pt>
                <c:pt idx="33">
                  <c:v>11.862133379170503</c:v>
                </c:pt>
                <c:pt idx="34">
                  <c:v>11.722453717330838</c:v>
                </c:pt>
                <c:pt idx="35">
                  <c:v>11.722453717330838</c:v>
                </c:pt>
                <c:pt idx="36">
                  <c:v>11.582330627993297</c:v>
                </c:pt>
                <c:pt idx="37">
                  <c:v>11.582330627993297</c:v>
                </c:pt>
                <c:pt idx="38">
                  <c:v>11.441761996241285</c:v>
                </c:pt>
                <c:pt idx="39">
                  <c:v>11.441761996241285</c:v>
                </c:pt>
                <c:pt idx="40">
                  <c:v>11.300745693687498</c:v>
                </c:pt>
                <c:pt idx="41">
                  <c:v>11.300745693687498</c:v>
                </c:pt>
                <c:pt idx="42">
                  <c:v>11.159279578366432</c:v>
                </c:pt>
                <c:pt idx="43">
                  <c:v>11.159279578366432</c:v>
                </c:pt>
                <c:pt idx="44">
                  <c:v>11.017361494625799</c:v>
                </c:pt>
                <c:pt idx="45">
                  <c:v>11.017361494625799</c:v>
                </c:pt>
                <c:pt idx="46">
                  <c:v>10.874989273017221</c:v>
                </c:pt>
                <c:pt idx="47">
                  <c:v>10.874989273017221</c:v>
                </c:pt>
                <c:pt idx="48">
                  <c:v>10.874989273017221</c:v>
                </c:pt>
                <c:pt idx="49">
                  <c:v>10.732160730185525</c:v>
                </c:pt>
                <c:pt idx="50">
                  <c:v>10.732160730185525</c:v>
                </c:pt>
                <c:pt idx="51">
                  <c:v>10.588873668757259</c:v>
                </c:pt>
                <c:pt idx="52">
                  <c:v>10.588873668757259</c:v>
                </c:pt>
                <c:pt idx="53">
                  <c:v>10.588873668757259</c:v>
                </c:pt>
                <c:pt idx="54">
                  <c:v>10.445125877227923</c:v>
                </c:pt>
                <c:pt idx="55">
                  <c:v>10.445125877227923</c:v>
                </c:pt>
                <c:pt idx="56">
                  <c:v>10.445125877227923</c:v>
                </c:pt>
                <c:pt idx="57">
                  <c:v>10.300915129848253</c:v>
                </c:pt>
                <c:pt idx="58">
                  <c:v>10.300915129848253</c:v>
                </c:pt>
                <c:pt idx="59">
                  <c:v>10.300915129848253</c:v>
                </c:pt>
                <c:pt idx="60">
                  <c:v>10.300915129848253</c:v>
                </c:pt>
                <c:pt idx="61">
                  <c:v>10.156239186509264</c:v>
                </c:pt>
                <c:pt idx="62">
                  <c:v>10.156239186509264</c:v>
                </c:pt>
                <c:pt idx="63">
                  <c:v>10.156239186509264</c:v>
                </c:pt>
                <c:pt idx="64">
                  <c:v>10.011095792626445</c:v>
                </c:pt>
                <c:pt idx="65">
                  <c:v>10.011095792626445</c:v>
                </c:pt>
                <c:pt idx="66">
                  <c:v>10.011095792626445</c:v>
                </c:pt>
                <c:pt idx="67">
                  <c:v>10.011095792626445</c:v>
                </c:pt>
                <c:pt idx="68">
                  <c:v>9.8654826790222643</c:v>
                </c:pt>
                <c:pt idx="69">
                  <c:v>9.8654826790222643</c:v>
                </c:pt>
                <c:pt idx="70">
                  <c:v>9.8654826790222643</c:v>
                </c:pt>
                <c:pt idx="71">
                  <c:v>9.8654826790222643</c:v>
                </c:pt>
                <c:pt idx="72">
                  <c:v>9.7193975618083623</c:v>
                </c:pt>
                <c:pt idx="73">
                  <c:v>9.7193975618083623</c:v>
                </c:pt>
                <c:pt idx="74">
                  <c:v>9.7193975618083623</c:v>
                </c:pt>
                <c:pt idx="75">
                  <c:v>9.7193975618083623</c:v>
                </c:pt>
                <c:pt idx="76">
                  <c:v>9.5728381422658497</c:v>
                </c:pt>
                <c:pt idx="77">
                  <c:v>9.5728381422658497</c:v>
                </c:pt>
                <c:pt idx="78">
                  <c:v>9.5728381422658497</c:v>
                </c:pt>
                <c:pt idx="79">
                  <c:v>9.5728381422658497</c:v>
                </c:pt>
                <c:pt idx="80">
                  <c:v>9.425802106724813</c:v>
                </c:pt>
                <c:pt idx="81">
                  <c:v>9.425802106724813</c:v>
                </c:pt>
                <c:pt idx="82">
                  <c:v>9.425802106724813</c:v>
                </c:pt>
                <c:pt idx="83">
                  <c:v>9.425802106724813</c:v>
                </c:pt>
                <c:pt idx="84">
                  <c:v>9.425802106724813</c:v>
                </c:pt>
                <c:pt idx="85">
                  <c:v>9.2782871264426081</c:v>
                </c:pt>
                <c:pt idx="86">
                  <c:v>9.2782871264426081</c:v>
                </c:pt>
                <c:pt idx="87">
                  <c:v>9.2782871264426081</c:v>
                </c:pt>
                <c:pt idx="88">
                  <c:v>9.2782871264426081</c:v>
                </c:pt>
                <c:pt idx="89">
                  <c:v>9.2782871264426081</c:v>
                </c:pt>
                <c:pt idx="90">
                  <c:v>9.2782871264426081</c:v>
                </c:pt>
                <c:pt idx="91">
                  <c:v>9.1302908574808495</c:v>
                </c:pt>
                <c:pt idx="92">
                  <c:v>9.1302908574808495</c:v>
                </c:pt>
                <c:pt idx="93">
                  <c:v>9.1302908574808495</c:v>
                </c:pt>
                <c:pt idx="94">
                  <c:v>9.1302908574808495</c:v>
                </c:pt>
                <c:pt idx="95">
                  <c:v>9.1302908574808495</c:v>
                </c:pt>
                <c:pt idx="96">
                  <c:v>8.9818109405812923</c:v>
                </c:pt>
                <c:pt idx="97">
                  <c:v>8.9818109405812923</c:v>
                </c:pt>
                <c:pt idx="98">
                  <c:v>8.9818109405812923</c:v>
                </c:pt>
                <c:pt idx="99">
                  <c:v>8.9818109405812923</c:v>
                </c:pt>
                <c:pt idx="100">
                  <c:v>8.9818109405812923</c:v>
                </c:pt>
                <c:pt idx="101">
                  <c:v>8.9818109405812923</c:v>
                </c:pt>
                <c:pt idx="102">
                  <c:v>8.9818109405812923</c:v>
                </c:pt>
                <c:pt idx="103">
                  <c:v>8.8328450010405231</c:v>
                </c:pt>
                <c:pt idx="104">
                  <c:v>8.8328450010405231</c:v>
                </c:pt>
                <c:pt idx="105">
                  <c:v>8.8328450010405231</c:v>
                </c:pt>
                <c:pt idx="106">
                  <c:v>8.8328450010405231</c:v>
                </c:pt>
                <c:pt idx="107">
                  <c:v>8.8328450010405231</c:v>
                </c:pt>
                <c:pt idx="108">
                  <c:v>8.8328450010405231</c:v>
                </c:pt>
                <c:pt idx="109">
                  <c:v>8.6833906485832113</c:v>
                </c:pt>
                <c:pt idx="110">
                  <c:v>8.6833906485832113</c:v>
                </c:pt>
                <c:pt idx="111">
                  <c:v>8.6833906485832113</c:v>
                </c:pt>
                <c:pt idx="112">
                  <c:v>8.6833906485832113</c:v>
                </c:pt>
                <c:pt idx="113">
                  <c:v>8.6833906485832113</c:v>
                </c:pt>
                <c:pt idx="114">
                  <c:v>8.6833906485832113</c:v>
                </c:pt>
                <c:pt idx="115">
                  <c:v>8.6833906485832113</c:v>
                </c:pt>
                <c:pt idx="116">
                  <c:v>8.6833906485832113</c:v>
                </c:pt>
                <c:pt idx="117">
                  <c:v>8.5334454772344017</c:v>
                </c:pt>
                <c:pt idx="118">
                  <c:v>8.5334454772344017</c:v>
                </c:pt>
                <c:pt idx="119">
                  <c:v>8.5334454772344017</c:v>
                </c:pt>
                <c:pt idx="120">
                  <c:v>8.5334454772344017</c:v>
                </c:pt>
                <c:pt idx="121">
                  <c:v>8.5334454772344017</c:v>
                </c:pt>
                <c:pt idx="122">
                  <c:v>8.5334454772344017</c:v>
                </c:pt>
                <c:pt idx="123">
                  <c:v>8.5334454772344017</c:v>
                </c:pt>
                <c:pt idx="124">
                  <c:v>8.5334454772344017</c:v>
                </c:pt>
                <c:pt idx="125">
                  <c:v>8.3830070651903945</c:v>
                </c:pt>
                <c:pt idx="126">
                  <c:v>8.3830070651903945</c:v>
                </c:pt>
                <c:pt idx="127">
                  <c:v>8.3830070651903945</c:v>
                </c:pt>
                <c:pt idx="128">
                  <c:v>8.3830070651903945</c:v>
                </c:pt>
                <c:pt idx="129">
                  <c:v>8.3830070651903945</c:v>
                </c:pt>
                <c:pt idx="130">
                  <c:v>8.3830070651903945</c:v>
                </c:pt>
                <c:pt idx="131">
                  <c:v>8.3830070651903945</c:v>
                </c:pt>
                <c:pt idx="132">
                  <c:v>8.3830070651903945</c:v>
                </c:pt>
                <c:pt idx="133">
                  <c:v>8.2320729746882435</c:v>
                </c:pt>
                <c:pt idx="134">
                  <c:v>8.2320729746882435</c:v>
                </c:pt>
                <c:pt idx="135">
                  <c:v>8.2320729746882435</c:v>
                </c:pt>
                <c:pt idx="136">
                  <c:v>8.2320729746882435</c:v>
                </c:pt>
                <c:pt idx="137">
                  <c:v>8.2320729746882435</c:v>
                </c:pt>
                <c:pt idx="138">
                  <c:v>8.2320729746882435</c:v>
                </c:pt>
                <c:pt idx="139">
                  <c:v>8.2320729746882435</c:v>
                </c:pt>
                <c:pt idx="140">
                  <c:v>8.2320729746882435</c:v>
                </c:pt>
                <c:pt idx="141">
                  <c:v>8.2320729746882435</c:v>
                </c:pt>
                <c:pt idx="142">
                  <c:v>8.0806407518741903</c:v>
                </c:pt>
                <c:pt idx="143">
                  <c:v>8.0806407518741903</c:v>
                </c:pt>
                <c:pt idx="144">
                  <c:v>8.0806407518741903</c:v>
                </c:pt>
                <c:pt idx="145">
                  <c:v>8.0806407518741903</c:v>
                </c:pt>
                <c:pt idx="146">
                  <c:v>8.0806407518741903</c:v>
                </c:pt>
                <c:pt idx="147">
                  <c:v>8.0806407518741903</c:v>
                </c:pt>
                <c:pt idx="148">
                  <c:v>8.0806407518741903</c:v>
                </c:pt>
                <c:pt idx="149">
                  <c:v>8.0806407518741903</c:v>
                </c:pt>
                <c:pt idx="150">
                  <c:v>8.0806407518741903</c:v>
                </c:pt>
                <c:pt idx="151">
                  <c:v>8.0806407518741903</c:v>
                </c:pt>
                <c:pt idx="152">
                  <c:v>7.9287079266706755</c:v>
                </c:pt>
                <c:pt idx="153">
                  <c:v>7.9287079266706755</c:v>
                </c:pt>
                <c:pt idx="154">
                  <c:v>7.9287079266706755</c:v>
                </c:pt>
                <c:pt idx="155">
                  <c:v>7.9287079266706755</c:v>
                </c:pt>
                <c:pt idx="156">
                  <c:v>7.9287079266706755</c:v>
                </c:pt>
                <c:pt idx="157">
                  <c:v>7.9287079266706755</c:v>
                </c:pt>
                <c:pt idx="158">
                  <c:v>7.9287079266706755</c:v>
                </c:pt>
                <c:pt idx="159">
                  <c:v>7.9287079266706755</c:v>
                </c:pt>
                <c:pt idx="160">
                  <c:v>7.9287079266706755</c:v>
                </c:pt>
                <c:pt idx="161">
                  <c:v>7.9287079266706755</c:v>
                </c:pt>
                <c:pt idx="162">
                  <c:v>7.9287079266706755</c:v>
                </c:pt>
                <c:pt idx="163">
                  <c:v>7.9287079266706755</c:v>
                </c:pt>
                <c:pt idx="164">
                  <c:v>7.7762720126419715</c:v>
                </c:pt>
                <c:pt idx="165">
                  <c:v>7.7762720126419715</c:v>
                </c:pt>
                <c:pt idx="166">
                  <c:v>7.7762720126419715</c:v>
                </c:pt>
                <c:pt idx="167">
                  <c:v>7.7762720126419715</c:v>
                </c:pt>
                <c:pt idx="168">
                  <c:v>7.7762720126419715</c:v>
                </c:pt>
                <c:pt idx="169">
                  <c:v>7.7762720126419715</c:v>
                </c:pt>
                <c:pt idx="170">
                  <c:v>7.7762720126419715</c:v>
                </c:pt>
                <c:pt idx="171">
                  <c:v>7.7762720126419715</c:v>
                </c:pt>
                <c:pt idx="172">
                  <c:v>7.7762720126419715</c:v>
                </c:pt>
                <c:pt idx="173">
                  <c:v>7.7762720126419715</c:v>
                </c:pt>
                <c:pt idx="174">
                  <c:v>7.7762720126419715</c:v>
                </c:pt>
                <c:pt idx="175">
                  <c:v>7.7762720126419715</c:v>
                </c:pt>
                <c:pt idx="176">
                  <c:v>7.6233305068586388</c:v>
                </c:pt>
                <c:pt idx="177">
                  <c:v>7.6233305068586388</c:v>
                </c:pt>
                <c:pt idx="178">
                  <c:v>7.6233305068586388</c:v>
                </c:pt>
                <c:pt idx="179">
                  <c:v>7.6233305068586388</c:v>
                </c:pt>
                <c:pt idx="180">
                  <c:v>7.6233305068586388</c:v>
                </c:pt>
                <c:pt idx="181">
                  <c:v>7.6233305068586388</c:v>
                </c:pt>
                <c:pt idx="182">
                  <c:v>7.6233305068586388</c:v>
                </c:pt>
                <c:pt idx="183">
                  <c:v>7.6233305068586388</c:v>
                </c:pt>
                <c:pt idx="184">
                  <c:v>7.6233305068586388</c:v>
                </c:pt>
                <c:pt idx="185">
                  <c:v>7.6233305068586388</c:v>
                </c:pt>
                <c:pt idx="186">
                  <c:v>7.6233305068586388</c:v>
                </c:pt>
                <c:pt idx="187">
                  <c:v>7.6233305068586388</c:v>
                </c:pt>
                <c:pt idx="188">
                  <c:v>7.6233305068586388</c:v>
                </c:pt>
                <c:pt idx="189">
                  <c:v>7.4698808897604057</c:v>
                </c:pt>
                <c:pt idx="190">
                  <c:v>7.4698808897604057</c:v>
                </c:pt>
                <c:pt idx="191">
                  <c:v>7.4698808897604057</c:v>
                </c:pt>
                <c:pt idx="192">
                  <c:v>7.4698808897604057</c:v>
                </c:pt>
                <c:pt idx="193">
                  <c:v>7.4698808897604057</c:v>
                </c:pt>
                <c:pt idx="194">
                  <c:v>7.4698808897604057</c:v>
                </c:pt>
                <c:pt idx="195">
                  <c:v>7.4698808897604057</c:v>
                </c:pt>
                <c:pt idx="196">
                  <c:v>7.4698808897604057</c:v>
                </c:pt>
                <c:pt idx="197">
                  <c:v>7.4698808897604057</c:v>
                </c:pt>
                <c:pt idx="198">
                  <c:v>7.4698808897604057</c:v>
                </c:pt>
                <c:pt idx="199">
                  <c:v>7.4698808897604057</c:v>
                </c:pt>
                <c:pt idx="200">
                  <c:v>7.4698808897604057</c:v>
                </c:pt>
                <c:pt idx="201">
                  <c:v>7.4698808897604057</c:v>
                </c:pt>
                <c:pt idx="202">
                  <c:v>7.4698808897604057</c:v>
                </c:pt>
                <c:pt idx="203">
                  <c:v>7.3159206250179132</c:v>
                </c:pt>
                <c:pt idx="204">
                  <c:v>7.3159206250179132</c:v>
                </c:pt>
                <c:pt idx="205">
                  <c:v>7.3159206250179132</c:v>
                </c:pt>
                <c:pt idx="206">
                  <c:v>7.3159206250179132</c:v>
                </c:pt>
                <c:pt idx="207">
                  <c:v>7.3159206250179132</c:v>
                </c:pt>
                <c:pt idx="208">
                  <c:v>7.3159206250179132</c:v>
                </c:pt>
                <c:pt idx="209">
                  <c:v>7.3159206250179132</c:v>
                </c:pt>
                <c:pt idx="210">
                  <c:v>7.3159206250179132</c:v>
                </c:pt>
                <c:pt idx="211">
                  <c:v>7.3159206250179132</c:v>
                </c:pt>
                <c:pt idx="212">
                  <c:v>7.3159206250179132</c:v>
                </c:pt>
                <c:pt idx="213">
                  <c:v>7.3159206250179132</c:v>
                </c:pt>
                <c:pt idx="214">
                  <c:v>7.3159206250179132</c:v>
                </c:pt>
                <c:pt idx="215">
                  <c:v>7.3159206250179132</c:v>
                </c:pt>
                <c:pt idx="216">
                  <c:v>7.3159206250179132</c:v>
                </c:pt>
                <c:pt idx="217">
                  <c:v>7.3159206250179132</c:v>
                </c:pt>
                <c:pt idx="218">
                  <c:v>7.1614471593929423</c:v>
                </c:pt>
                <c:pt idx="219">
                  <c:v>7.1614471593929423</c:v>
                </c:pt>
                <c:pt idx="220">
                  <c:v>7.1614471593929423</c:v>
                </c:pt>
                <c:pt idx="221">
                  <c:v>7.1614471593929423</c:v>
                </c:pt>
                <c:pt idx="222">
                  <c:v>7.1614471593929423</c:v>
                </c:pt>
                <c:pt idx="223">
                  <c:v>7.1614471593929423</c:v>
                </c:pt>
                <c:pt idx="224">
                  <c:v>7.1614471593929423</c:v>
                </c:pt>
                <c:pt idx="225">
                  <c:v>7.1614471593929423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86-43AA-B577-B3CDD6E11FDA}"/>
            </c:ext>
          </c:extLst>
        </c:ser>
        <c:ser>
          <c:idx val="1"/>
          <c:order val="1"/>
          <c:tx>
            <c:strRef>
              <c:f>'D3 PMB-50 28_03'!$Y$3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'D3 PMB-50 28_03'!$AB$4:$AB$229</c:f>
              <c:numCache>
                <c:formatCode>0.000</c:formatCode>
                <c:ptCount val="2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</c:numCache>
            </c:numRef>
          </c:xVal>
          <c:yVal>
            <c:numRef>
              <c:f>'D3 PMB-50 28_03'!$Y$5:$Y$230</c:f>
              <c:numCache>
                <c:formatCode>0.00</c:formatCode>
                <c:ptCount val="226"/>
                <c:pt idx="0">
                  <c:v>17.940691750175308</c:v>
                </c:pt>
                <c:pt idx="1">
                  <c:v>16.64191133183277</c:v>
                </c:pt>
                <c:pt idx="2">
                  <c:v>15.548292092746019</c:v>
                </c:pt>
                <c:pt idx="3">
                  <c:v>14.803129964152618</c:v>
                </c:pt>
                <c:pt idx="4">
                  <c:v>14.172042037961152</c:v>
                </c:pt>
                <c:pt idx="5">
                  <c:v>13.660399963671788</c:v>
                </c:pt>
                <c:pt idx="6">
                  <c:v>13.272647268897886</c:v>
                </c:pt>
                <c:pt idx="7">
                  <c:v>12.7501933367828</c:v>
                </c:pt>
                <c:pt idx="8">
                  <c:v>12.486598754718713</c:v>
                </c:pt>
                <c:pt idx="9">
                  <c:v>12.088206943283442</c:v>
                </c:pt>
                <c:pt idx="10">
                  <c:v>11.8205911348916</c:v>
                </c:pt>
                <c:pt idx="11">
                  <c:v>11.551341031486695</c:v>
                </c:pt>
                <c:pt idx="12">
                  <c:v>11.280441616575454</c:v>
                </c:pt>
                <c:pt idx="13">
                  <c:v>11.144368674269611</c:v>
                </c:pt>
                <c:pt idx="14">
                  <c:v>10.870966731728881</c:v>
                </c:pt>
                <c:pt idx="15">
                  <c:v>10.733633860745417</c:v>
                </c:pt>
                <c:pt idx="16">
                  <c:v>10.457694552741547</c:v>
                </c:pt>
                <c:pt idx="17">
                  <c:v>10.319084172792225</c:v>
                </c:pt>
                <c:pt idx="18">
                  <c:v>10.180043993215172</c:v>
                </c:pt>
                <c:pt idx="19">
                  <c:v>9.9006662140338708</c:v>
                </c:pt>
                <c:pt idx="20">
                  <c:v>9.7603245726226913</c:v>
                </c:pt>
                <c:pt idx="21">
                  <c:v>9.6195450477749915</c:v>
                </c:pt>
                <c:pt idx="22">
                  <c:v>9.4783255869121508</c:v>
                </c:pt>
                <c:pt idx="23">
                  <c:v>9.3366641246068642</c:v>
                </c:pt>
                <c:pt idx="24">
                  <c:v>9.1945585824824256</c:v>
                </c:pt>
                <c:pt idx="25">
                  <c:v>9.1945585824824256</c:v>
                </c:pt>
                <c:pt idx="26">
                  <c:v>9.0520068691111177</c:v>
                </c:pt>
                <c:pt idx="27">
                  <c:v>8.9090068799116082</c:v>
                </c:pt>
                <c:pt idx="28">
                  <c:v>8.7655564970453241</c:v>
                </c:pt>
                <c:pt idx="29">
                  <c:v>8.7655564970453241</c:v>
                </c:pt>
                <c:pt idx="30">
                  <c:v>8.6216535893119506</c:v>
                </c:pt>
                <c:pt idx="31">
                  <c:v>8.4772960120438672</c:v>
                </c:pt>
                <c:pt idx="32">
                  <c:v>8.4772960120438672</c:v>
                </c:pt>
                <c:pt idx="33">
                  <c:v>8.332481606999643</c:v>
                </c:pt>
                <c:pt idx="34">
                  <c:v>8.1872082022563788</c:v>
                </c:pt>
                <c:pt idx="35">
                  <c:v>8.1872082022563788</c:v>
                </c:pt>
                <c:pt idx="36">
                  <c:v>8.0414736121012691</c:v>
                </c:pt>
                <c:pt idx="37">
                  <c:v>8.0414736121012691</c:v>
                </c:pt>
                <c:pt idx="38">
                  <c:v>7.8952756369217614</c:v>
                </c:pt>
                <c:pt idx="39">
                  <c:v>7.8952756369217614</c:v>
                </c:pt>
                <c:pt idx="40">
                  <c:v>7.7486120630951731</c:v>
                </c:pt>
                <c:pt idx="41">
                  <c:v>7.7486120630951731</c:v>
                </c:pt>
                <c:pt idx="42">
                  <c:v>7.601480662876825</c:v>
                </c:pt>
                <c:pt idx="43">
                  <c:v>7.601480662876825</c:v>
                </c:pt>
                <c:pt idx="44">
                  <c:v>7.4538791942871612</c:v>
                </c:pt>
                <c:pt idx="45">
                  <c:v>7.4538791942871612</c:v>
                </c:pt>
                <c:pt idx="46">
                  <c:v>7.3058054009980449</c:v>
                </c:pt>
                <c:pt idx="47">
                  <c:v>7.3058054009980449</c:v>
                </c:pt>
                <c:pt idx="48">
                  <c:v>7.3058054009980449</c:v>
                </c:pt>
                <c:pt idx="49">
                  <c:v>7.1572570122176105</c:v>
                </c:pt>
                <c:pt idx="50">
                  <c:v>7.1572570122176105</c:v>
                </c:pt>
                <c:pt idx="51">
                  <c:v>7.0082317425743001</c:v>
                </c:pt>
                <c:pt idx="52">
                  <c:v>7.0082317425743001</c:v>
                </c:pt>
                <c:pt idx="53">
                  <c:v>7.0082317425743001</c:v>
                </c:pt>
                <c:pt idx="54">
                  <c:v>6.8587272919996556</c:v>
                </c:pt>
                <c:pt idx="55">
                  <c:v>6.8587272919996556</c:v>
                </c:pt>
                <c:pt idx="56">
                  <c:v>6.8587272919996556</c:v>
                </c:pt>
                <c:pt idx="57">
                  <c:v>6.7087413456099583</c:v>
                </c:pt>
                <c:pt idx="58">
                  <c:v>6.7087413456099583</c:v>
                </c:pt>
                <c:pt idx="59">
                  <c:v>6.7087413456099583</c:v>
                </c:pt>
                <c:pt idx="60">
                  <c:v>6.7087413456099583</c:v>
                </c:pt>
                <c:pt idx="61">
                  <c:v>6.5582715735867048</c:v>
                </c:pt>
                <c:pt idx="62">
                  <c:v>6.5582715735867048</c:v>
                </c:pt>
                <c:pt idx="63">
                  <c:v>6.5582715735867048</c:v>
                </c:pt>
                <c:pt idx="64">
                  <c:v>6.4073156310561874</c:v>
                </c:pt>
                <c:pt idx="65">
                  <c:v>6.4073156310561874</c:v>
                </c:pt>
                <c:pt idx="66">
                  <c:v>6.4073156310561874</c:v>
                </c:pt>
                <c:pt idx="67">
                  <c:v>6.4073156310561874</c:v>
                </c:pt>
                <c:pt idx="68">
                  <c:v>6.2558711579672854</c:v>
                </c:pt>
                <c:pt idx="69">
                  <c:v>6.2558711579672854</c:v>
                </c:pt>
                <c:pt idx="70">
                  <c:v>6.2558711579672854</c:v>
                </c:pt>
                <c:pt idx="71">
                  <c:v>6.2558711579672854</c:v>
                </c:pt>
                <c:pt idx="72">
                  <c:v>6.1039357789688502</c:v>
                </c:pt>
                <c:pt idx="73">
                  <c:v>6.1039357789688502</c:v>
                </c:pt>
                <c:pt idx="74">
                  <c:v>6.1039357789688502</c:v>
                </c:pt>
                <c:pt idx="75">
                  <c:v>6.1039357789688502</c:v>
                </c:pt>
                <c:pt idx="76">
                  <c:v>5.951507103285369</c:v>
                </c:pt>
                <c:pt idx="77">
                  <c:v>5.951507103285369</c:v>
                </c:pt>
                <c:pt idx="78">
                  <c:v>5.951507103285369</c:v>
                </c:pt>
                <c:pt idx="79">
                  <c:v>5.951507103285369</c:v>
                </c:pt>
                <c:pt idx="80">
                  <c:v>5.7985827245915056</c:v>
                </c:pt>
                <c:pt idx="81">
                  <c:v>5.7985827245915056</c:v>
                </c:pt>
                <c:pt idx="82">
                  <c:v>5.7985827245915056</c:v>
                </c:pt>
                <c:pt idx="83">
                  <c:v>5.7985827245915056</c:v>
                </c:pt>
                <c:pt idx="84">
                  <c:v>5.7985827245915056</c:v>
                </c:pt>
                <c:pt idx="85">
                  <c:v>5.6451602208856251</c:v>
                </c:pt>
                <c:pt idx="86">
                  <c:v>5.6451602208856251</c:v>
                </c:pt>
                <c:pt idx="87">
                  <c:v>5.6451602208856251</c:v>
                </c:pt>
                <c:pt idx="88">
                  <c:v>5.6451602208856251</c:v>
                </c:pt>
                <c:pt idx="89">
                  <c:v>5.6451602208856251</c:v>
                </c:pt>
                <c:pt idx="90">
                  <c:v>5.6451602208856251</c:v>
                </c:pt>
                <c:pt idx="91">
                  <c:v>5.4912371543617944</c:v>
                </c:pt>
                <c:pt idx="92">
                  <c:v>5.4912371543617944</c:v>
                </c:pt>
                <c:pt idx="93">
                  <c:v>5.4912371543617944</c:v>
                </c:pt>
                <c:pt idx="94">
                  <c:v>5.4912371543617944</c:v>
                </c:pt>
                <c:pt idx="95">
                  <c:v>5.4912371543617944</c:v>
                </c:pt>
                <c:pt idx="96">
                  <c:v>5.336811071280656</c:v>
                </c:pt>
                <c:pt idx="97">
                  <c:v>5.336811071280656</c:v>
                </c:pt>
                <c:pt idx="98">
                  <c:v>5.336811071280656</c:v>
                </c:pt>
                <c:pt idx="99">
                  <c:v>5.336811071280656</c:v>
                </c:pt>
                <c:pt idx="100">
                  <c:v>5.336811071280656</c:v>
                </c:pt>
                <c:pt idx="101">
                  <c:v>5.336811071280656</c:v>
                </c:pt>
                <c:pt idx="102">
                  <c:v>5.336811071280656</c:v>
                </c:pt>
                <c:pt idx="103">
                  <c:v>5.1818795018392478</c:v>
                </c:pt>
                <c:pt idx="104">
                  <c:v>5.1818795018392478</c:v>
                </c:pt>
                <c:pt idx="105">
                  <c:v>5.1818795018392478</c:v>
                </c:pt>
                <c:pt idx="106">
                  <c:v>5.1818795018392478</c:v>
                </c:pt>
                <c:pt idx="107">
                  <c:v>5.1818795018392478</c:v>
                </c:pt>
                <c:pt idx="108">
                  <c:v>5.1818795018392478</c:v>
                </c:pt>
                <c:pt idx="109">
                  <c:v>5.0264399600389869</c:v>
                </c:pt>
                <c:pt idx="110">
                  <c:v>5.0264399600389869</c:v>
                </c:pt>
                <c:pt idx="111">
                  <c:v>5.0264399600389869</c:v>
                </c:pt>
                <c:pt idx="112">
                  <c:v>5.0264399600389869</c:v>
                </c:pt>
                <c:pt idx="113">
                  <c:v>5.0264399600389869</c:v>
                </c:pt>
                <c:pt idx="114">
                  <c:v>5.0264399600389869</c:v>
                </c:pt>
                <c:pt idx="115">
                  <c:v>5.0264399600389869</c:v>
                </c:pt>
                <c:pt idx="116">
                  <c:v>5.0264399600389869</c:v>
                </c:pt>
                <c:pt idx="117">
                  <c:v>4.8704899435529807</c:v>
                </c:pt>
                <c:pt idx="118">
                  <c:v>4.8704899435529807</c:v>
                </c:pt>
                <c:pt idx="119">
                  <c:v>4.8704899435529807</c:v>
                </c:pt>
                <c:pt idx="120">
                  <c:v>4.8704899435529807</c:v>
                </c:pt>
                <c:pt idx="121">
                  <c:v>4.8704899435529807</c:v>
                </c:pt>
                <c:pt idx="122">
                  <c:v>4.8704899435529807</c:v>
                </c:pt>
                <c:pt idx="123">
                  <c:v>4.8704899435529807</c:v>
                </c:pt>
                <c:pt idx="124">
                  <c:v>4.8704899435529807</c:v>
                </c:pt>
                <c:pt idx="125">
                  <c:v>4.7140269335917528</c:v>
                </c:pt>
                <c:pt idx="126">
                  <c:v>4.7140269335917528</c:v>
                </c:pt>
                <c:pt idx="127">
                  <c:v>4.7140269335917528</c:v>
                </c:pt>
                <c:pt idx="128">
                  <c:v>4.7140269335917528</c:v>
                </c:pt>
                <c:pt idx="129">
                  <c:v>4.7140269335917528</c:v>
                </c:pt>
                <c:pt idx="130">
                  <c:v>4.7140269335917528</c:v>
                </c:pt>
                <c:pt idx="131">
                  <c:v>4.7140269335917528</c:v>
                </c:pt>
                <c:pt idx="132">
                  <c:v>4.7140269335917528</c:v>
                </c:pt>
                <c:pt idx="133">
                  <c:v>4.5570483947673495</c:v>
                </c:pt>
                <c:pt idx="134">
                  <c:v>4.5570483947673495</c:v>
                </c:pt>
                <c:pt idx="135">
                  <c:v>4.5570483947673495</c:v>
                </c:pt>
                <c:pt idx="136">
                  <c:v>4.5570483947673495</c:v>
                </c:pt>
                <c:pt idx="137">
                  <c:v>4.5570483947673495</c:v>
                </c:pt>
                <c:pt idx="138">
                  <c:v>4.5570483947673495</c:v>
                </c:pt>
                <c:pt idx="139">
                  <c:v>4.5570483947673495</c:v>
                </c:pt>
                <c:pt idx="140">
                  <c:v>4.5570483947673495</c:v>
                </c:pt>
                <c:pt idx="141">
                  <c:v>4.5570483947673495</c:v>
                </c:pt>
                <c:pt idx="142">
                  <c:v>4.3995517749567226</c:v>
                </c:pt>
                <c:pt idx="143">
                  <c:v>4.3995517749567226</c:v>
                </c:pt>
                <c:pt idx="144">
                  <c:v>4.3995517749567226</c:v>
                </c:pt>
                <c:pt idx="145">
                  <c:v>4.3995517749567226</c:v>
                </c:pt>
                <c:pt idx="146">
                  <c:v>4.3995517749567226</c:v>
                </c:pt>
                <c:pt idx="147">
                  <c:v>4.3995517749567226</c:v>
                </c:pt>
                <c:pt idx="148">
                  <c:v>4.3995517749567226</c:v>
                </c:pt>
                <c:pt idx="149">
                  <c:v>4.3995517749567226</c:v>
                </c:pt>
                <c:pt idx="150">
                  <c:v>4.3995517749567226</c:v>
                </c:pt>
                <c:pt idx="151">
                  <c:v>4.3995517749567226</c:v>
                </c:pt>
                <c:pt idx="152">
                  <c:v>4.2415345051632691</c:v>
                </c:pt>
                <c:pt idx="153">
                  <c:v>4.2415345051632691</c:v>
                </c:pt>
                <c:pt idx="154">
                  <c:v>4.2415345051632691</c:v>
                </c:pt>
                <c:pt idx="155">
                  <c:v>4.2415345051632691</c:v>
                </c:pt>
                <c:pt idx="156">
                  <c:v>4.2415345051632691</c:v>
                </c:pt>
                <c:pt idx="157">
                  <c:v>4.2415345051632691</c:v>
                </c:pt>
                <c:pt idx="158">
                  <c:v>4.2415345051632691</c:v>
                </c:pt>
                <c:pt idx="159">
                  <c:v>4.2415345051632691</c:v>
                </c:pt>
                <c:pt idx="160">
                  <c:v>4.2415345051632691</c:v>
                </c:pt>
                <c:pt idx="161">
                  <c:v>4.2415345051632691</c:v>
                </c:pt>
                <c:pt idx="162">
                  <c:v>4.2415345051632691</c:v>
                </c:pt>
                <c:pt idx="163">
                  <c:v>4.2415345051632691</c:v>
                </c:pt>
                <c:pt idx="164">
                  <c:v>4.0829939993771047</c:v>
                </c:pt>
                <c:pt idx="165">
                  <c:v>4.0829939993771047</c:v>
                </c:pt>
                <c:pt idx="166">
                  <c:v>4.0829939993771047</c:v>
                </c:pt>
                <c:pt idx="167">
                  <c:v>4.0829939993771047</c:v>
                </c:pt>
                <c:pt idx="168">
                  <c:v>4.0829939993771047</c:v>
                </c:pt>
                <c:pt idx="169">
                  <c:v>4.0829939993771047</c:v>
                </c:pt>
                <c:pt idx="170">
                  <c:v>4.0829939993771047</c:v>
                </c:pt>
                <c:pt idx="171">
                  <c:v>4.0829939993771047</c:v>
                </c:pt>
                <c:pt idx="172">
                  <c:v>4.0829939993771047</c:v>
                </c:pt>
                <c:pt idx="173">
                  <c:v>4.0829939993771047</c:v>
                </c:pt>
                <c:pt idx="174">
                  <c:v>4.0829939993771047</c:v>
                </c:pt>
                <c:pt idx="175">
                  <c:v>4.0829939993771047</c:v>
                </c:pt>
                <c:pt idx="176">
                  <c:v>3.9239276544341339</c:v>
                </c:pt>
                <c:pt idx="177">
                  <c:v>3.9239276544341339</c:v>
                </c:pt>
                <c:pt idx="178">
                  <c:v>3.9239276544341339</c:v>
                </c:pt>
                <c:pt idx="179">
                  <c:v>3.9239276544341339</c:v>
                </c:pt>
                <c:pt idx="180">
                  <c:v>3.9239276544341339</c:v>
                </c:pt>
                <c:pt idx="181">
                  <c:v>3.9239276544341339</c:v>
                </c:pt>
                <c:pt idx="182">
                  <c:v>3.9239276544341339</c:v>
                </c:pt>
                <c:pt idx="183">
                  <c:v>3.9239276544341339</c:v>
                </c:pt>
                <c:pt idx="184">
                  <c:v>3.9239276544341339</c:v>
                </c:pt>
                <c:pt idx="185">
                  <c:v>3.9239276544341339</c:v>
                </c:pt>
                <c:pt idx="186">
                  <c:v>3.9239276544341339</c:v>
                </c:pt>
                <c:pt idx="187">
                  <c:v>3.9239276544341339</c:v>
                </c:pt>
                <c:pt idx="188">
                  <c:v>3.9239276544341339</c:v>
                </c:pt>
                <c:pt idx="189">
                  <c:v>3.7643328498733863</c:v>
                </c:pt>
                <c:pt idx="190">
                  <c:v>3.7643328498733863</c:v>
                </c:pt>
                <c:pt idx="191">
                  <c:v>3.7643328498733863</c:v>
                </c:pt>
                <c:pt idx="192">
                  <c:v>3.7643328498733863</c:v>
                </c:pt>
                <c:pt idx="193">
                  <c:v>3.7643328498733863</c:v>
                </c:pt>
                <c:pt idx="194">
                  <c:v>3.7643328498733863</c:v>
                </c:pt>
                <c:pt idx="195">
                  <c:v>3.7643328498733863</c:v>
                </c:pt>
                <c:pt idx="196">
                  <c:v>3.7643328498733863</c:v>
                </c:pt>
                <c:pt idx="197">
                  <c:v>3.7643328498733863</c:v>
                </c:pt>
                <c:pt idx="198">
                  <c:v>3.7643328498733863</c:v>
                </c:pt>
                <c:pt idx="199">
                  <c:v>3.7643328498733863</c:v>
                </c:pt>
                <c:pt idx="200">
                  <c:v>3.7643328498733863</c:v>
                </c:pt>
                <c:pt idx="201">
                  <c:v>3.7643328498733863</c:v>
                </c:pt>
                <c:pt idx="202">
                  <c:v>3.7643328498733863</c:v>
                </c:pt>
                <c:pt idx="203">
                  <c:v>3.6042069477933203</c:v>
                </c:pt>
                <c:pt idx="204">
                  <c:v>3.6042069477933203</c:v>
                </c:pt>
                <c:pt idx="205">
                  <c:v>3.6042069477933203</c:v>
                </c:pt>
                <c:pt idx="206">
                  <c:v>3.6042069477933203</c:v>
                </c:pt>
                <c:pt idx="207">
                  <c:v>3.6042069477933203</c:v>
                </c:pt>
                <c:pt idx="208">
                  <c:v>3.6042069477933203</c:v>
                </c:pt>
                <c:pt idx="209">
                  <c:v>3.6042069477933203</c:v>
                </c:pt>
                <c:pt idx="210">
                  <c:v>3.6042069477933203</c:v>
                </c:pt>
                <c:pt idx="211">
                  <c:v>3.6042069477933203</c:v>
                </c:pt>
                <c:pt idx="212">
                  <c:v>3.6042069477933203</c:v>
                </c:pt>
                <c:pt idx="213">
                  <c:v>3.6042069477933203</c:v>
                </c:pt>
                <c:pt idx="214">
                  <c:v>3.6042069477933203</c:v>
                </c:pt>
                <c:pt idx="215">
                  <c:v>3.6042069477933203</c:v>
                </c:pt>
                <c:pt idx="216">
                  <c:v>3.6042069477933203</c:v>
                </c:pt>
                <c:pt idx="217">
                  <c:v>3.6042069477933203</c:v>
                </c:pt>
                <c:pt idx="218">
                  <c:v>3.4435472927062949</c:v>
                </c:pt>
                <c:pt idx="219">
                  <c:v>3.4435472927062949</c:v>
                </c:pt>
                <c:pt idx="220">
                  <c:v>3.4435472927062949</c:v>
                </c:pt>
                <c:pt idx="221">
                  <c:v>3.4435472927062949</c:v>
                </c:pt>
                <c:pt idx="222">
                  <c:v>3.4435472927062949</c:v>
                </c:pt>
                <c:pt idx="223">
                  <c:v>3.4435472927062949</c:v>
                </c:pt>
                <c:pt idx="224">
                  <c:v>3.4435472927062949</c:v>
                </c:pt>
                <c:pt idx="225">
                  <c:v>3.4435472927062949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86-43AA-B577-B3CDD6E11FDA}"/>
            </c:ext>
          </c:extLst>
        </c:ser>
        <c:ser>
          <c:idx val="2"/>
          <c:order val="2"/>
          <c:tx>
            <c:strRef>
              <c:f>'D3 PMB-50 28_03'!$AA$3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'D3 PMB-50 28_03'!$AB$4:$AB$229</c:f>
              <c:numCache>
                <c:formatCode>0.000</c:formatCode>
                <c:ptCount val="2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</c:numCache>
            </c:numRef>
          </c:xVal>
          <c:yVal>
            <c:numRef>
              <c:f>'D3 PMB-50 28_03'!$AA$5:$AA$230</c:f>
              <c:numCache>
                <c:formatCode>0.00</c:formatCode>
                <c:ptCount val="226"/>
                <c:pt idx="0">
                  <c:v>3.1596882719716497</c:v>
                </c:pt>
                <c:pt idx="1">
                  <c:v>3.2096977266359623</c:v>
                </c:pt>
                <c:pt idx="2">
                  <c:v>3.2518074635743179</c:v>
                </c:pt>
                <c:pt idx="3">
                  <c:v>3.280499882370556</c:v>
                </c:pt>
                <c:pt idx="4">
                  <c:v>3.3047998814992319</c:v>
                </c:pt>
                <c:pt idx="5">
                  <c:v>3.3245006259493</c:v>
                </c:pt>
                <c:pt idx="6">
                  <c:v>3.3394310179820206</c:v>
                </c:pt>
                <c:pt idx="7">
                  <c:v>3.3595480723072058</c:v>
                </c:pt>
                <c:pt idx="8">
                  <c:v>3.3696977643685528</c:v>
                </c:pt>
                <c:pt idx="9">
                  <c:v>3.385037814889202</c:v>
                </c:pt>
                <c:pt idx="10">
                  <c:v>3.3953423440060586</c:v>
                </c:pt>
                <c:pt idx="11">
                  <c:v>3.4057098015450205</c:v>
                </c:pt>
                <c:pt idx="12">
                  <c:v>3.4161407657151361</c:v>
                </c:pt>
                <c:pt idx="13">
                  <c:v>3.4213802454171507</c:v>
                </c:pt>
                <c:pt idx="14">
                  <c:v>3.4319075692492049</c:v>
                </c:pt>
                <c:pt idx="15">
                  <c:v>3.4371955624221684</c:v>
                </c:pt>
                <c:pt idx="16">
                  <c:v>3.4478205873446424</c:v>
                </c:pt>
                <c:pt idx="17">
                  <c:v>3.4531577709163823</c:v>
                </c:pt>
                <c:pt idx="18">
                  <c:v>3.4585115038945347</c:v>
                </c:pt>
                <c:pt idx="19">
                  <c:v>3.4692689269237746</c:v>
                </c:pt>
                <c:pt idx="20">
                  <c:v>3.4746727726043378</c:v>
                </c:pt>
                <c:pt idx="21">
                  <c:v>3.4800934789578459</c:v>
                </c:pt>
                <c:pt idx="22">
                  <c:v>3.485531125018726</c:v>
                </c:pt>
                <c:pt idx="23">
                  <c:v>3.4909857903160919</c:v>
                </c:pt>
                <c:pt idx="24">
                  <c:v>3.4964575548777184</c:v>
                </c:pt>
                <c:pt idx="25">
                  <c:v>3.4964575548777184</c:v>
                </c:pt>
                <c:pt idx="26">
                  <c:v>3.5019464992338776</c:v>
                </c:pt>
                <c:pt idx="27">
                  <c:v>3.5074527044213539</c:v>
                </c:pt>
                <c:pt idx="28">
                  <c:v>3.5129762519873751</c:v>
                </c:pt>
                <c:pt idx="29">
                  <c:v>3.5129762519873751</c:v>
                </c:pt>
                <c:pt idx="30">
                  <c:v>3.5185172239936549</c:v>
                </c:pt>
                <c:pt idx="31">
                  <c:v>3.5240757030205128</c:v>
                </c:pt>
                <c:pt idx="32">
                  <c:v>3.5240757030205128</c:v>
                </c:pt>
                <c:pt idx="33">
                  <c:v>3.52965177217086</c:v>
                </c:pt>
                <c:pt idx="34">
                  <c:v>3.5352455150744593</c:v>
                </c:pt>
                <c:pt idx="35">
                  <c:v>3.5352455150744593</c:v>
                </c:pt>
                <c:pt idx="36">
                  <c:v>3.5408570158920281</c:v>
                </c:pt>
                <c:pt idx="37">
                  <c:v>3.5408570158920281</c:v>
                </c:pt>
                <c:pt idx="38">
                  <c:v>3.5464863593195233</c:v>
                </c:pt>
                <c:pt idx="39">
                  <c:v>3.5464863593195233</c:v>
                </c:pt>
                <c:pt idx="40">
                  <c:v>3.5521336305923246</c:v>
                </c:pt>
                <c:pt idx="41">
                  <c:v>3.5521336305923246</c:v>
                </c:pt>
                <c:pt idx="42">
                  <c:v>3.5577989154896068</c:v>
                </c:pt>
                <c:pt idx="43">
                  <c:v>3.5577989154896068</c:v>
                </c:pt>
                <c:pt idx="44">
                  <c:v>3.563482300338638</c:v>
                </c:pt>
                <c:pt idx="45">
                  <c:v>3.563482300338638</c:v>
                </c:pt>
                <c:pt idx="46">
                  <c:v>3.5691838720191758</c:v>
                </c:pt>
                <c:pt idx="47">
                  <c:v>3.5691838720191758</c:v>
                </c:pt>
                <c:pt idx="48">
                  <c:v>3.5691838720191758</c:v>
                </c:pt>
                <c:pt idx="49">
                  <c:v>3.5749037179679144</c:v>
                </c:pt>
                <c:pt idx="50">
                  <c:v>3.5749037179679144</c:v>
                </c:pt>
                <c:pt idx="51">
                  <c:v>3.5806419261829587</c:v>
                </c:pt>
                <c:pt idx="52">
                  <c:v>3.5806419261829587</c:v>
                </c:pt>
                <c:pt idx="53">
                  <c:v>3.5806419261829587</c:v>
                </c:pt>
                <c:pt idx="54">
                  <c:v>3.5863985852282676</c:v>
                </c:pt>
                <c:pt idx="55">
                  <c:v>3.5863985852282676</c:v>
                </c:pt>
                <c:pt idx="56">
                  <c:v>3.5863985852282676</c:v>
                </c:pt>
                <c:pt idx="57">
                  <c:v>3.5921737842382946</c:v>
                </c:pt>
                <c:pt idx="58">
                  <c:v>3.5921737842382946</c:v>
                </c:pt>
                <c:pt idx="59">
                  <c:v>3.5921737842382946</c:v>
                </c:pt>
                <c:pt idx="60">
                  <c:v>3.5921737842382946</c:v>
                </c:pt>
                <c:pt idx="61">
                  <c:v>3.5979676129225595</c:v>
                </c:pt>
                <c:pt idx="62">
                  <c:v>3.5979676129225595</c:v>
                </c:pt>
                <c:pt idx="63">
                  <c:v>3.5979676129225595</c:v>
                </c:pt>
                <c:pt idx="64">
                  <c:v>3.603780161570258</c:v>
                </c:pt>
                <c:pt idx="65">
                  <c:v>3.603780161570258</c:v>
                </c:pt>
                <c:pt idx="66">
                  <c:v>3.603780161570258</c:v>
                </c:pt>
                <c:pt idx="67">
                  <c:v>3.603780161570258</c:v>
                </c:pt>
                <c:pt idx="68">
                  <c:v>3.6096115210549788</c:v>
                </c:pt>
                <c:pt idx="69">
                  <c:v>3.6096115210549788</c:v>
                </c:pt>
                <c:pt idx="70">
                  <c:v>3.6096115210549788</c:v>
                </c:pt>
                <c:pt idx="71">
                  <c:v>3.6096115210549788</c:v>
                </c:pt>
                <c:pt idx="72">
                  <c:v>3.6154617828395121</c:v>
                </c:pt>
                <c:pt idx="73">
                  <c:v>3.6154617828395121</c:v>
                </c:pt>
                <c:pt idx="74">
                  <c:v>3.6154617828395121</c:v>
                </c:pt>
                <c:pt idx="75">
                  <c:v>3.6154617828395121</c:v>
                </c:pt>
                <c:pt idx="76">
                  <c:v>3.6213310389804807</c:v>
                </c:pt>
                <c:pt idx="77">
                  <c:v>3.6213310389804807</c:v>
                </c:pt>
                <c:pt idx="78">
                  <c:v>3.6213310389804807</c:v>
                </c:pt>
                <c:pt idx="79">
                  <c:v>3.6213310389804807</c:v>
                </c:pt>
                <c:pt idx="80">
                  <c:v>3.6272193821333074</c:v>
                </c:pt>
                <c:pt idx="81">
                  <c:v>3.6272193821333074</c:v>
                </c:pt>
                <c:pt idx="82">
                  <c:v>3.6272193821333074</c:v>
                </c:pt>
                <c:pt idx="83">
                  <c:v>3.6272193821333074</c:v>
                </c:pt>
                <c:pt idx="84">
                  <c:v>3.6272193821333074</c:v>
                </c:pt>
                <c:pt idx="85">
                  <c:v>3.633126905556983</c:v>
                </c:pt>
                <c:pt idx="86">
                  <c:v>3.633126905556983</c:v>
                </c:pt>
                <c:pt idx="87">
                  <c:v>3.633126905556983</c:v>
                </c:pt>
                <c:pt idx="88">
                  <c:v>3.633126905556983</c:v>
                </c:pt>
                <c:pt idx="89">
                  <c:v>3.633126905556983</c:v>
                </c:pt>
                <c:pt idx="90">
                  <c:v>3.633126905556983</c:v>
                </c:pt>
                <c:pt idx="91">
                  <c:v>3.6390537031190551</c:v>
                </c:pt>
                <c:pt idx="92">
                  <c:v>3.6390537031190551</c:v>
                </c:pt>
                <c:pt idx="93">
                  <c:v>3.6390537031190551</c:v>
                </c:pt>
                <c:pt idx="94">
                  <c:v>3.6390537031190551</c:v>
                </c:pt>
                <c:pt idx="95">
                  <c:v>3.6390537031190551</c:v>
                </c:pt>
                <c:pt idx="96">
                  <c:v>3.6449998693006362</c:v>
                </c:pt>
                <c:pt idx="97">
                  <c:v>3.6449998693006362</c:v>
                </c:pt>
                <c:pt idx="98">
                  <c:v>3.6449998693006362</c:v>
                </c:pt>
                <c:pt idx="99">
                  <c:v>3.6449998693006362</c:v>
                </c:pt>
                <c:pt idx="100">
                  <c:v>3.6449998693006362</c:v>
                </c:pt>
                <c:pt idx="101">
                  <c:v>3.6449998693006362</c:v>
                </c:pt>
                <c:pt idx="102">
                  <c:v>3.6449998693006362</c:v>
                </c:pt>
                <c:pt idx="103">
                  <c:v>3.6509654992012752</c:v>
                </c:pt>
                <c:pt idx="104">
                  <c:v>3.6509654992012752</c:v>
                </c:pt>
                <c:pt idx="105">
                  <c:v>3.6509654992012752</c:v>
                </c:pt>
                <c:pt idx="106">
                  <c:v>3.6509654992012752</c:v>
                </c:pt>
                <c:pt idx="107">
                  <c:v>3.6509654992012752</c:v>
                </c:pt>
                <c:pt idx="108">
                  <c:v>3.6509654992012752</c:v>
                </c:pt>
                <c:pt idx="109">
                  <c:v>3.6569506885442244</c:v>
                </c:pt>
                <c:pt idx="110">
                  <c:v>3.6569506885442244</c:v>
                </c:pt>
                <c:pt idx="111">
                  <c:v>3.6569506885442244</c:v>
                </c:pt>
                <c:pt idx="112">
                  <c:v>3.6569506885442244</c:v>
                </c:pt>
                <c:pt idx="113">
                  <c:v>3.6569506885442244</c:v>
                </c:pt>
                <c:pt idx="114">
                  <c:v>3.6569506885442244</c:v>
                </c:pt>
                <c:pt idx="115">
                  <c:v>3.6569506885442244</c:v>
                </c:pt>
                <c:pt idx="116">
                  <c:v>3.6569506885442244</c:v>
                </c:pt>
                <c:pt idx="117">
                  <c:v>3.662955533681421</c:v>
                </c:pt>
                <c:pt idx="118">
                  <c:v>3.662955533681421</c:v>
                </c:pt>
                <c:pt idx="119">
                  <c:v>3.662955533681421</c:v>
                </c:pt>
                <c:pt idx="120">
                  <c:v>3.662955533681421</c:v>
                </c:pt>
                <c:pt idx="121">
                  <c:v>3.662955533681421</c:v>
                </c:pt>
                <c:pt idx="122">
                  <c:v>3.662955533681421</c:v>
                </c:pt>
                <c:pt idx="123">
                  <c:v>3.662955533681421</c:v>
                </c:pt>
                <c:pt idx="124">
                  <c:v>3.662955533681421</c:v>
                </c:pt>
                <c:pt idx="125">
                  <c:v>3.6689801315986417</c:v>
                </c:pt>
                <c:pt idx="126">
                  <c:v>3.6689801315986417</c:v>
                </c:pt>
                <c:pt idx="127">
                  <c:v>3.6689801315986417</c:v>
                </c:pt>
                <c:pt idx="128">
                  <c:v>3.6689801315986417</c:v>
                </c:pt>
                <c:pt idx="129">
                  <c:v>3.6689801315986417</c:v>
                </c:pt>
                <c:pt idx="130">
                  <c:v>3.6689801315986417</c:v>
                </c:pt>
                <c:pt idx="131">
                  <c:v>3.6689801315986417</c:v>
                </c:pt>
                <c:pt idx="132">
                  <c:v>3.6689801315986417</c:v>
                </c:pt>
                <c:pt idx="133">
                  <c:v>3.675024579920894</c:v>
                </c:pt>
                <c:pt idx="134">
                  <c:v>3.675024579920894</c:v>
                </c:pt>
                <c:pt idx="135">
                  <c:v>3.675024579920894</c:v>
                </c:pt>
                <c:pt idx="136">
                  <c:v>3.675024579920894</c:v>
                </c:pt>
                <c:pt idx="137">
                  <c:v>3.675024579920894</c:v>
                </c:pt>
                <c:pt idx="138">
                  <c:v>3.675024579920894</c:v>
                </c:pt>
                <c:pt idx="139">
                  <c:v>3.675024579920894</c:v>
                </c:pt>
                <c:pt idx="140">
                  <c:v>3.675024579920894</c:v>
                </c:pt>
                <c:pt idx="141">
                  <c:v>3.675024579920894</c:v>
                </c:pt>
                <c:pt idx="142">
                  <c:v>3.6810889769174677</c:v>
                </c:pt>
                <c:pt idx="143">
                  <c:v>3.6810889769174677</c:v>
                </c:pt>
                <c:pt idx="144">
                  <c:v>3.6810889769174677</c:v>
                </c:pt>
                <c:pt idx="145">
                  <c:v>3.6810889769174677</c:v>
                </c:pt>
                <c:pt idx="146">
                  <c:v>3.6810889769174677</c:v>
                </c:pt>
                <c:pt idx="147">
                  <c:v>3.6810889769174677</c:v>
                </c:pt>
                <c:pt idx="148">
                  <c:v>3.6810889769174677</c:v>
                </c:pt>
                <c:pt idx="149">
                  <c:v>3.6810889769174677</c:v>
                </c:pt>
                <c:pt idx="150">
                  <c:v>3.6810889769174677</c:v>
                </c:pt>
                <c:pt idx="151">
                  <c:v>3.6810889769174677</c:v>
                </c:pt>
                <c:pt idx="152">
                  <c:v>3.6871734215074063</c:v>
                </c:pt>
                <c:pt idx="153">
                  <c:v>3.6871734215074063</c:v>
                </c:pt>
                <c:pt idx="154">
                  <c:v>3.6871734215074063</c:v>
                </c:pt>
                <c:pt idx="155">
                  <c:v>3.6871734215074063</c:v>
                </c:pt>
                <c:pt idx="156">
                  <c:v>3.6871734215074063</c:v>
                </c:pt>
                <c:pt idx="157">
                  <c:v>3.6871734215074063</c:v>
                </c:pt>
                <c:pt idx="158">
                  <c:v>3.6871734215074063</c:v>
                </c:pt>
                <c:pt idx="159">
                  <c:v>3.6871734215074063</c:v>
                </c:pt>
                <c:pt idx="160">
                  <c:v>3.6871734215074063</c:v>
                </c:pt>
                <c:pt idx="161">
                  <c:v>3.6871734215074063</c:v>
                </c:pt>
                <c:pt idx="162">
                  <c:v>3.6871734215074063</c:v>
                </c:pt>
                <c:pt idx="163">
                  <c:v>3.6871734215074063</c:v>
                </c:pt>
                <c:pt idx="164">
                  <c:v>3.6932780132648668</c:v>
                </c:pt>
                <c:pt idx="165">
                  <c:v>3.6932780132648668</c:v>
                </c:pt>
                <c:pt idx="166">
                  <c:v>3.6932780132648668</c:v>
                </c:pt>
                <c:pt idx="167">
                  <c:v>3.6932780132648668</c:v>
                </c:pt>
                <c:pt idx="168">
                  <c:v>3.6932780132648668</c:v>
                </c:pt>
                <c:pt idx="169">
                  <c:v>3.6932780132648668</c:v>
                </c:pt>
                <c:pt idx="170">
                  <c:v>3.6932780132648668</c:v>
                </c:pt>
                <c:pt idx="171">
                  <c:v>3.6932780132648668</c:v>
                </c:pt>
                <c:pt idx="172">
                  <c:v>3.6932780132648668</c:v>
                </c:pt>
                <c:pt idx="173">
                  <c:v>3.6932780132648668</c:v>
                </c:pt>
                <c:pt idx="174">
                  <c:v>3.6932780132648668</c:v>
                </c:pt>
                <c:pt idx="175">
                  <c:v>3.6932780132648668</c:v>
                </c:pt>
                <c:pt idx="176">
                  <c:v>3.6994028524245048</c:v>
                </c:pt>
                <c:pt idx="177">
                  <c:v>3.6994028524245048</c:v>
                </c:pt>
                <c:pt idx="178">
                  <c:v>3.6994028524245048</c:v>
                </c:pt>
                <c:pt idx="179">
                  <c:v>3.6994028524245048</c:v>
                </c:pt>
                <c:pt idx="180">
                  <c:v>3.6994028524245048</c:v>
                </c:pt>
                <c:pt idx="181">
                  <c:v>3.6994028524245048</c:v>
                </c:pt>
                <c:pt idx="182">
                  <c:v>3.6994028524245048</c:v>
                </c:pt>
                <c:pt idx="183">
                  <c:v>3.6994028524245048</c:v>
                </c:pt>
                <c:pt idx="184">
                  <c:v>3.6994028524245048</c:v>
                </c:pt>
                <c:pt idx="185">
                  <c:v>3.6994028524245048</c:v>
                </c:pt>
                <c:pt idx="186">
                  <c:v>3.6994028524245048</c:v>
                </c:pt>
                <c:pt idx="187">
                  <c:v>3.6994028524245048</c:v>
                </c:pt>
                <c:pt idx="188">
                  <c:v>3.6994028524245048</c:v>
                </c:pt>
                <c:pt idx="189">
                  <c:v>3.7055480398870193</c:v>
                </c:pt>
                <c:pt idx="190">
                  <c:v>3.7055480398870193</c:v>
                </c:pt>
                <c:pt idx="191">
                  <c:v>3.7055480398870193</c:v>
                </c:pt>
                <c:pt idx="192">
                  <c:v>3.7055480398870193</c:v>
                </c:pt>
                <c:pt idx="193">
                  <c:v>3.7055480398870193</c:v>
                </c:pt>
                <c:pt idx="194">
                  <c:v>3.7055480398870193</c:v>
                </c:pt>
                <c:pt idx="195">
                  <c:v>3.7055480398870193</c:v>
                </c:pt>
                <c:pt idx="196">
                  <c:v>3.7055480398870193</c:v>
                </c:pt>
                <c:pt idx="197">
                  <c:v>3.7055480398870193</c:v>
                </c:pt>
                <c:pt idx="198">
                  <c:v>3.7055480398870193</c:v>
                </c:pt>
                <c:pt idx="199">
                  <c:v>3.7055480398870193</c:v>
                </c:pt>
                <c:pt idx="200">
                  <c:v>3.7055480398870193</c:v>
                </c:pt>
                <c:pt idx="201">
                  <c:v>3.7055480398870193</c:v>
                </c:pt>
                <c:pt idx="202">
                  <c:v>3.7055480398870193</c:v>
                </c:pt>
                <c:pt idx="203">
                  <c:v>3.7117136772245929</c:v>
                </c:pt>
                <c:pt idx="204">
                  <c:v>3.7117136772245929</c:v>
                </c:pt>
                <c:pt idx="205">
                  <c:v>3.7117136772245929</c:v>
                </c:pt>
                <c:pt idx="206">
                  <c:v>3.7117136772245929</c:v>
                </c:pt>
                <c:pt idx="207">
                  <c:v>3.7117136772245929</c:v>
                </c:pt>
                <c:pt idx="208">
                  <c:v>3.7117136772245929</c:v>
                </c:pt>
                <c:pt idx="209">
                  <c:v>3.7117136772245929</c:v>
                </c:pt>
                <c:pt idx="210">
                  <c:v>3.7117136772245929</c:v>
                </c:pt>
                <c:pt idx="211">
                  <c:v>3.7117136772245929</c:v>
                </c:pt>
                <c:pt idx="212">
                  <c:v>3.7117136772245929</c:v>
                </c:pt>
                <c:pt idx="213">
                  <c:v>3.7117136772245929</c:v>
                </c:pt>
                <c:pt idx="214">
                  <c:v>3.7117136772245929</c:v>
                </c:pt>
                <c:pt idx="215">
                  <c:v>3.7117136772245929</c:v>
                </c:pt>
                <c:pt idx="216">
                  <c:v>3.7117136772245929</c:v>
                </c:pt>
                <c:pt idx="217">
                  <c:v>3.7117136772245929</c:v>
                </c:pt>
                <c:pt idx="218">
                  <c:v>3.7178998666866474</c:v>
                </c:pt>
                <c:pt idx="219">
                  <c:v>3.7178998666866474</c:v>
                </c:pt>
                <c:pt idx="220">
                  <c:v>3.7178998666866474</c:v>
                </c:pt>
                <c:pt idx="221">
                  <c:v>3.7178998666866474</c:v>
                </c:pt>
                <c:pt idx="222">
                  <c:v>3.7178998666866474</c:v>
                </c:pt>
                <c:pt idx="223">
                  <c:v>3.7178998666866474</c:v>
                </c:pt>
                <c:pt idx="224">
                  <c:v>3.7178998666866474</c:v>
                </c:pt>
                <c:pt idx="225">
                  <c:v>3.7178998666866474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86-43AA-B577-B3CDD6E11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'D4 PMB-50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'D4 PMB-50 28_03'!$AC$4:$AC$162</c:f>
              <c:numCache>
                <c:formatCode>0.000</c:formatCode>
                <c:ptCount val="159"/>
                <c:pt idx="0">
                  <c:v>82.566335682559398</c:v>
                </c:pt>
                <c:pt idx="1">
                  <c:v>83.888358524638221</c:v>
                </c:pt>
                <c:pt idx="2">
                  <c:v>84.876733882807741</c:v>
                </c:pt>
                <c:pt idx="3">
                  <c:v>85.633435819355824</c:v>
                </c:pt>
                <c:pt idx="4">
                  <c:v>86.274404650338994</c:v>
                </c:pt>
                <c:pt idx="5">
                  <c:v>86.794129979557923</c:v>
                </c:pt>
                <c:pt idx="6">
                  <c:v>87.188051900796452</c:v>
                </c:pt>
                <c:pt idx="7">
                  <c:v>87.585565815237786</c:v>
                </c:pt>
                <c:pt idx="8">
                  <c:v>87.986721078513654</c:v>
                </c:pt>
                <c:pt idx="9">
                  <c:v>88.25620567599762</c:v>
                </c:pt>
                <c:pt idx="10">
                  <c:v>88.527346092820991</c:v>
                </c:pt>
                <c:pt idx="11">
                  <c:v>88.800157637020746</c:v>
                </c:pt>
                <c:pt idx="12">
                  <c:v>89.074655805914134</c:v>
                </c:pt>
                <c:pt idx="13">
                  <c:v>89.35085628903326</c:v>
                </c:pt>
                <c:pt idx="14">
                  <c:v>89.489599854699463</c:v>
                </c:pt>
                <c:pt idx="15">
                  <c:v>89.768383654869893</c:v>
                </c:pt>
                <c:pt idx="16">
                  <c:v>89.908427935142683</c:v>
                </c:pt>
                <c:pt idx="17">
                  <c:v>90.048909853791343</c:v>
                </c:pt>
                <c:pt idx="18">
                  <c:v>90.189831465456109</c:v>
                </c:pt>
                <c:pt idx="19">
                  <c:v>90.331194837659012</c:v>
                </c:pt>
                <c:pt idx="20">
                  <c:v>90.473002050904967</c:v>
                </c:pt>
                <c:pt idx="21">
                  <c:v>90.615255198783743</c:v>
                </c:pt>
                <c:pt idx="22">
                  <c:v>90.757956388073154</c:v>
                </c:pt>
                <c:pt idx="23">
                  <c:v>90.901107738842995</c:v>
                </c:pt>
                <c:pt idx="24">
                  <c:v>91.044711384559989</c:v>
                </c:pt>
                <c:pt idx="25">
                  <c:v>91.188769472193755</c:v>
                </c:pt>
                <c:pt idx="26">
                  <c:v>91.333284162324034</c:v>
                </c:pt>
                <c:pt idx="27">
                  <c:v>91.333284162324034</c:v>
                </c:pt>
                <c:pt idx="28">
                  <c:v>91.478257629248333</c:v>
                </c:pt>
                <c:pt idx="29">
                  <c:v>91.623692061091361</c:v>
                </c:pt>
                <c:pt idx="30">
                  <c:v>91.769589659914757</c:v>
                </c:pt>
                <c:pt idx="31">
                  <c:v>91.769589659914757</c:v>
                </c:pt>
                <c:pt idx="32">
                  <c:v>91.915952641828483</c:v>
                </c:pt>
                <c:pt idx="33">
                  <c:v>91.915952641828483</c:v>
                </c:pt>
                <c:pt idx="34">
                  <c:v>92.062783237102977</c:v>
                </c:pt>
                <c:pt idx="35">
                  <c:v>92.210083690282332</c:v>
                </c:pt>
                <c:pt idx="36">
                  <c:v>92.210083690282332</c:v>
                </c:pt>
                <c:pt idx="37">
                  <c:v>92.357856260298803</c:v>
                </c:pt>
                <c:pt idx="38">
                  <c:v>92.357856260298803</c:v>
                </c:pt>
                <c:pt idx="39">
                  <c:v>92.50610322058823</c:v>
                </c:pt>
                <c:pt idx="40">
                  <c:v>92.50610322058823</c:v>
                </c:pt>
                <c:pt idx="41">
                  <c:v>92.50610322058823</c:v>
                </c:pt>
                <c:pt idx="42">
                  <c:v>92.654826859206494</c:v>
                </c:pt>
                <c:pt idx="43">
                  <c:v>92.654826859206494</c:v>
                </c:pt>
                <c:pt idx="44">
                  <c:v>92.804029478947598</c:v>
                </c:pt>
                <c:pt idx="45">
                  <c:v>92.804029478947598</c:v>
                </c:pt>
                <c:pt idx="46">
                  <c:v>92.953713397462053</c:v>
                </c:pt>
                <c:pt idx="47">
                  <c:v>92.953713397462053</c:v>
                </c:pt>
                <c:pt idx="48">
                  <c:v>92.953713397462053</c:v>
                </c:pt>
                <c:pt idx="49">
                  <c:v>93.103880947377164</c:v>
                </c:pt>
                <c:pt idx="50">
                  <c:v>93.103880947377164</c:v>
                </c:pt>
                <c:pt idx="51">
                  <c:v>93.103880947377164</c:v>
                </c:pt>
                <c:pt idx="52">
                  <c:v>93.254534476418229</c:v>
                </c:pt>
                <c:pt idx="53">
                  <c:v>93.254534476418229</c:v>
                </c:pt>
                <c:pt idx="54">
                  <c:v>93.254534476418229</c:v>
                </c:pt>
                <c:pt idx="55">
                  <c:v>93.405676347530701</c:v>
                </c:pt>
                <c:pt idx="56">
                  <c:v>93.405676347530701</c:v>
                </c:pt>
                <c:pt idx="57">
                  <c:v>93.405676347530701</c:v>
                </c:pt>
                <c:pt idx="58">
                  <c:v>93.557308939003974</c:v>
                </c:pt>
                <c:pt idx="59">
                  <c:v>93.557308939003974</c:v>
                </c:pt>
                <c:pt idx="60">
                  <c:v>93.557308939003974</c:v>
                </c:pt>
                <c:pt idx="61">
                  <c:v>93.709434644595873</c:v>
                </c:pt>
                <c:pt idx="62">
                  <c:v>93.709434644595873</c:v>
                </c:pt>
                <c:pt idx="63">
                  <c:v>93.709434644595873</c:v>
                </c:pt>
                <c:pt idx="64">
                  <c:v>93.709434644595873</c:v>
                </c:pt>
                <c:pt idx="65">
                  <c:v>93.862055873658747</c:v>
                </c:pt>
                <c:pt idx="66">
                  <c:v>93.862055873658747</c:v>
                </c:pt>
                <c:pt idx="67">
                  <c:v>93.862055873658747</c:v>
                </c:pt>
                <c:pt idx="68">
                  <c:v>93.862055873658747</c:v>
                </c:pt>
                <c:pt idx="69">
                  <c:v>94.015175051266624</c:v>
                </c:pt>
                <c:pt idx="70">
                  <c:v>94.015175051266624</c:v>
                </c:pt>
                <c:pt idx="71">
                  <c:v>94.015175051266624</c:v>
                </c:pt>
                <c:pt idx="72">
                  <c:v>94.015175051266624</c:v>
                </c:pt>
                <c:pt idx="73">
                  <c:v>94.16879461834391</c:v>
                </c:pt>
                <c:pt idx="74">
                  <c:v>94.16879461834391</c:v>
                </c:pt>
                <c:pt idx="75">
                  <c:v>94.16879461834391</c:v>
                </c:pt>
                <c:pt idx="76">
                  <c:v>94.16879461834391</c:v>
                </c:pt>
                <c:pt idx="77">
                  <c:v>94.322917031794546</c:v>
                </c:pt>
                <c:pt idx="78">
                  <c:v>94.322917031794546</c:v>
                </c:pt>
                <c:pt idx="79">
                  <c:v>94.322917031794546</c:v>
                </c:pt>
                <c:pt idx="80">
                  <c:v>94.322917031794546</c:v>
                </c:pt>
                <c:pt idx="81">
                  <c:v>94.477544764633549</c:v>
                </c:pt>
                <c:pt idx="82">
                  <c:v>94.477544764633549</c:v>
                </c:pt>
                <c:pt idx="83">
                  <c:v>94.477544764633549</c:v>
                </c:pt>
                <c:pt idx="84">
                  <c:v>94.477544764633549</c:v>
                </c:pt>
                <c:pt idx="85">
                  <c:v>94.477544764633549</c:v>
                </c:pt>
                <c:pt idx="86">
                  <c:v>94.632680306118971</c:v>
                </c:pt>
                <c:pt idx="87">
                  <c:v>94.632680306118971</c:v>
                </c:pt>
                <c:pt idx="88">
                  <c:v>94.632680306118971</c:v>
                </c:pt>
                <c:pt idx="89">
                  <c:v>94.632680306118971</c:v>
                </c:pt>
                <c:pt idx="90">
                  <c:v>94.632680306118971</c:v>
                </c:pt>
                <c:pt idx="91">
                  <c:v>94.632680306118971</c:v>
                </c:pt>
                <c:pt idx="92">
                  <c:v>94.788326161885635</c:v>
                </c:pt>
                <c:pt idx="93">
                  <c:v>94.788326161885635</c:v>
                </c:pt>
                <c:pt idx="94">
                  <c:v>94.788326161885635</c:v>
                </c:pt>
                <c:pt idx="95">
                  <c:v>94.788326161885635</c:v>
                </c:pt>
                <c:pt idx="96">
                  <c:v>94.788326161885635</c:v>
                </c:pt>
                <c:pt idx="97">
                  <c:v>94.944484854079832</c:v>
                </c:pt>
                <c:pt idx="98">
                  <c:v>94.944484854079832</c:v>
                </c:pt>
                <c:pt idx="99">
                  <c:v>94.944484854079832</c:v>
                </c:pt>
                <c:pt idx="100">
                  <c:v>94.944484854079832</c:v>
                </c:pt>
                <c:pt idx="101">
                  <c:v>94.944484854079832</c:v>
                </c:pt>
                <c:pt idx="102">
                  <c:v>94.944484854079832</c:v>
                </c:pt>
                <c:pt idx="103">
                  <c:v>95.101158921495809</c:v>
                </c:pt>
                <c:pt idx="104">
                  <c:v>95.101158921495809</c:v>
                </c:pt>
                <c:pt idx="105">
                  <c:v>95.101158921495809</c:v>
                </c:pt>
                <c:pt idx="106">
                  <c:v>95.101158921495809</c:v>
                </c:pt>
                <c:pt idx="107">
                  <c:v>95.101158921495809</c:v>
                </c:pt>
                <c:pt idx="108">
                  <c:v>95.101158921495809</c:v>
                </c:pt>
                <c:pt idx="109">
                  <c:v>95.101158921495809</c:v>
                </c:pt>
                <c:pt idx="110">
                  <c:v>95.25835091971318</c:v>
                </c:pt>
                <c:pt idx="111">
                  <c:v>95.25835091971318</c:v>
                </c:pt>
                <c:pt idx="112">
                  <c:v>95.25835091971318</c:v>
                </c:pt>
                <c:pt idx="113">
                  <c:v>95.25835091971318</c:v>
                </c:pt>
                <c:pt idx="114">
                  <c:v>95.25835091971318</c:v>
                </c:pt>
                <c:pt idx="115">
                  <c:v>95.25835091971318</c:v>
                </c:pt>
                <c:pt idx="116">
                  <c:v>95.25835091971318</c:v>
                </c:pt>
                <c:pt idx="117">
                  <c:v>95.416063421235876</c:v>
                </c:pt>
                <c:pt idx="118">
                  <c:v>95.416063421235876</c:v>
                </c:pt>
                <c:pt idx="119">
                  <c:v>95.416063421235876</c:v>
                </c:pt>
                <c:pt idx="120">
                  <c:v>95.416063421235876</c:v>
                </c:pt>
                <c:pt idx="121">
                  <c:v>95.416063421235876</c:v>
                </c:pt>
                <c:pt idx="122">
                  <c:v>95.416063421235876</c:v>
                </c:pt>
                <c:pt idx="123">
                  <c:v>95.416063421235876</c:v>
                </c:pt>
                <c:pt idx="124">
                  <c:v>95.416063421235876</c:v>
                </c:pt>
                <c:pt idx="125">
                  <c:v>95.574299015632604</c:v>
                </c:pt>
                <c:pt idx="126">
                  <c:v>95.574299015632604</c:v>
                </c:pt>
                <c:pt idx="127">
                  <c:v>95.574299015632604</c:v>
                </c:pt>
                <c:pt idx="128">
                  <c:v>95.574299015632604</c:v>
                </c:pt>
                <c:pt idx="129">
                  <c:v>95.574299015632604</c:v>
                </c:pt>
                <c:pt idx="130">
                  <c:v>95.574299015632604</c:v>
                </c:pt>
                <c:pt idx="131">
                  <c:v>95.574299015632604</c:v>
                </c:pt>
                <c:pt idx="132">
                  <c:v>95.574299015632604</c:v>
                </c:pt>
                <c:pt idx="133">
                  <c:v>95.733060309678478</c:v>
                </c:pt>
                <c:pt idx="134">
                  <c:v>95.733060309678478</c:v>
                </c:pt>
                <c:pt idx="135">
                  <c:v>95.733060309678478</c:v>
                </c:pt>
                <c:pt idx="136">
                  <c:v>95.733060309678478</c:v>
                </c:pt>
                <c:pt idx="137">
                  <c:v>95.733060309678478</c:v>
                </c:pt>
                <c:pt idx="138">
                  <c:v>95.733060309678478</c:v>
                </c:pt>
                <c:pt idx="139">
                  <c:v>95.733060309678478</c:v>
                </c:pt>
                <c:pt idx="140">
                  <c:v>95.733060309678478</c:v>
                </c:pt>
                <c:pt idx="141">
                  <c:v>95.733060309678478</c:v>
                </c:pt>
                <c:pt idx="142">
                  <c:v>95.892349927498259</c:v>
                </c:pt>
                <c:pt idx="143">
                  <c:v>95.892349927498259</c:v>
                </c:pt>
                <c:pt idx="144">
                  <c:v>95.892349927498259</c:v>
                </c:pt>
                <c:pt idx="145">
                  <c:v>95.892349927498259</c:v>
                </c:pt>
                <c:pt idx="146">
                  <c:v>95.892349927498259</c:v>
                </c:pt>
                <c:pt idx="147">
                  <c:v>95.892349927498259</c:v>
                </c:pt>
                <c:pt idx="148">
                  <c:v>95.892349927498259</c:v>
                </c:pt>
                <c:pt idx="149">
                  <c:v>95.892349927498259</c:v>
                </c:pt>
                <c:pt idx="150">
                  <c:v>95.892349927498259</c:v>
                </c:pt>
                <c:pt idx="151">
                  <c:v>95.892349927498259</c:v>
                </c:pt>
                <c:pt idx="152">
                  <c:v>96.052170510710738</c:v>
                </c:pt>
                <c:pt idx="153">
                  <c:v>96.052170510710738</c:v>
                </c:pt>
                <c:pt idx="154">
                  <c:v>96.052170510710738</c:v>
                </c:pt>
                <c:pt idx="155">
                  <c:v>96.052170510710738</c:v>
                </c:pt>
                <c:pt idx="156">
                  <c:v>96.052170510710738</c:v>
                </c:pt>
                <c:pt idx="157">
                  <c:v>96.052170510710738</c:v>
                </c:pt>
                <c:pt idx="158">
                  <c:v>96.052170510710738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99-4330-9626-F4422ED9D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'D4 PMB-50 28_03'!$V$3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'D4 PMB-50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'D4 PMB-50 28_03'!$V$5:$V$163</c:f>
              <c:numCache>
                <c:formatCode>0.00</c:formatCode>
                <c:ptCount val="159"/>
                <c:pt idx="0">
                  <c:v>20.045020095874833</c:v>
                </c:pt>
                <c:pt idx="1">
                  <c:v>18.76480935505187</c:v>
                </c:pt>
                <c:pt idx="2">
                  <c:v>17.807693706805061</c:v>
                </c:pt>
                <c:pt idx="3">
                  <c:v>17.074924259911771</c:v>
                </c:pt>
                <c:pt idx="4">
                  <c:v>16.454227585210536</c:v>
                </c:pt>
                <c:pt idx="5">
                  <c:v>15.950939799579267</c:v>
                </c:pt>
                <c:pt idx="6">
                  <c:v>15.569476591407927</c:v>
                </c:pt>
                <c:pt idx="7">
                  <c:v>15.184534995320098</c:v>
                </c:pt>
                <c:pt idx="8">
                  <c:v>14.796067216672737</c:v>
                </c:pt>
                <c:pt idx="9">
                  <c:v>14.5351057073823</c:v>
                </c:pt>
                <c:pt idx="10">
                  <c:v>14.27254074795794</c:v>
                </c:pt>
                <c:pt idx="11">
                  <c:v>14.008357514515613</c:v>
                </c:pt>
                <c:pt idx="12">
                  <c:v>13.74254099987734</c:v>
                </c:pt>
                <c:pt idx="13">
                  <c:v>13.475076010729669</c:v>
                </c:pt>
                <c:pt idx="14">
                  <c:v>13.340720538696637</c:v>
                </c:pt>
                <c:pt idx="15">
                  <c:v>13.070753936013425</c:v>
                </c:pt>
                <c:pt idx="16">
                  <c:v>12.935138887551679</c:v>
                </c:pt>
                <c:pt idx="17">
                  <c:v>12.799100042063493</c:v>
                </c:pt>
                <c:pt idx="18">
                  <c:v>12.662635409891443</c:v>
                </c:pt>
                <c:pt idx="19">
                  <c:v>12.52574298890382</c:v>
                </c:pt>
                <c:pt idx="20">
                  <c:v>12.38842076439659</c:v>
                </c:pt>
                <c:pt idx="21">
                  <c:v>12.250666708994707</c:v>
                </c:pt>
                <c:pt idx="22">
                  <c:v>12.112478782552172</c:v>
                </c:pt>
                <c:pt idx="23">
                  <c:v>11.973854932051475</c:v>
                </c:pt>
                <c:pt idx="24">
                  <c:v>11.834793091501783</c:v>
                </c:pt>
                <c:pt idx="25">
                  <c:v>11.695291181836442</c:v>
                </c:pt>
                <c:pt idx="26">
                  <c:v>11.555347110809222</c:v>
                </c:pt>
                <c:pt idx="27">
                  <c:v>11.555347110809222</c:v>
                </c:pt>
                <c:pt idx="28">
                  <c:v>11.414958772889905</c:v>
                </c:pt>
                <c:pt idx="29">
                  <c:v>11.274124049158395</c:v>
                </c:pt>
                <c:pt idx="30">
                  <c:v>11.132840807198452</c:v>
                </c:pt>
                <c:pt idx="31">
                  <c:v>11.132840807198452</c:v>
                </c:pt>
                <c:pt idx="32">
                  <c:v>10.991106900989834</c:v>
                </c:pt>
                <c:pt idx="33">
                  <c:v>10.991106900989834</c:v>
                </c:pt>
                <c:pt idx="34">
                  <c:v>10.848920170799737</c:v>
                </c:pt>
                <c:pt idx="35">
                  <c:v>10.706278443073003</c:v>
                </c:pt>
                <c:pt idx="36">
                  <c:v>10.706278443073003</c:v>
                </c:pt>
                <c:pt idx="37">
                  <c:v>10.563179530321543</c:v>
                </c:pt>
                <c:pt idx="38">
                  <c:v>10.563179530321543</c:v>
                </c:pt>
                <c:pt idx="39">
                  <c:v>10.419621231012233</c:v>
                </c:pt>
                <c:pt idx="40">
                  <c:v>10.419621231012233</c:v>
                </c:pt>
                <c:pt idx="41">
                  <c:v>10.419621231012233</c:v>
                </c:pt>
                <c:pt idx="42">
                  <c:v>10.275601329454409</c:v>
                </c:pt>
                <c:pt idx="43">
                  <c:v>10.275601329454409</c:v>
                </c:pt>
                <c:pt idx="44">
                  <c:v>10.131117595685401</c:v>
                </c:pt>
                <c:pt idx="45">
                  <c:v>10.131117595685401</c:v>
                </c:pt>
                <c:pt idx="46">
                  <c:v>9.9861677853558373</c:v>
                </c:pt>
                <c:pt idx="47">
                  <c:v>9.9861677853558373</c:v>
                </c:pt>
                <c:pt idx="48">
                  <c:v>9.9861677853558373</c:v>
                </c:pt>
                <c:pt idx="49">
                  <c:v>9.8407496396132892</c:v>
                </c:pt>
                <c:pt idx="50">
                  <c:v>9.8407496396132892</c:v>
                </c:pt>
                <c:pt idx="51">
                  <c:v>9.8407496396132892</c:v>
                </c:pt>
                <c:pt idx="52">
                  <c:v>9.6948608849848235</c:v>
                </c:pt>
                <c:pt idx="53">
                  <c:v>9.6948608849848235</c:v>
                </c:pt>
                <c:pt idx="54">
                  <c:v>9.6948608849848235</c:v>
                </c:pt>
                <c:pt idx="55">
                  <c:v>9.5484992332587453</c:v>
                </c:pt>
                <c:pt idx="56">
                  <c:v>9.5484992332587453</c:v>
                </c:pt>
                <c:pt idx="57">
                  <c:v>9.5484992332587453</c:v>
                </c:pt>
                <c:pt idx="58">
                  <c:v>9.4016623813646731</c:v>
                </c:pt>
                <c:pt idx="59">
                  <c:v>9.4016623813646731</c:v>
                </c:pt>
                <c:pt idx="60">
                  <c:v>9.4016623813646731</c:v>
                </c:pt>
                <c:pt idx="61">
                  <c:v>9.2543480112530432</c:v>
                </c:pt>
                <c:pt idx="62">
                  <c:v>9.2543480112530432</c:v>
                </c:pt>
                <c:pt idx="63">
                  <c:v>9.2543480112530432</c:v>
                </c:pt>
                <c:pt idx="64">
                  <c:v>9.2543480112530432</c:v>
                </c:pt>
                <c:pt idx="65">
                  <c:v>9.1065537897730096</c:v>
                </c:pt>
                <c:pt idx="66">
                  <c:v>9.1065537897730096</c:v>
                </c:pt>
                <c:pt idx="67">
                  <c:v>9.1065537897730096</c:v>
                </c:pt>
                <c:pt idx="68">
                  <c:v>9.1065537897730096</c:v>
                </c:pt>
                <c:pt idx="69">
                  <c:v>8.9582773685491723</c:v>
                </c:pt>
                <c:pt idx="70">
                  <c:v>8.9582773685491723</c:v>
                </c:pt>
                <c:pt idx="71">
                  <c:v>8.9582773685491723</c:v>
                </c:pt>
                <c:pt idx="72">
                  <c:v>8.9582773685491723</c:v>
                </c:pt>
                <c:pt idx="73">
                  <c:v>8.8095163838572184</c:v>
                </c:pt>
                <c:pt idx="74">
                  <c:v>8.8095163838572184</c:v>
                </c:pt>
                <c:pt idx="75">
                  <c:v>8.8095163838572184</c:v>
                </c:pt>
                <c:pt idx="76">
                  <c:v>8.8095163838572184</c:v>
                </c:pt>
                <c:pt idx="77">
                  <c:v>8.6602684564985761</c:v>
                </c:pt>
                <c:pt idx="78">
                  <c:v>8.6602684564985761</c:v>
                </c:pt>
                <c:pt idx="79">
                  <c:v>8.6602684564985761</c:v>
                </c:pt>
                <c:pt idx="80">
                  <c:v>8.6602684564985761</c:v>
                </c:pt>
                <c:pt idx="81">
                  <c:v>8.5105311916731647</c:v>
                </c:pt>
                <c:pt idx="82">
                  <c:v>8.5105311916731647</c:v>
                </c:pt>
                <c:pt idx="83">
                  <c:v>8.5105311916731647</c:v>
                </c:pt>
                <c:pt idx="84">
                  <c:v>8.5105311916731647</c:v>
                </c:pt>
                <c:pt idx="85">
                  <c:v>8.5105311916731647</c:v>
                </c:pt>
                <c:pt idx="86">
                  <c:v>8.3603021788516187</c:v>
                </c:pt>
                <c:pt idx="87">
                  <c:v>8.3603021788516187</c:v>
                </c:pt>
                <c:pt idx="88">
                  <c:v>8.3603021788516187</c:v>
                </c:pt>
                <c:pt idx="89">
                  <c:v>8.3603021788516187</c:v>
                </c:pt>
                <c:pt idx="90">
                  <c:v>8.3603021788516187</c:v>
                </c:pt>
                <c:pt idx="91">
                  <c:v>8.3603021788516187</c:v>
                </c:pt>
                <c:pt idx="92">
                  <c:v>8.2095789916457722</c:v>
                </c:pt>
                <c:pt idx="93">
                  <c:v>8.2095789916457722</c:v>
                </c:pt>
                <c:pt idx="94">
                  <c:v>8.2095789916457722</c:v>
                </c:pt>
                <c:pt idx="95">
                  <c:v>8.2095789916457722</c:v>
                </c:pt>
                <c:pt idx="96">
                  <c:v>8.2095789916457722</c:v>
                </c:pt>
                <c:pt idx="97">
                  <c:v>8.0583591876781551</c:v>
                </c:pt>
                <c:pt idx="98">
                  <c:v>8.0583591876781551</c:v>
                </c:pt>
                <c:pt idx="99">
                  <c:v>8.0583591876781551</c:v>
                </c:pt>
                <c:pt idx="100">
                  <c:v>8.0583591876781551</c:v>
                </c:pt>
                <c:pt idx="101">
                  <c:v>8.0583591876781551</c:v>
                </c:pt>
                <c:pt idx="102">
                  <c:v>8.0583591876781551</c:v>
                </c:pt>
                <c:pt idx="103">
                  <c:v>7.9066403084498749</c:v>
                </c:pt>
                <c:pt idx="104">
                  <c:v>7.9066403084498749</c:v>
                </c:pt>
                <c:pt idx="105">
                  <c:v>7.9066403084498749</c:v>
                </c:pt>
                <c:pt idx="106">
                  <c:v>7.9066403084498749</c:v>
                </c:pt>
                <c:pt idx="107">
                  <c:v>7.9066403084498749</c:v>
                </c:pt>
                <c:pt idx="108">
                  <c:v>7.9066403084498749</c:v>
                </c:pt>
                <c:pt idx="109">
                  <c:v>7.9066403084498749</c:v>
                </c:pt>
                <c:pt idx="110">
                  <c:v>7.7544198792076413</c:v>
                </c:pt>
                <c:pt idx="111">
                  <c:v>7.7544198792076413</c:v>
                </c:pt>
                <c:pt idx="112">
                  <c:v>7.7544198792076413</c:v>
                </c:pt>
                <c:pt idx="113">
                  <c:v>7.7544198792076413</c:v>
                </c:pt>
                <c:pt idx="114">
                  <c:v>7.7544198792076413</c:v>
                </c:pt>
                <c:pt idx="115">
                  <c:v>7.7544198792076413</c:v>
                </c:pt>
                <c:pt idx="116">
                  <c:v>7.7544198792076413</c:v>
                </c:pt>
                <c:pt idx="117">
                  <c:v>7.6016954088089728</c:v>
                </c:pt>
                <c:pt idx="118">
                  <c:v>7.6016954088089728</c:v>
                </c:pt>
                <c:pt idx="119">
                  <c:v>7.6016954088089728</c:v>
                </c:pt>
                <c:pt idx="120">
                  <c:v>7.6016954088089728</c:v>
                </c:pt>
                <c:pt idx="121">
                  <c:v>7.6016954088089728</c:v>
                </c:pt>
                <c:pt idx="122">
                  <c:v>7.6016954088089728</c:v>
                </c:pt>
                <c:pt idx="123">
                  <c:v>7.6016954088089728</c:v>
                </c:pt>
                <c:pt idx="124">
                  <c:v>7.6016954088089728</c:v>
                </c:pt>
                <c:pt idx="125">
                  <c:v>7.44846438958644</c:v>
                </c:pt>
                <c:pt idx="126">
                  <c:v>7.44846438958644</c:v>
                </c:pt>
                <c:pt idx="127">
                  <c:v>7.44846438958644</c:v>
                </c:pt>
                <c:pt idx="128">
                  <c:v>7.44846438958644</c:v>
                </c:pt>
                <c:pt idx="129">
                  <c:v>7.44846438958644</c:v>
                </c:pt>
                <c:pt idx="130">
                  <c:v>7.44846438958644</c:v>
                </c:pt>
                <c:pt idx="131">
                  <c:v>7.44846438958644</c:v>
                </c:pt>
                <c:pt idx="132">
                  <c:v>7.44846438958644</c:v>
                </c:pt>
                <c:pt idx="133">
                  <c:v>7.2947242972103643</c:v>
                </c:pt>
                <c:pt idx="134">
                  <c:v>7.2947242972103643</c:v>
                </c:pt>
                <c:pt idx="135">
                  <c:v>7.2947242972103643</c:v>
                </c:pt>
                <c:pt idx="136">
                  <c:v>7.2947242972103643</c:v>
                </c:pt>
                <c:pt idx="137">
                  <c:v>7.2947242972103643</c:v>
                </c:pt>
                <c:pt idx="138">
                  <c:v>7.2947242972103643</c:v>
                </c:pt>
                <c:pt idx="139">
                  <c:v>7.2947242972103643</c:v>
                </c:pt>
                <c:pt idx="140">
                  <c:v>7.2947242972103643</c:v>
                </c:pt>
                <c:pt idx="141">
                  <c:v>7.2947242972103643</c:v>
                </c:pt>
                <c:pt idx="142">
                  <c:v>7.1404725905501394</c:v>
                </c:pt>
                <c:pt idx="143">
                  <c:v>7.1404725905501394</c:v>
                </c:pt>
                <c:pt idx="144">
                  <c:v>7.1404725905501394</c:v>
                </c:pt>
                <c:pt idx="145">
                  <c:v>7.1404725905501394</c:v>
                </c:pt>
                <c:pt idx="146">
                  <c:v>7.1404725905501394</c:v>
                </c:pt>
                <c:pt idx="147">
                  <c:v>7.1404725905501394</c:v>
                </c:pt>
                <c:pt idx="148">
                  <c:v>7.1404725905501394</c:v>
                </c:pt>
                <c:pt idx="149">
                  <c:v>7.1404725905501394</c:v>
                </c:pt>
                <c:pt idx="150">
                  <c:v>7.1404725905501394</c:v>
                </c:pt>
                <c:pt idx="151">
                  <c:v>7.1404725905501394</c:v>
                </c:pt>
                <c:pt idx="152">
                  <c:v>6.9857067115343892</c:v>
                </c:pt>
                <c:pt idx="153">
                  <c:v>6.9857067115343892</c:v>
                </c:pt>
                <c:pt idx="154">
                  <c:v>6.9857067115343892</c:v>
                </c:pt>
                <c:pt idx="155">
                  <c:v>6.9857067115343892</c:v>
                </c:pt>
                <c:pt idx="156">
                  <c:v>6.9857067115343892</c:v>
                </c:pt>
                <c:pt idx="157">
                  <c:v>6.9857067115343892</c:v>
                </c:pt>
                <c:pt idx="158">
                  <c:v>6.9857067115343892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4A-41D8-8B3C-AB34A51B8AC1}"/>
            </c:ext>
          </c:extLst>
        </c:ser>
        <c:ser>
          <c:idx val="1"/>
          <c:order val="1"/>
          <c:tx>
            <c:strRef>
              <c:f>'D4 PMB-50 28_03'!$Y$3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'D4 PMB-50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'D4 PMB-50 28_03'!$Y$5:$Y$163</c:f>
              <c:numCache>
                <c:formatCode>0.00</c:formatCode>
                <c:ptCount val="159"/>
                <c:pt idx="0">
                  <c:v>17.433664317440602</c:v>
                </c:pt>
                <c:pt idx="1">
                  <c:v>16.111641475361772</c:v>
                </c:pt>
                <c:pt idx="2">
                  <c:v>15.123266117192259</c:v>
                </c:pt>
                <c:pt idx="3">
                  <c:v>14.36656418064417</c:v>
                </c:pt>
                <c:pt idx="4">
                  <c:v>13.725595349661003</c:v>
                </c:pt>
                <c:pt idx="5">
                  <c:v>13.205870020442079</c:v>
                </c:pt>
                <c:pt idx="6">
                  <c:v>12.811948099203551</c:v>
                </c:pt>
                <c:pt idx="7">
                  <c:v>12.414434184762213</c:v>
                </c:pt>
                <c:pt idx="8">
                  <c:v>12.013278921486348</c:v>
                </c:pt>
                <c:pt idx="9">
                  <c:v>11.743794324002376</c:v>
                </c:pt>
                <c:pt idx="10">
                  <c:v>11.472653907179009</c:v>
                </c:pt>
                <c:pt idx="11">
                  <c:v>11.199842362979251</c:v>
                </c:pt>
                <c:pt idx="12">
                  <c:v>10.925344194085863</c:v>
                </c:pt>
                <c:pt idx="13">
                  <c:v>10.649143710966747</c:v>
                </c:pt>
                <c:pt idx="14">
                  <c:v>10.510400145300537</c:v>
                </c:pt>
                <c:pt idx="15">
                  <c:v>10.231616345130112</c:v>
                </c:pt>
                <c:pt idx="16">
                  <c:v>10.091572064857314</c:v>
                </c:pt>
                <c:pt idx="17">
                  <c:v>9.951090146208653</c:v>
                </c:pt>
                <c:pt idx="18">
                  <c:v>9.8101685345438838</c:v>
                </c:pt>
                <c:pt idx="19">
                  <c:v>9.6688051623409876</c:v>
                </c:pt>
                <c:pt idx="20">
                  <c:v>9.5269979490950405</c:v>
                </c:pt>
                <c:pt idx="21">
                  <c:v>9.3847448012162609</c:v>
                </c:pt>
                <c:pt idx="22">
                  <c:v>9.2420436119268423</c:v>
                </c:pt>
                <c:pt idx="23">
                  <c:v>9.09889226115701</c:v>
                </c:pt>
                <c:pt idx="24">
                  <c:v>8.9552886154400149</c:v>
                </c:pt>
                <c:pt idx="25">
                  <c:v>8.8112305278062468</c:v>
                </c:pt>
                <c:pt idx="26">
                  <c:v>8.6667158376759641</c:v>
                </c:pt>
                <c:pt idx="27">
                  <c:v>8.6667158376759641</c:v>
                </c:pt>
                <c:pt idx="28">
                  <c:v>8.5217423707516726</c:v>
                </c:pt>
                <c:pt idx="29">
                  <c:v>8.3763079389086332</c:v>
                </c:pt>
                <c:pt idx="30">
                  <c:v>8.230410340085248</c:v>
                </c:pt>
                <c:pt idx="31">
                  <c:v>8.230410340085248</c:v>
                </c:pt>
                <c:pt idx="32">
                  <c:v>8.0840473581715209</c:v>
                </c:pt>
                <c:pt idx="33">
                  <c:v>8.0840473581715209</c:v>
                </c:pt>
                <c:pt idx="34">
                  <c:v>7.9372167628970258</c:v>
                </c:pt>
                <c:pt idx="35">
                  <c:v>7.78991630971767</c:v>
                </c:pt>
                <c:pt idx="36">
                  <c:v>7.78991630971767</c:v>
                </c:pt>
                <c:pt idx="37">
                  <c:v>7.6421437397012015</c:v>
                </c:pt>
                <c:pt idx="38">
                  <c:v>7.6421437397012015</c:v>
                </c:pt>
                <c:pt idx="39">
                  <c:v>7.4938967794117683</c:v>
                </c:pt>
                <c:pt idx="40">
                  <c:v>7.4938967794117683</c:v>
                </c:pt>
                <c:pt idx="41">
                  <c:v>7.4938967794117683</c:v>
                </c:pt>
                <c:pt idx="42">
                  <c:v>7.3451731407935039</c:v>
                </c:pt>
                <c:pt idx="43">
                  <c:v>7.3451731407935039</c:v>
                </c:pt>
                <c:pt idx="44">
                  <c:v>7.1959705210523968</c:v>
                </c:pt>
                <c:pt idx="45">
                  <c:v>7.1959705210523968</c:v>
                </c:pt>
                <c:pt idx="46">
                  <c:v>7.046286602537954</c:v>
                </c:pt>
                <c:pt idx="47">
                  <c:v>7.046286602537954</c:v>
                </c:pt>
                <c:pt idx="48">
                  <c:v>7.046286602537954</c:v>
                </c:pt>
                <c:pt idx="49">
                  <c:v>6.89611905262284</c:v>
                </c:pt>
                <c:pt idx="50">
                  <c:v>6.89611905262284</c:v>
                </c:pt>
                <c:pt idx="51">
                  <c:v>6.89611905262284</c:v>
                </c:pt>
                <c:pt idx="52">
                  <c:v>6.7454655235817729</c:v>
                </c:pt>
                <c:pt idx="53">
                  <c:v>6.7454655235817729</c:v>
                </c:pt>
                <c:pt idx="54">
                  <c:v>6.7454655235817729</c:v>
                </c:pt>
                <c:pt idx="55">
                  <c:v>6.5943236524693027</c:v>
                </c:pt>
                <c:pt idx="56">
                  <c:v>6.5943236524693027</c:v>
                </c:pt>
                <c:pt idx="57">
                  <c:v>6.5943236524693027</c:v>
                </c:pt>
                <c:pt idx="58">
                  <c:v>6.4426910609960197</c:v>
                </c:pt>
                <c:pt idx="59">
                  <c:v>6.4426910609960197</c:v>
                </c:pt>
                <c:pt idx="60">
                  <c:v>6.4426910609960197</c:v>
                </c:pt>
                <c:pt idx="61">
                  <c:v>6.2905653554041212</c:v>
                </c:pt>
                <c:pt idx="62">
                  <c:v>6.2905653554041212</c:v>
                </c:pt>
                <c:pt idx="63">
                  <c:v>6.2905653554041212</c:v>
                </c:pt>
                <c:pt idx="64">
                  <c:v>6.2905653554041212</c:v>
                </c:pt>
                <c:pt idx="65">
                  <c:v>6.1379441263412549</c:v>
                </c:pt>
                <c:pt idx="66">
                  <c:v>6.1379441263412549</c:v>
                </c:pt>
                <c:pt idx="67">
                  <c:v>6.1379441263412549</c:v>
                </c:pt>
                <c:pt idx="68">
                  <c:v>6.1379441263412549</c:v>
                </c:pt>
                <c:pt idx="69">
                  <c:v>5.9848249487333689</c:v>
                </c:pt>
                <c:pt idx="70">
                  <c:v>5.9848249487333689</c:v>
                </c:pt>
                <c:pt idx="71">
                  <c:v>5.9848249487333689</c:v>
                </c:pt>
                <c:pt idx="72">
                  <c:v>5.9848249487333689</c:v>
                </c:pt>
                <c:pt idx="73">
                  <c:v>5.8312053816560905</c:v>
                </c:pt>
                <c:pt idx="74">
                  <c:v>5.8312053816560905</c:v>
                </c:pt>
                <c:pt idx="75">
                  <c:v>5.8312053816560905</c:v>
                </c:pt>
                <c:pt idx="76">
                  <c:v>5.8312053816560905</c:v>
                </c:pt>
                <c:pt idx="77">
                  <c:v>5.6770829682054602</c:v>
                </c:pt>
                <c:pt idx="78">
                  <c:v>5.6770829682054602</c:v>
                </c:pt>
                <c:pt idx="79">
                  <c:v>5.6770829682054602</c:v>
                </c:pt>
                <c:pt idx="80">
                  <c:v>5.6770829682054602</c:v>
                </c:pt>
                <c:pt idx="81">
                  <c:v>5.5224552353664524</c:v>
                </c:pt>
                <c:pt idx="82">
                  <c:v>5.5224552353664524</c:v>
                </c:pt>
                <c:pt idx="83">
                  <c:v>5.5224552353664524</c:v>
                </c:pt>
                <c:pt idx="84">
                  <c:v>5.5224552353664524</c:v>
                </c:pt>
                <c:pt idx="85">
                  <c:v>5.5224552353664524</c:v>
                </c:pt>
                <c:pt idx="86">
                  <c:v>5.367319693881023</c:v>
                </c:pt>
                <c:pt idx="87">
                  <c:v>5.367319693881023</c:v>
                </c:pt>
                <c:pt idx="88">
                  <c:v>5.367319693881023</c:v>
                </c:pt>
                <c:pt idx="89">
                  <c:v>5.367319693881023</c:v>
                </c:pt>
                <c:pt idx="90">
                  <c:v>5.367319693881023</c:v>
                </c:pt>
                <c:pt idx="91">
                  <c:v>5.367319693881023</c:v>
                </c:pt>
                <c:pt idx="92">
                  <c:v>5.2116738381143719</c:v>
                </c:pt>
                <c:pt idx="93">
                  <c:v>5.2116738381143719</c:v>
                </c:pt>
                <c:pt idx="94">
                  <c:v>5.2116738381143719</c:v>
                </c:pt>
                <c:pt idx="95">
                  <c:v>5.2116738381143719</c:v>
                </c:pt>
                <c:pt idx="96">
                  <c:v>5.2116738381143719</c:v>
                </c:pt>
                <c:pt idx="97">
                  <c:v>5.0555151459201753</c:v>
                </c:pt>
                <c:pt idx="98">
                  <c:v>5.0555151459201753</c:v>
                </c:pt>
                <c:pt idx="99">
                  <c:v>5.0555151459201753</c:v>
                </c:pt>
                <c:pt idx="100">
                  <c:v>5.0555151459201753</c:v>
                </c:pt>
                <c:pt idx="101">
                  <c:v>5.0555151459201753</c:v>
                </c:pt>
                <c:pt idx="102">
                  <c:v>5.0555151459201753</c:v>
                </c:pt>
                <c:pt idx="103">
                  <c:v>4.8988410785041907</c:v>
                </c:pt>
                <c:pt idx="104">
                  <c:v>4.8988410785041907</c:v>
                </c:pt>
                <c:pt idx="105">
                  <c:v>4.8988410785041907</c:v>
                </c:pt>
                <c:pt idx="106">
                  <c:v>4.8988410785041907</c:v>
                </c:pt>
                <c:pt idx="107">
                  <c:v>4.8988410785041907</c:v>
                </c:pt>
                <c:pt idx="108">
                  <c:v>4.8988410785041907</c:v>
                </c:pt>
                <c:pt idx="109">
                  <c:v>4.8988410785041907</c:v>
                </c:pt>
                <c:pt idx="110">
                  <c:v>4.741649080286825</c:v>
                </c:pt>
                <c:pt idx="111">
                  <c:v>4.741649080286825</c:v>
                </c:pt>
                <c:pt idx="112">
                  <c:v>4.741649080286825</c:v>
                </c:pt>
                <c:pt idx="113">
                  <c:v>4.741649080286825</c:v>
                </c:pt>
                <c:pt idx="114">
                  <c:v>4.741649080286825</c:v>
                </c:pt>
                <c:pt idx="115">
                  <c:v>4.741649080286825</c:v>
                </c:pt>
                <c:pt idx="116">
                  <c:v>4.741649080286825</c:v>
                </c:pt>
                <c:pt idx="117">
                  <c:v>4.5839365787641251</c:v>
                </c:pt>
                <c:pt idx="118">
                  <c:v>4.5839365787641251</c:v>
                </c:pt>
                <c:pt idx="119">
                  <c:v>4.5839365787641251</c:v>
                </c:pt>
                <c:pt idx="120">
                  <c:v>4.5839365787641251</c:v>
                </c:pt>
                <c:pt idx="121">
                  <c:v>4.5839365787641251</c:v>
                </c:pt>
                <c:pt idx="122">
                  <c:v>4.5839365787641251</c:v>
                </c:pt>
                <c:pt idx="123">
                  <c:v>4.5839365787641251</c:v>
                </c:pt>
                <c:pt idx="124">
                  <c:v>4.5839365787641251</c:v>
                </c:pt>
                <c:pt idx="125">
                  <c:v>4.4257009843673973</c:v>
                </c:pt>
                <c:pt idx="126">
                  <c:v>4.4257009843673973</c:v>
                </c:pt>
                <c:pt idx="127">
                  <c:v>4.4257009843673973</c:v>
                </c:pt>
                <c:pt idx="128">
                  <c:v>4.4257009843673973</c:v>
                </c:pt>
                <c:pt idx="129">
                  <c:v>4.4257009843673973</c:v>
                </c:pt>
                <c:pt idx="130">
                  <c:v>4.4257009843673973</c:v>
                </c:pt>
                <c:pt idx="131">
                  <c:v>4.4257009843673973</c:v>
                </c:pt>
                <c:pt idx="132">
                  <c:v>4.4257009843673973</c:v>
                </c:pt>
                <c:pt idx="133">
                  <c:v>4.2669396903215144</c:v>
                </c:pt>
                <c:pt idx="134">
                  <c:v>4.2669396903215144</c:v>
                </c:pt>
                <c:pt idx="135">
                  <c:v>4.2669396903215144</c:v>
                </c:pt>
                <c:pt idx="136">
                  <c:v>4.2669396903215144</c:v>
                </c:pt>
                <c:pt idx="137">
                  <c:v>4.2669396903215144</c:v>
                </c:pt>
                <c:pt idx="138">
                  <c:v>4.2669396903215144</c:v>
                </c:pt>
                <c:pt idx="139">
                  <c:v>4.2669396903215144</c:v>
                </c:pt>
                <c:pt idx="140">
                  <c:v>4.2669396903215144</c:v>
                </c:pt>
                <c:pt idx="141">
                  <c:v>4.2669396903215144</c:v>
                </c:pt>
                <c:pt idx="142">
                  <c:v>4.107650072501734</c:v>
                </c:pt>
                <c:pt idx="143">
                  <c:v>4.107650072501734</c:v>
                </c:pt>
                <c:pt idx="144">
                  <c:v>4.107650072501734</c:v>
                </c:pt>
                <c:pt idx="145">
                  <c:v>4.107650072501734</c:v>
                </c:pt>
                <c:pt idx="146">
                  <c:v>4.107650072501734</c:v>
                </c:pt>
                <c:pt idx="147">
                  <c:v>4.107650072501734</c:v>
                </c:pt>
                <c:pt idx="148">
                  <c:v>4.107650072501734</c:v>
                </c:pt>
                <c:pt idx="149">
                  <c:v>4.107650072501734</c:v>
                </c:pt>
                <c:pt idx="150">
                  <c:v>4.107650072501734</c:v>
                </c:pt>
                <c:pt idx="151">
                  <c:v>4.107650072501734</c:v>
                </c:pt>
                <c:pt idx="152">
                  <c:v>3.9478294892892563</c:v>
                </c:pt>
                <c:pt idx="153">
                  <c:v>3.9478294892892563</c:v>
                </c:pt>
                <c:pt idx="154">
                  <c:v>3.9478294892892563</c:v>
                </c:pt>
                <c:pt idx="155">
                  <c:v>3.9478294892892563</c:v>
                </c:pt>
                <c:pt idx="156">
                  <c:v>3.9478294892892563</c:v>
                </c:pt>
                <c:pt idx="157">
                  <c:v>3.9478294892892563</c:v>
                </c:pt>
                <c:pt idx="158">
                  <c:v>3.9478294892892563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4A-41D8-8B3C-AB34A51B8AC1}"/>
            </c:ext>
          </c:extLst>
        </c:ser>
        <c:ser>
          <c:idx val="2"/>
          <c:order val="2"/>
          <c:tx>
            <c:strRef>
              <c:f>'D4 PMB-50 28_03'!$AA$3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'D4 PMB-50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'D4 PMB-50 28_03'!$AA$5:$AA$163</c:f>
              <c:numCache>
                <c:formatCode>0.00</c:formatCode>
                <c:ptCount val="159"/>
                <c:pt idx="0">
                  <c:v>2.6113557784342305</c:v>
                </c:pt>
                <c:pt idx="1">
                  <c:v>2.6531678796900984</c:v>
                </c:pt>
                <c:pt idx="2">
                  <c:v>2.6844275896128025</c:v>
                </c:pt>
                <c:pt idx="3">
                  <c:v>2.7083600792676013</c:v>
                </c:pt>
                <c:pt idx="4">
                  <c:v>2.7286322355495329</c:v>
                </c:pt>
                <c:pt idx="5">
                  <c:v>2.7450697791371876</c:v>
                </c:pt>
                <c:pt idx="6">
                  <c:v>2.7575284922043757</c:v>
                </c:pt>
                <c:pt idx="7">
                  <c:v>2.770100810557885</c:v>
                </c:pt>
                <c:pt idx="8">
                  <c:v>2.7827882951863891</c:v>
                </c:pt>
                <c:pt idx="9">
                  <c:v>2.7913113833799237</c:v>
                </c:pt>
                <c:pt idx="10">
                  <c:v>2.7998868407789317</c:v>
                </c:pt>
                <c:pt idx="11">
                  <c:v>2.808515151536362</c:v>
                </c:pt>
                <c:pt idx="12">
                  <c:v>2.8171968057914771</c:v>
                </c:pt>
                <c:pt idx="13">
                  <c:v>2.8259322997629219</c:v>
                </c:pt>
                <c:pt idx="14">
                  <c:v>2.8303203933961001</c:v>
                </c:pt>
                <c:pt idx="15">
                  <c:v>2.839137590883313</c:v>
                </c:pt>
                <c:pt idx="16">
                  <c:v>2.8435668226943651</c:v>
                </c:pt>
                <c:pt idx="17">
                  <c:v>2.8480098958548403</c:v>
                </c:pt>
                <c:pt idx="18">
                  <c:v>2.8524668753475595</c:v>
                </c:pt>
                <c:pt idx="19">
                  <c:v>2.8569378265628327</c:v>
                </c:pt>
                <c:pt idx="20">
                  <c:v>2.86142281530155</c:v>
                </c:pt>
                <c:pt idx="21">
                  <c:v>2.8659219077784464</c:v>
                </c:pt>
                <c:pt idx="22">
                  <c:v>2.8704351706253295</c:v>
                </c:pt>
                <c:pt idx="23">
                  <c:v>2.8749626708944653</c:v>
                </c:pt>
                <c:pt idx="24">
                  <c:v>2.8795044760617685</c:v>
                </c:pt>
                <c:pt idx="25">
                  <c:v>2.8840606540301952</c:v>
                </c:pt>
                <c:pt idx="26">
                  <c:v>2.8886312731332584</c:v>
                </c:pt>
                <c:pt idx="27">
                  <c:v>2.8886312731332584</c:v>
                </c:pt>
                <c:pt idx="28">
                  <c:v>2.8932164021382327</c:v>
                </c:pt>
                <c:pt idx="29">
                  <c:v>2.8978161102497619</c:v>
                </c:pt>
                <c:pt idx="30">
                  <c:v>2.902430467113204</c:v>
                </c:pt>
                <c:pt idx="31">
                  <c:v>2.902430467113204</c:v>
                </c:pt>
                <c:pt idx="32">
                  <c:v>2.9070595428183132</c:v>
                </c:pt>
                <c:pt idx="33">
                  <c:v>2.9070595428183132</c:v>
                </c:pt>
                <c:pt idx="34">
                  <c:v>2.9117034079027109</c:v>
                </c:pt>
                <c:pt idx="35">
                  <c:v>2.9163621333553333</c:v>
                </c:pt>
                <c:pt idx="36">
                  <c:v>2.9163621333553333</c:v>
                </c:pt>
                <c:pt idx="37">
                  <c:v>2.9210357906203415</c:v>
                </c:pt>
                <c:pt idx="38">
                  <c:v>2.9210357906203415</c:v>
                </c:pt>
                <c:pt idx="39">
                  <c:v>2.9257244516004643</c:v>
                </c:pt>
                <c:pt idx="40">
                  <c:v>2.9257244516004643</c:v>
                </c:pt>
                <c:pt idx="41">
                  <c:v>2.9257244516004643</c:v>
                </c:pt>
                <c:pt idx="42">
                  <c:v>2.9304281886609047</c:v>
                </c:pt>
                <c:pt idx="43">
                  <c:v>2.9304281886609047</c:v>
                </c:pt>
                <c:pt idx="44">
                  <c:v>2.9351470746330044</c:v>
                </c:pt>
                <c:pt idx="45">
                  <c:v>2.9351470746330044</c:v>
                </c:pt>
                <c:pt idx="46">
                  <c:v>2.9398811828178832</c:v>
                </c:pt>
                <c:pt idx="47">
                  <c:v>2.9398811828178832</c:v>
                </c:pt>
                <c:pt idx="48">
                  <c:v>2.9398811828178832</c:v>
                </c:pt>
                <c:pt idx="49">
                  <c:v>2.9446305869904492</c:v>
                </c:pt>
                <c:pt idx="50">
                  <c:v>2.9446305869904492</c:v>
                </c:pt>
                <c:pt idx="51">
                  <c:v>2.9446305869904492</c:v>
                </c:pt>
                <c:pt idx="52">
                  <c:v>2.9493953614030506</c:v>
                </c:pt>
                <c:pt idx="53">
                  <c:v>2.9493953614030506</c:v>
                </c:pt>
                <c:pt idx="54">
                  <c:v>2.9493953614030506</c:v>
                </c:pt>
                <c:pt idx="55">
                  <c:v>2.9541755807894425</c:v>
                </c:pt>
                <c:pt idx="56">
                  <c:v>2.9541755807894425</c:v>
                </c:pt>
                <c:pt idx="57">
                  <c:v>2.9541755807894425</c:v>
                </c:pt>
                <c:pt idx="58">
                  <c:v>2.9589713203686534</c:v>
                </c:pt>
                <c:pt idx="59">
                  <c:v>2.9589713203686534</c:v>
                </c:pt>
                <c:pt idx="60">
                  <c:v>2.9589713203686534</c:v>
                </c:pt>
                <c:pt idx="61">
                  <c:v>2.963782655848922</c:v>
                </c:pt>
                <c:pt idx="62">
                  <c:v>2.963782655848922</c:v>
                </c:pt>
                <c:pt idx="63">
                  <c:v>2.963782655848922</c:v>
                </c:pt>
                <c:pt idx="64">
                  <c:v>2.963782655848922</c:v>
                </c:pt>
                <c:pt idx="65">
                  <c:v>2.9686096634317547</c:v>
                </c:pt>
                <c:pt idx="66">
                  <c:v>2.9686096634317547</c:v>
                </c:pt>
                <c:pt idx="67">
                  <c:v>2.9686096634317547</c:v>
                </c:pt>
                <c:pt idx="68">
                  <c:v>2.9686096634317547</c:v>
                </c:pt>
                <c:pt idx="69">
                  <c:v>2.9734524198158034</c:v>
                </c:pt>
                <c:pt idx="70">
                  <c:v>2.9734524198158034</c:v>
                </c:pt>
                <c:pt idx="71">
                  <c:v>2.9734524198158034</c:v>
                </c:pt>
                <c:pt idx="72">
                  <c:v>2.9734524198158034</c:v>
                </c:pt>
                <c:pt idx="73">
                  <c:v>2.9783110022011279</c:v>
                </c:pt>
                <c:pt idx="74">
                  <c:v>2.9783110022011279</c:v>
                </c:pt>
                <c:pt idx="75">
                  <c:v>2.9783110022011279</c:v>
                </c:pt>
                <c:pt idx="76">
                  <c:v>2.9783110022011279</c:v>
                </c:pt>
                <c:pt idx="77">
                  <c:v>2.9831854882931159</c:v>
                </c:pt>
                <c:pt idx="78">
                  <c:v>2.9831854882931159</c:v>
                </c:pt>
                <c:pt idx="79">
                  <c:v>2.9831854882931159</c:v>
                </c:pt>
                <c:pt idx="80">
                  <c:v>2.9831854882931159</c:v>
                </c:pt>
                <c:pt idx="81">
                  <c:v>2.9880759563067123</c:v>
                </c:pt>
                <c:pt idx="82">
                  <c:v>2.9880759563067123</c:v>
                </c:pt>
                <c:pt idx="83">
                  <c:v>2.9880759563067123</c:v>
                </c:pt>
                <c:pt idx="84">
                  <c:v>2.9880759563067123</c:v>
                </c:pt>
                <c:pt idx="85">
                  <c:v>2.9880759563067123</c:v>
                </c:pt>
                <c:pt idx="86">
                  <c:v>2.9929824849705957</c:v>
                </c:pt>
                <c:pt idx="87">
                  <c:v>2.9929824849705957</c:v>
                </c:pt>
                <c:pt idx="88">
                  <c:v>2.9929824849705957</c:v>
                </c:pt>
                <c:pt idx="89">
                  <c:v>2.9929824849705957</c:v>
                </c:pt>
                <c:pt idx="90">
                  <c:v>2.9929824849705957</c:v>
                </c:pt>
                <c:pt idx="91">
                  <c:v>2.9929824849705957</c:v>
                </c:pt>
                <c:pt idx="92">
                  <c:v>2.9979051535314003</c:v>
                </c:pt>
                <c:pt idx="93">
                  <c:v>2.9979051535314003</c:v>
                </c:pt>
                <c:pt idx="94">
                  <c:v>2.9979051535314003</c:v>
                </c:pt>
                <c:pt idx="95">
                  <c:v>2.9979051535314003</c:v>
                </c:pt>
                <c:pt idx="96">
                  <c:v>2.9979051535314003</c:v>
                </c:pt>
                <c:pt idx="97">
                  <c:v>3.0028440417579798</c:v>
                </c:pt>
                <c:pt idx="98">
                  <c:v>3.0028440417579798</c:v>
                </c:pt>
                <c:pt idx="99">
                  <c:v>3.0028440417579798</c:v>
                </c:pt>
                <c:pt idx="100">
                  <c:v>3.0028440417579798</c:v>
                </c:pt>
                <c:pt idx="101">
                  <c:v>3.0028440417579798</c:v>
                </c:pt>
                <c:pt idx="102">
                  <c:v>3.0028440417579798</c:v>
                </c:pt>
                <c:pt idx="103">
                  <c:v>3.0077992299456842</c:v>
                </c:pt>
                <c:pt idx="104">
                  <c:v>3.0077992299456842</c:v>
                </c:pt>
                <c:pt idx="105">
                  <c:v>3.0077992299456842</c:v>
                </c:pt>
                <c:pt idx="106">
                  <c:v>3.0077992299456842</c:v>
                </c:pt>
                <c:pt idx="107">
                  <c:v>3.0077992299456842</c:v>
                </c:pt>
                <c:pt idx="108">
                  <c:v>3.0077992299456842</c:v>
                </c:pt>
                <c:pt idx="109">
                  <c:v>3.0077992299456842</c:v>
                </c:pt>
                <c:pt idx="110">
                  <c:v>3.0127707989208163</c:v>
                </c:pt>
                <c:pt idx="111">
                  <c:v>3.0127707989208163</c:v>
                </c:pt>
                <c:pt idx="112">
                  <c:v>3.0127707989208163</c:v>
                </c:pt>
                <c:pt idx="113">
                  <c:v>3.0127707989208163</c:v>
                </c:pt>
                <c:pt idx="114">
                  <c:v>3.0127707989208163</c:v>
                </c:pt>
                <c:pt idx="115">
                  <c:v>3.0127707989208163</c:v>
                </c:pt>
                <c:pt idx="116">
                  <c:v>3.0127707989208163</c:v>
                </c:pt>
                <c:pt idx="117">
                  <c:v>3.0177588300448477</c:v>
                </c:pt>
                <c:pt idx="118">
                  <c:v>3.0177588300448477</c:v>
                </c:pt>
                <c:pt idx="119">
                  <c:v>3.0177588300448477</c:v>
                </c:pt>
                <c:pt idx="120">
                  <c:v>3.0177588300448477</c:v>
                </c:pt>
                <c:pt idx="121">
                  <c:v>3.0177588300448477</c:v>
                </c:pt>
                <c:pt idx="122">
                  <c:v>3.0177588300448477</c:v>
                </c:pt>
                <c:pt idx="123">
                  <c:v>3.0177588300448477</c:v>
                </c:pt>
                <c:pt idx="124">
                  <c:v>3.0177588300448477</c:v>
                </c:pt>
                <c:pt idx="125">
                  <c:v>3.0227634052190426</c:v>
                </c:pt>
                <c:pt idx="126">
                  <c:v>3.0227634052190426</c:v>
                </c:pt>
                <c:pt idx="127">
                  <c:v>3.0227634052190426</c:v>
                </c:pt>
                <c:pt idx="128">
                  <c:v>3.0227634052190426</c:v>
                </c:pt>
                <c:pt idx="129">
                  <c:v>3.0227634052190426</c:v>
                </c:pt>
                <c:pt idx="130">
                  <c:v>3.0227634052190426</c:v>
                </c:pt>
                <c:pt idx="131">
                  <c:v>3.0227634052190426</c:v>
                </c:pt>
                <c:pt idx="132">
                  <c:v>3.0227634052190426</c:v>
                </c:pt>
                <c:pt idx="133">
                  <c:v>3.0277846068888499</c:v>
                </c:pt>
                <c:pt idx="134">
                  <c:v>3.0277846068888499</c:v>
                </c:pt>
                <c:pt idx="135">
                  <c:v>3.0277846068888499</c:v>
                </c:pt>
                <c:pt idx="136">
                  <c:v>3.0277846068888499</c:v>
                </c:pt>
                <c:pt idx="137">
                  <c:v>3.0277846068888499</c:v>
                </c:pt>
                <c:pt idx="138">
                  <c:v>3.0277846068888499</c:v>
                </c:pt>
                <c:pt idx="139">
                  <c:v>3.0277846068888499</c:v>
                </c:pt>
                <c:pt idx="140">
                  <c:v>3.0277846068888499</c:v>
                </c:pt>
                <c:pt idx="141">
                  <c:v>3.0277846068888499</c:v>
                </c:pt>
                <c:pt idx="142">
                  <c:v>3.0328225180484054</c:v>
                </c:pt>
                <c:pt idx="143">
                  <c:v>3.0328225180484054</c:v>
                </c:pt>
                <c:pt idx="144">
                  <c:v>3.0328225180484054</c:v>
                </c:pt>
                <c:pt idx="145">
                  <c:v>3.0328225180484054</c:v>
                </c:pt>
                <c:pt idx="146">
                  <c:v>3.0328225180484054</c:v>
                </c:pt>
                <c:pt idx="147">
                  <c:v>3.0328225180484054</c:v>
                </c:pt>
                <c:pt idx="148">
                  <c:v>3.0328225180484054</c:v>
                </c:pt>
                <c:pt idx="149">
                  <c:v>3.0328225180484054</c:v>
                </c:pt>
                <c:pt idx="150">
                  <c:v>3.0328225180484054</c:v>
                </c:pt>
                <c:pt idx="151">
                  <c:v>3.0328225180484054</c:v>
                </c:pt>
                <c:pt idx="152">
                  <c:v>3.0378772222451329</c:v>
                </c:pt>
                <c:pt idx="153">
                  <c:v>3.0378772222451329</c:v>
                </c:pt>
                <c:pt idx="154">
                  <c:v>3.0378772222451329</c:v>
                </c:pt>
                <c:pt idx="155">
                  <c:v>3.0378772222451329</c:v>
                </c:pt>
                <c:pt idx="156">
                  <c:v>3.0378772222451329</c:v>
                </c:pt>
                <c:pt idx="157">
                  <c:v>3.0378772222451329</c:v>
                </c:pt>
                <c:pt idx="158">
                  <c:v>3.0378772222451329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4A-41D8-8B3C-AB34A51B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'D5 PMB-50 01_04'!$AB$4:$AB$135</c:f>
              <c:numCache>
                <c:formatCode>0.000</c:formatCode>
                <c:ptCount val="13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</c:numCache>
            </c:numRef>
          </c:xVal>
          <c:yVal>
            <c:numRef>
              <c:f>'D5 PMB-50 01_04'!$AC$4:$AC$135</c:f>
              <c:numCache>
                <c:formatCode>0.000</c:formatCode>
                <c:ptCount val="132"/>
                <c:pt idx="0">
                  <c:v>82.468015183170479</c:v>
                </c:pt>
                <c:pt idx="1">
                  <c:v>83.914822467085742</c:v>
                </c:pt>
                <c:pt idx="2">
                  <c:v>84.907897289181435</c:v>
                </c:pt>
                <c:pt idx="3">
                  <c:v>85.668266518636798</c:v>
                </c:pt>
                <c:pt idx="4">
                  <c:v>86.312388823288217</c:v>
                </c:pt>
                <c:pt idx="5">
                  <c:v>86.966270556797937</c:v>
                </c:pt>
                <c:pt idx="6">
                  <c:v>87.363376815048184</c:v>
                </c:pt>
                <c:pt idx="7">
                  <c:v>87.764126249979597</c:v>
                </c:pt>
                <c:pt idx="8">
                  <c:v>88.168569228090092</c:v>
                </c:pt>
                <c:pt idx="9">
                  <c:v>88.440275142506394</c:v>
                </c:pt>
                <c:pt idx="10">
                  <c:v>88.713660846192667</c:v>
                </c:pt>
                <c:pt idx="11">
                  <c:v>88.988741965095599</c:v>
                </c:pt>
                <c:pt idx="12">
                  <c:v>89.265534319574925</c:v>
                </c:pt>
                <c:pt idx="13">
                  <c:v>89.544053927436295</c:v>
                </c:pt>
                <c:pt idx="14">
                  <c:v>89.683966511697889</c:v>
                </c:pt>
                <c:pt idx="15">
                  <c:v>89.965107472549604</c:v>
                </c:pt>
                <c:pt idx="16">
                  <c:v>90.106339980355799</c:v>
                </c:pt>
                <c:pt idx="17">
                  <c:v>90.248016615545041</c:v>
                </c:pt>
                <c:pt idx="18">
                  <c:v>90.532710674269197</c:v>
                </c:pt>
                <c:pt idx="19">
                  <c:v>90.67573233410215</c:v>
                </c:pt>
                <c:pt idx="20">
                  <c:v>90.819206594124466</c:v>
                </c:pt>
                <c:pt idx="21">
                  <c:v>90.96313560615954</c:v>
                </c:pt>
                <c:pt idx="22">
                  <c:v>91.107521535693081</c:v>
                </c:pt>
                <c:pt idx="23">
                  <c:v>91.252366561981972</c:v>
                </c:pt>
                <c:pt idx="24">
                  <c:v>91.252366561981972</c:v>
                </c:pt>
                <c:pt idx="25">
                  <c:v>91.397672878163505</c:v>
                </c:pt>
                <c:pt idx="26">
                  <c:v>91.543442691366266</c:v>
                </c:pt>
                <c:pt idx="27">
                  <c:v>91.689678222822138</c:v>
                </c:pt>
                <c:pt idx="28">
                  <c:v>91.689678222822138</c:v>
                </c:pt>
                <c:pt idx="29">
                  <c:v>91.83638170797866</c:v>
                </c:pt>
                <c:pt idx="30">
                  <c:v>91.983555396613241</c:v>
                </c:pt>
                <c:pt idx="31">
                  <c:v>91.983555396613241</c:v>
                </c:pt>
                <c:pt idx="32">
                  <c:v>92.131201552948099</c:v>
                </c:pt>
                <c:pt idx="33">
                  <c:v>92.279322455766305</c:v>
                </c:pt>
                <c:pt idx="34">
                  <c:v>92.279322455766305</c:v>
                </c:pt>
                <c:pt idx="35">
                  <c:v>92.427920398529224</c:v>
                </c:pt>
                <c:pt idx="36">
                  <c:v>92.427920398529224</c:v>
                </c:pt>
                <c:pt idx="37">
                  <c:v>92.576997689494647</c:v>
                </c:pt>
                <c:pt idx="38">
                  <c:v>92.576997689494647</c:v>
                </c:pt>
                <c:pt idx="39">
                  <c:v>92.726556651836276</c:v>
                </c:pt>
                <c:pt idx="40">
                  <c:v>92.726556651836276</c:v>
                </c:pt>
                <c:pt idx="41">
                  <c:v>92.876599623764818</c:v>
                </c:pt>
                <c:pt idx="42">
                  <c:v>92.876599623764818</c:v>
                </c:pt>
                <c:pt idx="43">
                  <c:v>93.027128958649342</c:v>
                </c:pt>
                <c:pt idx="44">
                  <c:v>93.027128958649342</c:v>
                </c:pt>
                <c:pt idx="45">
                  <c:v>93.027128958649342</c:v>
                </c:pt>
                <c:pt idx="46">
                  <c:v>93.178147025140674</c:v>
                </c:pt>
                <c:pt idx="47">
                  <c:v>93.178147025140674</c:v>
                </c:pt>
                <c:pt idx="48">
                  <c:v>93.329656207295386</c:v>
                </c:pt>
                <c:pt idx="49">
                  <c:v>93.329656207295386</c:v>
                </c:pt>
                <c:pt idx="50">
                  <c:v>93.329656207295386</c:v>
                </c:pt>
                <c:pt idx="51">
                  <c:v>93.481658904701405</c:v>
                </c:pt>
                <c:pt idx="52">
                  <c:v>93.481658904701405</c:v>
                </c:pt>
                <c:pt idx="53">
                  <c:v>93.481658904701405</c:v>
                </c:pt>
                <c:pt idx="54">
                  <c:v>93.634157532604661</c:v>
                </c:pt>
                <c:pt idx="55">
                  <c:v>93.634157532604661</c:v>
                </c:pt>
                <c:pt idx="56">
                  <c:v>93.634157532604661</c:v>
                </c:pt>
                <c:pt idx="57">
                  <c:v>93.787154522037042</c:v>
                </c:pt>
                <c:pt idx="58">
                  <c:v>93.787154522037042</c:v>
                </c:pt>
                <c:pt idx="59">
                  <c:v>93.787154522037042</c:v>
                </c:pt>
                <c:pt idx="60">
                  <c:v>93.787154522037042</c:v>
                </c:pt>
                <c:pt idx="61">
                  <c:v>93.940652319945414</c:v>
                </c:pt>
                <c:pt idx="62">
                  <c:v>93.940652319945414</c:v>
                </c:pt>
                <c:pt idx="63">
                  <c:v>93.940652319945414</c:v>
                </c:pt>
                <c:pt idx="64">
                  <c:v>94.094653389322389</c:v>
                </c:pt>
                <c:pt idx="65">
                  <c:v>94.094653389322389</c:v>
                </c:pt>
                <c:pt idx="66">
                  <c:v>94.094653389322389</c:v>
                </c:pt>
                <c:pt idx="67">
                  <c:v>94.094653389322389</c:v>
                </c:pt>
                <c:pt idx="68">
                  <c:v>94.249160209337688</c:v>
                </c:pt>
                <c:pt idx="69">
                  <c:v>94.249160209337688</c:v>
                </c:pt>
                <c:pt idx="70">
                  <c:v>94.249160209337688</c:v>
                </c:pt>
                <c:pt idx="71">
                  <c:v>94.249160209337688</c:v>
                </c:pt>
                <c:pt idx="72">
                  <c:v>94.249160209337688</c:v>
                </c:pt>
                <c:pt idx="73">
                  <c:v>94.404175275471488</c:v>
                </c:pt>
                <c:pt idx="74">
                  <c:v>94.404175275471488</c:v>
                </c:pt>
                <c:pt idx="75">
                  <c:v>94.404175275471488</c:v>
                </c:pt>
                <c:pt idx="76">
                  <c:v>94.404175275471488</c:v>
                </c:pt>
                <c:pt idx="77">
                  <c:v>94.404175275471488</c:v>
                </c:pt>
                <c:pt idx="78">
                  <c:v>94.559701099648521</c:v>
                </c:pt>
                <c:pt idx="79">
                  <c:v>94.559701099648521</c:v>
                </c:pt>
                <c:pt idx="80">
                  <c:v>94.559701099648521</c:v>
                </c:pt>
                <c:pt idx="81">
                  <c:v>94.559701099648521</c:v>
                </c:pt>
                <c:pt idx="82">
                  <c:v>94.559701099648521</c:v>
                </c:pt>
                <c:pt idx="83">
                  <c:v>94.715740210374037</c:v>
                </c:pt>
                <c:pt idx="84">
                  <c:v>94.715740210374037</c:v>
                </c:pt>
                <c:pt idx="85">
                  <c:v>94.715740210374037</c:v>
                </c:pt>
                <c:pt idx="86">
                  <c:v>94.715740210374037</c:v>
                </c:pt>
                <c:pt idx="87">
                  <c:v>94.715740210374037</c:v>
                </c:pt>
                <c:pt idx="88">
                  <c:v>94.872295152870507</c:v>
                </c:pt>
                <c:pt idx="89">
                  <c:v>94.872295152870507</c:v>
                </c:pt>
                <c:pt idx="90">
                  <c:v>94.872295152870507</c:v>
                </c:pt>
                <c:pt idx="91">
                  <c:v>94.872295152870507</c:v>
                </c:pt>
                <c:pt idx="92">
                  <c:v>94.872295152870507</c:v>
                </c:pt>
                <c:pt idx="93">
                  <c:v>94.872295152870507</c:v>
                </c:pt>
                <c:pt idx="94">
                  <c:v>95.029368489216338</c:v>
                </c:pt>
                <c:pt idx="95">
                  <c:v>95.029368489216338</c:v>
                </c:pt>
                <c:pt idx="96">
                  <c:v>95.029368489216338</c:v>
                </c:pt>
                <c:pt idx="97">
                  <c:v>95.029368489216338</c:v>
                </c:pt>
                <c:pt idx="98">
                  <c:v>95.029368489216338</c:v>
                </c:pt>
                <c:pt idx="99">
                  <c:v>95.029368489216338</c:v>
                </c:pt>
                <c:pt idx="100">
                  <c:v>95.029368489216338</c:v>
                </c:pt>
                <c:pt idx="101">
                  <c:v>95.186962798485368</c:v>
                </c:pt>
                <c:pt idx="102">
                  <c:v>95.186962798485368</c:v>
                </c:pt>
                <c:pt idx="103">
                  <c:v>95.186962798485368</c:v>
                </c:pt>
                <c:pt idx="104">
                  <c:v>95.186962798485368</c:v>
                </c:pt>
                <c:pt idx="105">
                  <c:v>95.186962798485368</c:v>
                </c:pt>
                <c:pt idx="106">
                  <c:v>95.186962798485368</c:v>
                </c:pt>
                <c:pt idx="107">
                  <c:v>95.186962798485368</c:v>
                </c:pt>
                <c:pt idx="108">
                  <c:v>95.345080676888145</c:v>
                </c:pt>
                <c:pt idx="109">
                  <c:v>95.345080676888145</c:v>
                </c:pt>
                <c:pt idx="110">
                  <c:v>95.345080676888145</c:v>
                </c:pt>
                <c:pt idx="111">
                  <c:v>95.345080676888145</c:v>
                </c:pt>
                <c:pt idx="112">
                  <c:v>95.345080676888145</c:v>
                </c:pt>
                <c:pt idx="113">
                  <c:v>95.345080676888145</c:v>
                </c:pt>
                <c:pt idx="114">
                  <c:v>95.345080676888145</c:v>
                </c:pt>
                <c:pt idx="115">
                  <c:v>95.345080676888145</c:v>
                </c:pt>
                <c:pt idx="116">
                  <c:v>95.503724737914581</c:v>
                </c:pt>
                <c:pt idx="117">
                  <c:v>95.503724737914581</c:v>
                </c:pt>
                <c:pt idx="118">
                  <c:v>95.503724737914581</c:v>
                </c:pt>
                <c:pt idx="119">
                  <c:v>95.503724737914581</c:v>
                </c:pt>
                <c:pt idx="120">
                  <c:v>95.503724737914581</c:v>
                </c:pt>
                <c:pt idx="121">
                  <c:v>95.503724737914581</c:v>
                </c:pt>
                <c:pt idx="122">
                  <c:v>95.503724737914581</c:v>
                </c:pt>
                <c:pt idx="123">
                  <c:v>95.503724737914581</c:v>
                </c:pt>
                <c:pt idx="124">
                  <c:v>95.503724737914581</c:v>
                </c:pt>
                <c:pt idx="125">
                  <c:v>95.662897612477749</c:v>
                </c:pt>
                <c:pt idx="126">
                  <c:v>95.662897612477749</c:v>
                </c:pt>
                <c:pt idx="127">
                  <c:v>95.662897612477749</c:v>
                </c:pt>
                <c:pt idx="128">
                  <c:v>95.662897612477749</c:v>
                </c:pt>
                <c:pt idx="129">
                  <c:v>95.662897612477749</c:v>
                </c:pt>
                <c:pt idx="130">
                  <c:v>95.662897612477749</c:v>
                </c:pt>
                <c:pt idx="131">
                  <c:v>95.662897612477749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9D-42E4-9B84-9C4E40EF1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'D5 PMB-50 01_04'!$V$3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'D5 PMB-50 01_04'!$AB$4:$AB$135</c:f>
              <c:numCache>
                <c:formatCode>0.000</c:formatCode>
                <c:ptCount val="13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</c:numCache>
            </c:numRef>
          </c:xVal>
          <c:yVal>
            <c:numRef>
              <c:f>'D5 PMB-50 01_04'!$V$5:$V$136</c:f>
              <c:numCache>
                <c:formatCode>0.00</c:formatCode>
                <c:ptCount val="132"/>
                <c:pt idx="0">
                  <c:v>20.061452533883205</c:v>
                </c:pt>
                <c:pt idx="1">
                  <c:v>18.659021876582926</c:v>
                </c:pt>
                <c:pt idx="2">
                  <c:v>17.696406750862014</c:v>
                </c:pt>
                <c:pt idx="3">
                  <c:v>16.959359647138385</c:v>
                </c:pt>
                <c:pt idx="4">
                  <c:v>16.33499393019957</c:v>
                </c:pt>
                <c:pt idx="5">
                  <c:v>15.701168126640496</c:v>
                </c:pt>
                <c:pt idx="6">
                  <c:v>15.316241953702757</c:v>
                </c:pt>
                <c:pt idx="7">
                  <c:v>14.927784347985817</c:v>
                </c:pt>
                <c:pt idx="8">
                  <c:v>14.535746487838274</c:v>
                </c:pt>
                <c:pt idx="9">
                  <c:v>14.27237436607507</c:v>
                </c:pt>
                <c:pt idx="10">
                  <c:v>14.00737397771673</c:v>
                </c:pt>
                <c:pt idx="11">
                  <c:v>13.740730176097237</c:v>
                </c:pt>
                <c:pt idx="12">
                  <c:v>13.472427626100625</c:v>
                </c:pt>
                <c:pt idx="13">
                  <c:v>13.202450801221065</c:v>
                </c:pt>
                <c:pt idx="14">
                  <c:v>13.066829630597997</c:v>
                </c:pt>
                <c:pt idx="15">
                  <c:v>12.794311855145345</c:v>
                </c:pt>
                <c:pt idx="16">
                  <c:v>12.657411245812755</c:v>
                </c:pt>
                <c:pt idx="17">
                  <c:v>12.520080131419387</c:v>
                </c:pt>
                <c:pt idx="18">
                  <c:v>12.244118239089453</c:v>
                </c:pt>
                <c:pt idx="19">
                  <c:v>12.105483354791014</c:v>
                </c:pt>
                <c:pt idx="20">
                  <c:v>11.966409752504292</c:v>
                </c:pt>
                <c:pt idx="21">
                  <c:v>11.826895346406829</c:v>
                </c:pt>
                <c:pt idx="22">
                  <c:v>11.686938037432915</c:v>
                </c:pt>
                <c:pt idx="23">
                  <c:v>11.546535713168071</c:v>
                </c:pt>
                <c:pt idx="24">
                  <c:v>11.546535713168071</c:v>
                </c:pt>
                <c:pt idx="25">
                  <c:v>11.405686247743152</c:v>
                </c:pt>
                <c:pt idx="26">
                  <c:v>11.264387501726814</c:v>
                </c:pt>
                <c:pt idx="27">
                  <c:v>11.122637322017127</c:v>
                </c:pt>
                <c:pt idx="28">
                  <c:v>11.122637322017127</c:v>
                </c:pt>
                <c:pt idx="29">
                  <c:v>10.980433541732337</c:v>
                </c:pt>
                <c:pt idx="30">
                  <c:v>10.837773980100508</c:v>
                </c:pt>
                <c:pt idx="31">
                  <c:v>10.837773980100508</c:v>
                </c:pt>
                <c:pt idx="32">
                  <c:v>10.69465644234786</c:v>
                </c:pt>
                <c:pt idx="33">
                  <c:v>10.551078719586382</c:v>
                </c:pt>
                <c:pt idx="34">
                  <c:v>10.551078719586382</c:v>
                </c:pt>
                <c:pt idx="35">
                  <c:v>10.407038588700035</c:v>
                </c:pt>
                <c:pt idx="36">
                  <c:v>10.407038588700035</c:v>
                </c:pt>
                <c:pt idx="37">
                  <c:v>10.262533812230167</c:v>
                </c:pt>
                <c:pt idx="38">
                  <c:v>10.262533812230167</c:v>
                </c:pt>
                <c:pt idx="39">
                  <c:v>10.11756213825964</c:v>
                </c:pt>
                <c:pt idx="40">
                  <c:v>10.11756213825964</c:v>
                </c:pt>
                <c:pt idx="41">
                  <c:v>9.9721213002956546</c:v>
                </c:pt>
                <c:pt idx="42">
                  <c:v>9.9721213002956546</c:v>
                </c:pt>
                <c:pt idx="43">
                  <c:v>9.8262090171519105</c:v>
                </c:pt>
                <c:pt idx="44">
                  <c:v>9.8262090171519105</c:v>
                </c:pt>
                <c:pt idx="45">
                  <c:v>9.8262090171519105</c:v>
                </c:pt>
                <c:pt idx="46">
                  <c:v>9.6798229928290898</c:v>
                </c:pt>
                <c:pt idx="47">
                  <c:v>9.6798229928290898</c:v>
                </c:pt>
                <c:pt idx="48">
                  <c:v>9.5329609163946607</c:v>
                </c:pt>
                <c:pt idx="49">
                  <c:v>9.5329609163946607</c:v>
                </c:pt>
                <c:pt idx="50">
                  <c:v>9.5329609163946607</c:v>
                </c:pt>
                <c:pt idx="51">
                  <c:v>9.3856204618610999</c:v>
                </c:pt>
                <c:pt idx="52">
                  <c:v>9.3856204618610999</c:v>
                </c:pt>
                <c:pt idx="53">
                  <c:v>9.3856204618610999</c:v>
                </c:pt>
                <c:pt idx="54">
                  <c:v>9.2377992880631652</c:v>
                </c:pt>
                <c:pt idx="55">
                  <c:v>9.2377992880631652</c:v>
                </c:pt>
                <c:pt idx="56">
                  <c:v>9.2377992880631652</c:v>
                </c:pt>
                <c:pt idx="57">
                  <c:v>9.0894950385338351</c:v>
                </c:pt>
                <c:pt idx="58">
                  <c:v>9.0894950385338351</c:v>
                </c:pt>
                <c:pt idx="59">
                  <c:v>9.0894950385338351</c:v>
                </c:pt>
                <c:pt idx="60">
                  <c:v>9.0894950385338351</c:v>
                </c:pt>
                <c:pt idx="61">
                  <c:v>8.9407053413792514</c:v>
                </c:pt>
                <c:pt idx="62">
                  <c:v>8.9407053413792514</c:v>
                </c:pt>
                <c:pt idx="63">
                  <c:v>8.9407053413792514</c:v>
                </c:pt>
                <c:pt idx="64">
                  <c:v>8.7914278091519975</c:v>
                </c:pt>
                <c:pt idx="65">
                  <c:v>8.7914278091519975</c:v>
                </c:pt>
                <c:pt idx="66">
                  <c:v>8.7914278091519975</c:v>
                </c:pt>
                <c:pt idx="67">
                  <c:v>8.7914278091519975</c:v>
                </c:pt>
                <c:pt idx="68">
                  <c:v>8.6416600387236748</c:v>
                </c:pt>
                <c:pt idx="69">
                  <c:v>8.6416600387236748</c:v>
                </c:pt>
                <c:pt idx="70">
                  <c:v>8.6416600387236748</c:v>
                </c:pt>
                <c:pt idx="71">
                  <c:v>8.6416600387236748</c:v>
                </c:pt>
                <c:pt idx="72">
                  <c:v>8.6416600387236748</c:v>
                </c:pt>
                <c:pt idx="73">
                  <c:v>8.4913996111557708</c:v>
                </c:pt>
                <c:pt idx="74">
                  <c:v>8.4913996111557708</c:v>
                </c:pt>
                <c:pt idx="75">
                  <c:v>8.4913996111557708</c:v>
                </c:pt>
                <c:pt idx="76">
                  <c:v>8.4913996111557708</c:v>
                </c:pt>
                <c:pt idx="77">
                  <c:v>8.4913996111557708</c:v>
                </c:pt>
                <c:pt idx="78">
                  <c:v>8.3406440915695601</c:v>
                </c:pt>
                <c:pt idx="79">
                  <c:v>8.3406440915695601</c:v>
                </c:pt>
                <c:pt idx="80">
                  <c:v>8.3406440915695601</c:v>
                </c:pt>
                <c:pt idx="81">
                  <c:v>8.3406440915695601</c:v>
                </c:pt>
                <c:pt idx="82">
                  <c:v>8.3406440915695601</c:v>
                </c:pt>
                <c:pt idx="83">
                  <c:v>8.1893910290143701</c:v>
                </c:pt>
                <c:pt idx="84">
                  <c:v>8.1893910290143701</c:v>
                </c:pt>
                <c:pt idx="85">
                  <c:v>8.1893910290143701</c:v>
                </c:pt>
                <c:pt idx="86">
                  <c:v>8.1893910290143701</c:v>
                </c:pt>
                <c:pt idx="87">
                  <c:v>8.1893910290143701</c:v>
                </c:pt>
                <c:pt idx="88">
                  <c:v>8.0376379563350753</c:v>
                </c:pt>
                <c:pt idx="89">
                  <c:v>8.0376379563350753</c:v>
                </c:pt>
                <c:pt idx="90">
                  <c:v>8.0376379563350753</c:v>
                </c:pt>
                <c:pt idx="91">
                  <c:v>8.0376379563350753</c:v>
                </c:pt>
                <c:pt idx="92">
                  <c:v>8.0376379563350753</c:v>
                </c:pt>
                <c:pt idx="93">
                  <c:v>8.0376379563350753</c:v>
                </c:pt>
                <c:pt idx="94">
                  <c:v>7.8853823900375986</c:v>
                </c:pt>
                <c:pt idx="95">
                  <c:v>7.8853823900375986</c:v>
                </c:pt>
                <c:pt idx="96">
                  <c:v>7.8853823900375986</c:v>
                </c:pt>
                <c:pt idx="97">
                  <c:v>7.8853823900375986</c:v>
                </c:pt>
                <c:pt idx="98">
                  <c:v>7.8853823900375986</c:v>
                </c:pt>
                <c:pt idx="99">
                  <c:v>7.8853823900375986</c:v>
                </c:pt>
                <c:pt idx="100">
                  <c:v>7.8853823900375986</c:v>
                </c:pt>
                <c:pt idx="101">
                  <c:v>7.7326218301537413</c:v>
                </c:pt>
                <c:pt idx="102">
                  <c:v>7.7326218301537413</c:v>
                </c:pt>
                <c:pt idx="103">
                  <c:v>7.7326218301537413</c:v>
                </c:pt>
                <c:pt idx="104">
                  <c:v>7.7326218301537413</c:v>
                </c:pt>
                <c:pt idx="105">
                  <c:v>7.7326218301537413</c:v>
                </c:pt>
                <c:pt idx="106">
                  <c:v>7.7326218301537413</c:v>
                </c:pt>
                <c:pt idx="107">
                  <c:v>7.7326218301537413</c:v>
                </c:pt>
                <c:pt idx="108">
                  <c:v>7.5793537601041798</c:v>
                </c:pt>
                <c:pt idx="109">
                  <c:v>7.5793537601041798</c:v>
                </c:pt>
                <c:pt idx="110">
                  <c:v>7.5793537601041798</c:v>
                </c:pt>
                <c:pt idx="111">
                  <c:v>7.5793537601041798</c:v>
                </c:pt>
                <c:pt idx="112">
                  <c:v>7.5793537601041798</c:v>
                </c:pt>
                <c:pt idx="113">
                  <c:v>7.5793537601041798</c:v>
                </c:pt>
                <c:pt idx="114">
                  <c:v>7.5793537601041798</c:v>
                </c:pt>
                <c:pt idx="115">
                  <c:v>7.5793537601041798</c:v>
                </c:pt>
                <c:pt idx="116">
                  <c:v>7.4255756465602456</c:v>
                </c:pt>
                <c:pt idx="117">
                  <c:v>7.4255756465602456</c:v>
                </c:pt>
                <c:pt idx="118">
                  <c:v>7.4255756465602456</c:v>
                </c:pt>
                <c:pt idx="119">
                  <c:v>7.4255756465602456</c:v>
                </c:pt>
                <c:pt idx="120">
                  <c:v>7.4255756465602456</c:v>
                </c:pt>
                <c:pt idx="121">
                  <c:v>7.4255756465602456</c:v>
                </c:pt>
                <c:pt idx="122">
                  <c:v>7.4255756465602456</c:v>
                </c:pt>
                <c:pt idx="123">
                  <c:v>7.4255756465602456</c:v>
                </c:pt>
                <c:pt idx="124">
                  <c:v>7.4255756465602456</c:v>
                </c:pt>
                <c:pt idx="125">
                  <c:v>7.2712849393045342</c:v>
                </c:pt>
                <c:pt idx="126">
                  <c:v>7.2712849393045342</c:v>
                </c:pt>
                <c:pt idx="127">
                  <c:v>7.2712849393045342</c:v>
                </c:pt>
                <c:pt idx="128">
                  <c:v>7.2712849393045342</c:v>
                </c:pt>
                <c:pt idx="129">
                  <c:v>7.2712849393045342</c:v>
                </c:pt>
                <c:pt idx="130">
                  <c:v>7.2712849393045342</c:v>
                </c:pt>
                <c:pt idx="131">
                  <c:v>7.2712849393045342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9A-463A-9493-EABEB5D73AC0}"/>
            </c:ext>
          </c:extLst>
        </c:ser>
        <c:ser>
          <c:idx val="1"/>
          <c:order val="1"/>
          <c:tx>
            <c:strRef>
              <c:f>'D5 PMB-50 01_04'!$Y$3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'D5 PMB-50 01_04'!$AB$4:$AB$135</c:f>
              <c:numCache>
                <c:formatCode>0.000</c:formatCode>
                <c:ptCount val="13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</c:numCache>
            </c:numRef>
          </c:xVal>
          <c:yVal>
            <c:numRef>
              <c:f>'D5 PMB-50 01_04'!$Y$5:$Y$136</c:f>
              <c:numCache>
                <c:formatCode>0.00</c:formatCode>
                <c:ptCount val="132"/>
                <c:pt idx="0">
                  <c:v>17.531984816829514</c:v>
                </c:pt>
                <c:pt idx="1">
                  <c:v>16.085177532914251</c:v>
                </c:pt>
                <c:pt idx="2">
                  <c:v>15.092102710818567</c:v>
                </c:pt>
                <c:pt idx="3">
                  <c:v>14.331733481363196</c:v>
                </c:pt>
                <c:pt idx="4">
                  <c:v>13.687611176711789</c:v>
                </c:pt>
                <c:pt idx="5">
                  <c:v>13.033729443202057</c:v>
                </c:pt>
                <c:pt idx="6">
                  <c:v>12.636623184951812</c:v>
                </c:pt>
                <c:pt idx="7">
                  <c:v>12.23587375002041</c:v>
                </c:pt>
                <c:pt idx="8">
                  <c:v>11.831430771909901</c:v>
                </c:pt>
                <c:pt idx="9">
                  <c:v>11.559724857493602</c:v>
                </c:pt>
                <c:pt idx="10">
                  <c:v>11.286339153807335</c:v>
                </c:pt>
                <c:pt idx="11">
                  <c:v>11.011258034904403</c:v>
                </c:pt>
                <c:pt idx="12">
                  <c:v>10.734465680425076</c:v>
                </c:pt>
                <c:pt idx="13">
                  <c:v>10.455946072563705</c:v>
                </c:pt>
                <c:pt idx="14">
                  <c:v>10.316033488302113</c:v>
                </c:pt>
                <c:pt idx="15">
                  <c:v>10.03489252745039</c:v>
                </c:pt>
                <c:pt idx="16">
                  <c:v>9.8936600196442015</c:v>
                </c:pt>
                <c:pt idx="17">
                  <c:v>9.7519833844549542</c:v>
                </c:pt>
                <c:pt idx="18">
                  <c:v>9.4672893257308104</c:v>
                </c:pt>
                <c:pt idx="19">
                  <c:v>9.3242676658978461</c:v>
                </c:pt>
                <c:pt idx="20">
                  <c:v>9.1807934058755318</c:v>
                </c:pt>
                <c:pt idx="21">
                  <c:v>9.0368643938404603</c:v>
                </c:pt>
                <c:pt idx="22">
                  <c:v>8.8924784643069188</c:v>
                </c:pt>
                <c:pt idx="23">
                  <c:v>8.7476334380180312</c:v>
                </c:pt>
                <c:pt idx="24">
                  <c:v>8.7476334380180312</c:v>
                </c:pt>
                <c:pt idx="25">
                  <c:v>8.6023271218364954</c:v>
                </c:pt>
                <c:pt idx="26">
                  <c:v>8.4565573086337267</c:v>
                </c:pt>
                <c:pt idx="27">
                  <c:v>8.3103217771778652</c:v>
                </c:pt>
                <c:pt idx="28">
                  <c:v>8.3103217771778652</c:v>
                </c:pt>
                <c:pt idx="29">
                  <c:v>8.1636182920213347</c:v>
                </c:pt>
                <c:pt idx="30">
                  <c:v>8.0164446033867627</c:v>
                </c:pt>
                <c:pt idx="31">
                  <c:v>8.0164446033867627</c:v>
                </c:pt>
                <c:pt idx="32">
                  <c:v>7.8687984470519057</c:v>
                </c:pt>
                <c:pt idx="33">
                  <c:v>7.7206775442336895</c:v>
                </c:pt>
                <c:pt idx="34">
                  <c:v>7.7206775442336895</c:v>
                </c:pt>
                <c:pt idx="35">
                  <c:v>7.5720796014707714</c:v>
                </c:pt>
                <c:pt idx="36">
                  <c:v>7.5720796014707714</c:v>
                </c:pt>
                <c:pt idx="37">
                  <c:v>7.4230023105053551</c:v>
                </c:pt>
                <c:pt idx="38">
                  <c:v>7.4230023105053551</c:v>
                </c:pt>
                <c:pt idx="39">
                  <c:v>7.2734433481637222</c:v>
                </c:pt>
                <c:pt idx="40">
                  <c:v>7.2734433481637222</c:v>
                </c:pt>
                <c:pt idx="41">
                  <c:v>7.1234003762351783</c:v>
                </c:pt>
                <c:pt idx="42">
                  <c:v>7.1234003762351783</c:v>
                </c:pt>
                <c:pt idx="43">
                  <c:v>6.9728710413506594</c:v>
                </c:pt>
                <c:pt idx="44">
                  <c:v>6.9728710413506594</c:v>
                </c:pt>
                <c:pt idx="45">
                  <c:v>6.9728710413506594</c:v>
                </c:pt>
                <c:pt idx="46">
                  <c:v>6.8218529748593326</c:v>
                </c:pt>
                <c:pt idx="47">
                  <c:v>6.8218529748593326</c:v>
                </c:pt>
                <c:pt idx="48">
                  <c:v>6.6703437927046139</c:v>
                </c:pt>
                <c:pt idx="49">
                  <c:v>6.6703437927046139</c:v>
                </c:pt>
                <c:pt idx="50">
                  <c:v>6.6703437927046139</c:v>
                </c:pt>
                <c:pt idx="51">
                  <c:v>6.518341095298597</c:v>
                </c:pt>
                <c:pt idx="52">
                  <c:v>6.518341095298597</c:v>
                </c:pt>
                <c:pt idx="53">
                  <c:v>6.518341095298597</c:v>
                </c:pt>
                <c:pt idx="54">
                  <c:v>6.3658424673953444</c:v>
                </c:pt>
                <c:pt idx="55">
                  <c:v>6.3658424673953444</c:v>
                </c:pt>
                <c:pt idx="56">
                  <c:v>6.3658424673953444</c:v>
                </c:pt>
                <c:pt idx="57">
                  <c:v>6.2128454779629578</c:v>
                </c:pt>
                <c:pt idx="58">
                  <c:v>6.2128454779629578</c:v>
                </c:pt>
                <c:pt idx="59">
                  <c:v>6.2128454779629578</c:v>
                </c:pt>
                <c:pt idx="60">
                  <c:v>6.2128454779629578</c:v>
                </c:pt>
                <c:pt idx="61">
                  <c:v>6.0593476800545831</c:v>
                </c:pt>
                <c:pt idx="62">
                  <c:v>6.0593476800545831</c:v>
                </c:pt>
                <c:pt idx="63">
                  <c:v>6.0593476800545831</c:v>
                </c:pt>
                <c:pt idx="64">
                  <c:v>5.9053466106776087</c:v>
                </c:pt>
                <c:pt idx="65">
                  <c:v>5.9053466106776087</c:v>
                </c:pt>
                <c:pt idx="66">
                  <c:v>5.9053466106776087</c:v>
                </c:pt>
                <c:pt idx="67">
                  <c:v>5.9053466106776087</c:v>
                </c:pt>
                <c:pt idx="68">
                  <c:v>5.7508397906623099</c:v>
                </c:pt>
                <c:pt idx="69">
                  <c:v>5.7508397906623099</c:v>
                </c:pt>
                <c:pt idx="70">
                  <c:v>5.7508397906623099</c:v>
                </c:pt>
                <c:pt idx="71">
                  <c:v>5.7508397906623099</c:v>
                </c:pt>
                <c:pt idx="72">
                  <c:v>5.7508397906623099</c:v>
                </c:pt>
                <c:pt idx="73">
                  <c:v>5.5958247245285193</c:v>
                </c:pt>
                <c:pt idx="74">
                  <c:v>5.5958247245285193</c:v>
                </c:pt>
                <c:pt idx="75">
                  <c:v>5.5958247245285193</c:v>
                </c:pt>
                <c:pt idx="76">
                  <c:v>5.5958247245285193</c:v>
                </c:pt>
                <c:pt idx="77">
                  <c:v>5.5958247245285193</c:v>
                </c:pt>
                <c:pt idx="78">
                  <c:v>5.4402989003514808</c:v>
                </c:pt>
                <c:pt idx="79">
                  <c:v>5.4402989003514808</c:v>
                </c:pt>
                <c:pt idx="80">
                  <c:v>5.4402989003514808</c:v>
                </c:pt>
                <c:pt idx="81">
                  <c:v>5.4402989003514808</c:v>
                </c:pt>
                <c:pt idx="82">
                  <c:v>5.4402989003514808</c:v>
                </c:pt>
                <c:pt idx="83">
                  <c:v>5.2842597896259562</c:v>
                </c:pt>
                <c:pt idx="84">
                  <c:v>5.2842597896259562</c:v>
                </c:pt>
                <c:pt idx="85">
                  <c:v>5.2842597896259562</c:v>
                </c:pt>
                <c:pt idx="86">
                  <c:v>5.2842597896259562</c:v>
                </c:pt>
                <c:pt idx="87">
                  <c:v>5.2842597896259562</c:v>
                </c:pt>
                <c:pt idx="88">
                  <c:v>5.1277048471294995</c:v>
                </c:pt>
                <c:pt idx="89">
                  <c:v>5.1277048471294995</c:v>
                </c:pt>
                <c:pt idx="90">
                  <c:v>5.1277048471294995</c:v>
                </c:pt>
                <c:pt idx="91">
                  <c:v>5.1277048471294995</c:v>
                </c:pt>
                <c:pt idx="92">
                  <c:v>5.1277048471294995</c:v>
                </c:pt>
                <c:pt idx="93">
                  <c:v>5.1277048471294995</c:v>
                </c:pt>
                <c:pt idx="94">
                  <c:v>4.9706315107836634</c:v>
                </c:pt>
                <c:pt idx="95">
                  <c:v>4.9706315107836634</c:v>
                </c:pt>
                <c:pt idx="96">
                  <c:v>4.9706315107836634</c:v>
                </c:pt>
                <c:pt idx="97">
                  <c:v>4.9706315107836634</c:v>
                </c:pt>
                <c:pt idx="98">
                  <c:v>4.9706315107836634</c:v>
                </c:pt>
                <c:pt idx="99">
                  <c:v>4.9706315107836634</c:v>
                </c:pt>
                <c:pt idx="100">
                  <c:v>4.9706315107836634</c:v>
                </c:pt>
                <c:pt idx="101">
                  <c:v>4.8130372015146357</c:v>
                </c:pt>
                <c:pt idx="102">
                  <c:v>4.8130372015146357</c:v>
                </c:pt>
                <c:pt idx="103">
                  <c:v>4.8130372015146357</c:v>
                </c:pt>
                <c:pt idx="104">
                  <c:v>4.8130372015146357</c:v>
                </c:pt>
                <c:pt idx="105">
                  <c:v>4.8130372015146357</c:v>
                </c:pt>
                <c:pt idx="106">
                  <c:v>4.8130372015146357</c:v>
                </c:pt>
                <c:pt idx="107">
                  <c:v>4.8130372015146357</c:v>
                </c:pt>
                <c:pt idx="108">
                  <c:v>4.6549193231118613</c:v>
                </c:pt>
                <c:pt idx="109">
                  <c:v>4.6549193231118613</c:v>
                </c:pt>
                <c:pt idx="110">
                  <c:v>4.6549193231118613</c:v>
                </c:pt>
                <c:pt idx="111">
                  <c:v>4.6549193231118613</c:v>
                </c:pt>
                <c:pt idx="112">
                  <c:v>4.6549193231118613</c:v>
                </c:pt>
                <c:pt idx="113">
                  <c:v>4.6549193231118613</c:v>
                </c:pt>
                <c:pt idx="114">
                  <c:v>4.6549193231118613</c:v>
                </c:pt>
                <c:pt idx="115">
                  <c:v>4.6549193231118613</c:v>
                </c:pt>
                <c:pt idx="116">
                  <c:v>4.4962752620854136</c:v>
                </c:pt>
                <c:pt idx="117">
                  <c:v>4.4962752620854136</c:v>
                </c:pt>
                <c:pt idx="118">
                  <c:v>4.4962752620854136</c:v>
                </c:pt>
                <c:pt idx="119">
                  <c:v>4.4962752620854136</c:v>
                </c:pt>
                <c:pt idx="120">
                  <c:v>4.4962752620854136</c:v>
                </c:pt>
                <c:pt idx="121">
                  <c:v>4.4962752620854136</c:v>
                </c:pt>
                <c:pt idx="122">
                  <c:v>4.4962752620854136</c:v>
                </c:pt>
                <c:pt idx="123">
                  <c:v>4.4962752620854136</c:v>
                </c:pt>
                <c:pt idx="124">
                  <c:v>4.4962752620854136</c:v>
                </c:pt>
                <c:pt idx="125">
                  <c:v>4.3371023875222514</c:v>
                </c:pt>
                <c:pt idx="126">
                  <c:v>4.3371023875222514</c:v>
                </c:pt>
                <c:pt idx="127">
                  <c:v>4.3371023875222514</c:v>
                </c:pt>
                <c:pt idx="128">
                  <c:v>4.3371023875222514</c:v>
                </c:pt>
                <c:pt idx="129">
                  <c:v>4.3371023875222514</c:v>
                </c:pt>
                <c:pt idx="130">
                  <c:v>4.3371023875222514</c:v>
                </c:pt>
                <c:pt idx="131">
                  <c:v>4.3371023875222514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9A-463A-9493-EABEB5D73AC0}"/>
            </c:ext>
          </c:extLst>
        </c:ser>
        <c:ser>
          <c:idx val="2"/>
          <c:order val="2"/>
          <c:tx>
            <c:strRef>
              <c:f>'D5 PMB-50 01_04'!$AA$3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'D5 PMB-50 01_04'!$AB$4:$AB$135</c:f>
              <c:numCache>
                <c:formatCode>0.000</c:formatCode>
                <c:ptCount val="13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</c:numCache>
            </c:numRef>
          </c:xVal>
          <c:yVal>
            <c:numRef>
              <c:f>'D5 PMB-50 01_04'!$AA$5:$AA$136</c:f>
              <c:numCache>
                <c:formatCode>0.00</c:formatCode>
                <c:ptCount val="132"/>
                <c:pt idx="0">
                  <c:v>2.5294677170536914</c:v>
                </c:pt>
                <c:pt idx="1">
                  <c:v>2.5738443436686751</c:v>
                </c:pt>
                <c:pt idx="2">
                  <c:v>2.6043040400434467</c:v>
                </c:pt>
                <c:pt idx="3">
                  <c:v>2.6276261657751885</c:v>
                </c:pt>
                <c:pt idx="4">
                  <c:v>2.647382753487781</c:v>
                </c:pt>
                <c:pt idx="5">
                  <c:v>2.6674386834384389</c:v>
                </c:pt>
                <c:pt idx="6">
                  <c:v>2.6796187687509452</c:v>
                </c:pt>
                <c:pt idx="7">
                  <c:v>2.691910597965407</c:v>
                </c:pt>
                <c:pt idx="8">
                  <c:v>2.7043157159283737</c:v>
                </c:pt>
                <c:pt idx="9">
                  <c:v>2.7126495085814675</c:v>
                </c:pt>
                <c:pt idx="10">
                  <c:v>2.7210348239093953</c:v>
                </c:pt>
                <c:pt idx="11">
                  <c:v>2.7294721411928347</c:v>
                </c:pt>
                <c:pt idx="12">
                  <c:v>2.7379619456755488</c:v>
                </c:pt>
                <c:pt idx="13">
                  <c:v>2.7465047286573601</c:v>
                </c:pt>
                <c:pt idx="14">
                  <c:v>2.7507961422958846</c:v>
                </c:pt>
                <c:pt idx="15">
                  <c:v>2.759419327694955</c:v>
                </c:pt>
                <c:pt idx="16">
                  <c:v>2.7637512261685533</c:v>
                </c:pt>
                <c:pt idx="17">
                  <c:v>2.7680967469644333</c:v>
                </c:pt>
                <c:pt idx="18">
                  <c:v>2.7768289133586421</c:v>
                </c:pt>
                <c:pt idx="19">
                  <c:v>2.7812156888931678</c:v>
                </c:pt>
                <c:pt idx="20">
                  <c:v>2.7856163466287605</c:v>
                </c:pt>
                <c:pt idx="21">
                  <c:v>2.7900309525663687</c:v>
                </c:pt>
                <c:pt idx="22">
                  <c:v>2.7944595731259962</c:v>
                </c:pt>
                <c:pt idx="23">
                  <c:v>2.7989022751500396</c:v>
                </c:pt>
                <c:pt idx="24">
                  <c:v>2.7989022751500396</c:v>
                </c:pt>
                <c:pt idx="25">
                  <c:v>2.8033591259066561</c:v>
                </c:pt>
                <c:pt idx="26">
                  <c:v>2.8078301930930873</c:v>
                </c:pt>
                <c:pt idx="27">
                  <c:v>2.8123155448392616</c:v>
                </c:pt>
                <c:pt idx="28">
                  <c:v>2.8123155448392616</c:v>
                </c:pt>
                <c:pt idx="29">
                  <c:v>2.8168152497110022</c:v>
                </c:pt>
                <c:pt idx="30">
                  <c:v>2.8213293767137451</c:v>
                </c:pt>
                <c:pt idx="31">
                  <c:v>2.8213293767137451</c:v>
                </c:pt>
                <c:pt idx="32">
                  <c:v>2.8258579952959542</c:v>
                </c:pt>
                <c:pt idx="33">
                  <c:v>2.8304011753526925</c:v>
                </c:pt>
                <c:pt idx="34">
                  <c:v>2.8304011753526925</c:v>
                </c:pt>
                <c:pt idx="35">
                  <c:v>2.8349589872292631</c:v>
                </c:pt>
                <c:pt idx="36">
                  <c:v>2.8349589872292631</c:v>
                </c:pt>
                <c:pt idx="37">
                  <c:v>2.8395315017248119</c:v>
                </c:pt>
                <c:pt idx="38">
                  <c:v>2.8395315017248119</c:v>
                </c:pt>
                <c:pt idx="39">
                  <c:v>2.8441187900959175</c:v>
                </c:pt>
                <c:pt idx="40">
                  <c:v>2.8441187900959175</c:v>
                </c:pt>
                <c:pt idx="41">
                  <c:v>2.8487209240604763</c:v>
                </c:pt>
                <c:pt idx="42">
                  <c:v>2.8487209240604763</c:v>
                </c:pt>
                <c:pt idx="43">
                  <c:v>2.8533379758012511</c:v>
                </c:pt>
                <c:pt idx="44">
                  <c:v>2.8533379758012511</c:v>
                </c:pt>
                <c:pt idx="45">
                  <c:v>2.8533379758012511</c:v>
                </c:pt>
                <c:pt idx="46">
                  <c:v>2.8579700179697571</c:v>
                </c:pt>
                <c:pt idx="47">
                  <c:v>2.8579700179697571</c:v>
                </c:pt>
                <c:pt idx="48">
                  <c:v>2.8626171236900468</c:v>
                </c:pt>
                <c:pt idx="49">
                  <c:v>2.8626171236900468</c:v>
                </c:pt>
                <c:pt idx="50">
                  <c:v>2.8626171236900468</c:v>
                </c:pt>
                <c:pt idx="51">
                  <c:v>2.8672793665625029</c:v>
                </c:pt>
                <c:pt idx="52">
                  <c:v>2.8672793665625029</c:v>
                </c:pt>
                <c:pt idx="53">
                  <c:v>2.8672793665625029</c:v>
                </c:pt>
                <c:pt idx="54">
                  <c:v>2.8719568206678208</c:v>
                </c:pt>
                <c:pt idx="55">
                  <c:v>2.8719568206678208</c:v>
                </c:pt>
                <c:pt idx="56">
                  <c:v>2.8719568206678208</c:v>
                </c:pt>
                <c:pt idx="57">
                  <c:v>2.8766495605708773</c:v>
                </c:pt>
                <c:pt idx="58">
                  <c:v>2.8766495605708773</c:v>
                </c:pt>
                <c:pt idx="59">
                  <c:v>2.8766495605708773</c:v>
                </c:pt>
                <c:pt idx="60">
                  <c:v>2.8766495605708773</c:v>
                </c:pt>
                <c:pt idx="61">
                  <c:v>2.8813576613246683</c:v>
                </c:pt>
                <c:pt idx="62">
                  <c:v>2.8813576613246683</c:v>
                </c:pt>
                <c:pt idx="63">
                  <c:v>2.8813576613246683</c:v>
                </c:pt>
                <c:pt idx="64">
                  <c:v>2.8860811984743888</c:v>
                </c:pt>
                <c:pt idx="65">
                  <c:v>2.8860811984743888</c:v>
                </c:pt>
                <c:pt idx="66">
                  <c:v>2.8860811984743888</c:v>
                </c:pt>
                <c:pt idx="67">
                  <c:v>2.8860811984743888</c:v>
                </c:pt>
                <c:pt idx="68">
                  <c:v>2.8908202480613649</c:v>
                </c:pt>
                <c:pt idx="69">
                  <c:v>2.8908202480613649</c:v>
                </c:pt>
                <c:pt idx="70">
                  <c:v>2.8908202480613649</c:v>
                </c:pt>
                <c:pt idx="71">
                  <c:v>2.8908202480613649</c:v>
                </c:pt>
                <c:pt idx="72">
                  <c:v>2.8908202480613649</c:v>
                </c:pt>
                <c:pt idx="73">
                  <c:v>2.8955748866272515</c:v>
                </c:pt>
                <c:pt idx="74">
                  <c:v>2.8955748866272515</c:v>
                </c:pt>
                <c:pt idx="75">
                  <c:v>2.8955748866272515</c:v>
                </c:pt>
                <c:pt idx="76">
                  <c:v>2.8955748866272515</c:v>
                </c:pt>
                <c:pt idx="77">
                  <c:v>2.8955748866272515</c:v>
                </c:pt>
                <c:pt idx="78">
                  <c:v>2.9003451912180793</c:v>
                </c:pt>
                <c:pt idx="79">
                  <c:v>2.9003451912180793</c:v>
                </c:pt>
                <c:pt idx="80">
                  <c:v>2.9003451912180793</c:v>
                </c:pt>
                <c:pt idx="81">
                  <c:v>2.9003451912180793</c:v>
                </c:pt>
                <c:pt idx="82">
                  <c:v>2.9003451912180793</c:v>
                </c:pt>
                <c:pt idx="83">
                  <c:v>2.9051312393884139</c:v>
                </c:pt>
                <c:pt idx="84">
                  <c:v>2.9051312393884139</c:v>
                </c:pt>
                <c:pt idx="85">
                  <c:v>2.9051312393884139</c:v>
                </c:pt>
                <c:pt idx="86">
                  <c:v>2.9051312393884139</c:v>
                </c:pt>
                <c:pt idx="87">
                  <c:v>2.9051312393884139</c:v>
                </c:pt>
                <c:pt idx="88">
                  <c:v>2.9099331092055758</c:v>
                </c:pt>
                <c:pt idx="89">
                  <c:v>2.9099331092055758</c:v>
                </c:pt>
                <c:pt idx="90">
                  <c:v>2.9099331092055758</c:v>
                </c:pt>
                <c:pt idx="91">
                  <c:v>2.9099331092055758</c:v>
                </c:pt>
                <c:pt idx="92">
                  <c:v>2.9099331092055758</c:v>
                </c:pt>
                <c:pt idx="93">
                  <c:v>2.9099331092055758</c:v>
                </c:pt>
                <c:pt idx="94">
                  <c:v>2.9147508792539352</c:v>
                </c:pt>
                <c:pt idx="95">
                  <c:v>2.9147508792539352</c:v>
                </c:pt>
                <c:pt idx="96">
                  <c:v>2.9147508792539352</c:v>
                </c:pt>
                <c:pt idx="97">
                  <c:v>2.9147508792539352</c:v>
                </c:pt>
                <c:pt idx="98">
                  <c:v>2.9147508792539352</c:v>
                </c:pt>
                <c:pt idx="99">
                  <c:v>2.9147508792539352</c:v>
                </c:pt>
                <c:pt idx="100">
                  <c:v>2.9147508792539352</c:v>
                </c:pt>
                <c:pt idx="101">
                  <c:v>2.9195846286391056</c:v>
                </c:pt>
                <c:pt idx="102">
                  <c:v>2.9195846286391056</c:v>
                </c:pt>
                <c:pt idx="103">
                  <c:v>2.9195846286391056</c:v>
                </c:pt>
                <c:pt idx="104">
                  <c:v>2.9195846286391056</c:v>
                </c:pt>
                <c:pt idx="105">
                  <c:v>2.9195846286391056</c:v>
                </c:pt>
                <c:pt idx="106">
                  <c:v>2.9195846286391056</c:v>
                </c:pt>
                <c:pt idx="107">
                  <c:v>2.9195846286391056</c:v>
                </c:pt>
                <c:pt idx="108">
                  <c:v>2.9244344369923185</c:v>
                </c:pt>
                <c:pt idx="109">
                  <c:v>2.9244344369923185</c:v>
                </c:pt>
                <c:pt idx="110">
                  <c:v>2.9244344369923185</c:v>
                </c:pt>
                <c:pt idx="111">
                  <c:v>2.9244344369923185</c:v>
                </c:pt>
                <c:pt idx="112">
                  <c:v>2.9244344369923185</c:v>
                </c:pt>
                <c:pt idx="113">
                  <c:v>2.9244344369923185</c:v>
                </c:pt>
                <c:pt idx="114">
                  <c:v>2.9244344369923185</c:v>
                </c:pt>
                <c:pt idx="115">
                  <c:v>2.9244344369923185</c:v>
                </c:pt>
                <c:pt idx="116">
                  <c:v>2.929300384474832</c:v>
                </c:pt>
                <c:pt idx="117">
                  <c:v>2.929300384474832</c:v>
                </c:pt>
                <c:pt idx="118">
                  <c:v>2.929300384474832</c:v>
                </c:pt>
                <c:pt idx="119">
                  <c:v>2.929300384474832</c:v>
                </c:pt>
                <c:pt idx="120">
                  <c:v>2.929300384474832</c:v>
                </c:pt>
                <c:pt idx="121">
                  <c:v>2.929300384474832</c:v>
                </c:pt>
                <c:pt idx="122">
                  <c:v>2.929300384474832</c:v>
                </c:pt>
                <c:pt idx="123">
                  <c:v>2.929300384474832</c:v>
                </c:pt>
                <c:pt idx="124">
                  <c:v>2.929300384474832</c:v>
                </c:pt>
                <c:pt idx="125">
                  <c:v>2.9341825517822828</c:v>
                </c:pt>
                <c:pt idx="126">
                  <c:v>2.9341825517822828</c:v>
                </c:pt>
                <c:pt idx="127">
                  <c:v>2.9341825517822828</c:v>
                </c:pt>
                <c:pt idx="128">
                  <c:v>2.9341825517822828</c:v>
                </c:pt>
                <c:pt idx="129">
                  <c:v>2.9341825517822828</c:v>
                </c:pt>
                <c:pt idx="130">
                  <c:v>2.9341825517822828</c:v>
                </c:pt>
                <c:pt idx="131">
                  <c:v>2.9341825517822828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9A-463A-9493-EABEB5D73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'D6 PMB-50 01_04'!$AB$4:$AB$200</c:f>
              <c:numCache>
                <c:formatCode>0.000</c:formatCode>
                <c:ptCount val="19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</c:numCache>
            </c:numRef>
          </c:xVal>
          <c:yVal>
            <c:numRef>
              <c:f>'D6 PMB-50 01_04'!$AC$4:$AC$200</c:f>
              <c:numCache>
                <c:formatCode>0.000</c:formatCode>
                <c:ptCount val="197"/>
                <c:pt idx="0">
                  <c:v>82.181929602240189</c:v>
                </c:pt>
                <c:pt idx="1">
                  <c:v>83.488289754876973</c:v>
                </c:pt>
                <c:pt idx="2">
                  <c:v>84.588428272876797</c:v>
                </c:pt>
                <c:pt idx="3">
                  <c:v>85.338104151218374</c:v>
                </c:pt>
                <c:pt idx="4">
                  <c:v>85.973060283295908</c:v>
                </c:pt>
                <c:pt idx="5">
                  <c:v>86.487869027507273</c:v>
                </c:pt>
                <c:pt idx="6">
                  <c:v>87.0088802867091</c:v>
                </c:pt>
                <c:pt idx="7">
                  <c:v>87.403776868948327</c:v>
                </c:pt>
                <c:pt idx="8">
                  <c:v>87.66903871073572</c:v>
                </c:pt>
                <c:pt idx="9">
                  <c:v>88.069964192644591</c:v>
                </c:pt>
                <c:pt idx="10">
                  <c:v>88.339291300267348</c:v>
                </c:pt>
                <c:pt idx="11">
                  <c:v>88.610270721433807</c:v>
                </c:pt>
                <c:pt idx="12">
                  <c:v>88.882917708269019</c:v>
                </c:pt>
                <c:pt idx="13">
                  <c:v>89.157247701195743</c:v>
                </c:pt>
                <c:pt idx="14">
                  <c:v>89.295048702279516</c:v>
                </c:pt>
                <c:pt idx="15">
                  <c:v>89.571932574224576</c:v>
                </c:pt>
                <c:pt idx="16">
                  <c:v>89.711019426047883</c:v>
                </c:pt>
                <c:pt idx="17">
                  <c:v>89.85053889638391</c:v>
                </c:pt>
                <c:pt idx="18">
                  <c:v>90.130883791536434</c:v>
                </c:pt>
                <c:pt idx="19">
                  <c:v>90.271713297460721</c:v>
                </c:pt>
                <c:pt idx="20">
                  <c:v>90.412983584311178</c:v>
                </c:pt>
                <c:pt idx="21">
                  <c:v>90.554696724725474</c:v>
                </c:pt>
                <c:pt idx="22">
                  <c:v>90.696854804356121</c:v>
                </c:pt>
                <c:pt idx="23">
                  <c:v>90.839459921973031</c:v>
                </c:pt>
                <c:pt idx="24">
                  <c:v>90.982514189566714</c:v>
                </c:pt>
                <c:pt idx="25">
                  <c:v>91.126019732452463</c:v>
                </c:pt>
                <c:pt idx="26">
                  <c:v>91.126019732452463</c:v>
                </c:pt>
                <c:pt idx="27">
                  <c:v>91.269978689375762</c:v>
                </c:pt>
                <c:pt idx="28">
                  <c:v>91.414393212618421</c:v>
                </c:pt>
                <c:pt idx="29">
                  <c:v>91.559265468105949</c:v>
                </c:pt>
                <c:pt idx="30">
                  <c:v>91.559265468105949</c:v>
                </c:pt>
                <c:pt idx="31">
                  <c:v>91.704597635515611</c:v>
                </c:pt>
                <c:pt idx="32">
                  <c:v>91.850391908386072</c:v>
                </c:pt>
                <c:pt idx="33">
                  <c:v>91.850391908386072</c:v>
                </c:pt>
                <c:pt idx="34">
                  <c:v>91.996650494227495</c:v>
                </c:pt>
                <c:pt idx="35">
                  <c:v>91.996650494227495</c:v>
                </c:pt>
                <c:pt idx="36">
                  <c:v>92.14337561463293</c:v>
                </c:pt>
                <c:pt idx="37">
                  <c:v>92.290569505391147</c:v>
                </c:pt>
                <c:pt idx="38">
                  <c:v>92.290569505391147</c:v>
                </c:pt>
                <c:pt idx="39">
                  <c:v>92.438234416599755</c:v>
                </c:pt>
                <c:pt idx="40">
                  <c:v>92.438234416599755</c:v>
                </c:pt>
                <c:pt idx="41">
                  <c:v>92.438234416599755</c:v>
                </c:pt>
                <c:pt idx="42">
                  <c:v>92.58637261278021</c:v>
                </c:pt>
                <c:pt idx="43">
                  <c:v>92.58637261278021</c:v>
                </c:pt>
                <c:pt idx="44">
                  <c:v>92.734986372993333</c:v>
                </c:pt>
                <c:pt idx="45">
                  <c:v>92.734986372993333</c:v>
                </c:pt>
                <c:pt idx="46">
                  <c:v>92.884077990956342</c:v>
                </c:pt>
                <c:pt idx="47">
                  <c:v>92.884077990956342</c:v>
                </c:pt>
                <c:pt idx="48">
                  <c:v>92.884077990956342</c:v>
                </c:pt>
                <c:pt idx="49">
                  <c:v>93.033649775160782</c:v>
                </c:pt>
                <c:pt idx="50">
                  <c:v>93.033649775160782</c:v>
                </c:pt>
                <c:pt idx="51">
                  <c:v>93.1837040489917</c:v>
                </c:pt>
                <c:pt idx="52">
                  <c:v>93.1837040489917</c:v>
                </c:pt>
                <c:pt idx="53">
                  <c:v>93.1837040489917</c:v>
                </c:pt>
                <c:pt idx="54">
                  <c:v>93.334243150847911</c:v>
                </c:pt>
                <c:pt idx="55">
                  <c:v>93.334243150847911</c:v>
                </c:pt>
                <c:pt idx="56">
                  <c:v>93.334243150847911</c:v>
                </c:pt>
                <c:pt idx="57">
                  <c:v>93.4852694342635</c:v>
                </c:pt>
                <c:pt idx="58">
                  <c:v>93.4852694342635</c:v>
                </c:pt>
                <c:pt idx="59">
                  <c:v>93.4852694342635</c:v>
                </c:pt>
                <c:pt idx="60">
                  <c:v>93.4852694342635</c:v>
                </c:pt>
                <c:pt idx="61">
                  <c:v>93.636785268030536</c:v>
                </c:pt>
                <c:pt idx="62">
                  <c:v>93.636785268030536</c:v>
                </c:pt>
                <c:pt idx="63">
                  <c:v>93.636785268030536</c:v>
                </c:pt>
                <c:pt idx="64">
                  <c:v>93.788793036322801</c:v>
                </c:pt>
                <c:pt idx="65">
                  <c:v>93.788793036322801</c:v>
                </c:pt>
                <c:pt idx="66">
                  <c:v>93.788793036322801</c:v>
                </c:pt>
                <c:pt idx="67">
                  <c:v>93.788793036322801</c:v>
                </c:pt>
                <c:pt idx="68">
                  <c:v>93.941295138820877</c:v>
                </c:pt>
                <c:pt idx="69">
                  <c:v>93.941295138820877</c:v>
                </c:pt>
                <c:pt idx="70">
                  <c:v>93.941295138820877</c:v>
                </c:pt>
                <c:pt idx="71">
                  <c:v>93.941295138820877</c:v>
                </c:pt>
                <c:pt idx="72">
                  <c:v>94.094293990838523</c:v>
                </c:pt>
                <c:pt idx="73">
                  <c:v>94.094293990838523</c:v>
                </c:pt>
                <c:pt idx="74">
                  <c:v>94.094293990838523</c:v>
                </c:pt>
                <c:pt idx="75">
                  <c:v>94.094293990838523</c:v>
                </c:pt>
                <c:pt idx="76">
                  <c:v>94.094293990838523</c:v>
                </c:pt>
                <c:pt idx="77">
                  <c:v>94.247792023449989</c:v>
                </c:pt>
                <c:pt idx="78">
                  <c:v>94.247792023449989</c:v>
                </c:pt>
                <c:pt idx="79">
                  <c:v>94.247792023449989</c:v>
                </c:pt>
                <c:pt idx="80">
                  <c:v>94.247792023449989</c:v>
                </c:pt>
                <c:pt idx="81">
                  <c:v>94.247792023449989</c:v>
                </c:pt>
                <c:pt idx="82">
                  <c:v>94.401791683619052</c:v>
                </c:pt>
                <c:pt idx="83">
                  <c:v>94.401791683619052</c:v>
                </c:pt>
                <c:pt idx="84">
                  <c:v>94.401791683619052</c:v>
                </c:pt>
                <c:pt idx="85">
                  <c:v>94.401791683619052</c:v>
                </c:pt>
                <c:pt idx="86">
                  <c:v>94.401791683619052</c:v>
                </c:pt>
                <c:pt idx="87">
                  <c:v>94.556295434328703</c:v>
                </c:pt>
                <c:pt idx="88">
                  <c:v>94.556295434328703</c:v>
                </c:pt>
                <c:pt idx="89">
                  <c:v>94.556295434328703</c:v>
                </c:pt>
                <c:pt idx="90">
                  <c:v>94.556295434328703</c:v>
                </c:pt>
                <c:pt idx="91">
                  <c:v>94.556295434328703</c:v>
                </c:pt>
                <c:pt idx="92">
                  <c:v>94.556295434328703</c:v>
                </c:pt>
                <c:pt idx="93">
                  <c:v>94.711305754712868</c:v>
                </c:pt>
                <c:pt idx="94">
                  <c:v>94.711305754712868</c:v>
                </c:pt>
                <c:pt idx="95">
                  <c:v>94.711305754712868</c:v>
                </c:pt>
                <c:pt idx="96">
                  <c:v>94.711305754712868</c:v>
                </c:pt>
                <c:pt idx="97">
                  <c:v>94.711305754712868</c:v>
                </c:pt>
                <c:pt idx="98">
                  <c:v>94.711305754712868</c:v>
                </c:pt>
                <c:pt idx="99">
                  <c:v>94.86682514018861</c:v>
                </c:pt>
                <c:pt idx="100">
                  <c:v>94.86682514018861</c:v>
                </c:pt>
                <c:pt idx="101">
                  <c:v>94.86682514018861</c:v>
                </c:pt>
                <c:pt idx="102">
                  <c:v>94.86682514018861</c:v>
                </c:pt>
                <c:pt idx="103">
                  <c:v>94.86682514018861</c:v>
                </c:pt>
                <c:pt idx="104">
                  <c:v>94.86682514018861</c:v>
                </c:pt>
                <c:pt idx="105">
                  <c:v>94.86682514018861</c:v>
                </c:pt>
                <c:pt idx="106">
                  <c:v>95.022856102590225</c:v>
                </c:pt>
                <c:pt idx="107">
                  <c:v>95.022856102590225</c:v>
                </c:pt>
                <c:pt idx="108">
                  <c:v>95.022856102590225</c:v>
                </c:pt>
                <c:pt idx="109">
                  <c:v>95.022856102590225</c:v>
                </c:pt>
                <c:pt idx="110">
                  <c:v>95.022856102590225</c:v>
                </c:pt>
                <c:pt idx="111">
                  <c:v>95.022856102590225</c:v>
                </c:pt>
                <c:pt idx="112">
                  <c:v>95.022856102590225</c:v>
                </c:pt>
                <c:pt idx="113">
                  <c:v>95.179401170304516</c:v>
                </c:pt>
                <c:pt idx="114">
                  <c:v>95.179401170304516</c:v>
                </c:pt>
                <c:pt idx="115">
                  <c:v>95.179401170304516</c:v>
                </c:pt>
                <c:pt idx="116">
                  <c:v>95.179401170304516</c:v>
                </c:pt>
                <c:pt idx="117">
                  <c:v>95.179401170304516</c:v>
                </c:pt>
                <c:pt idx="118">
                  <c:v>95.179401170304516</c:v>
                </c:pt>
                <c:pt idx="119">
                  <c:v>95.179401170304516</c:v>
                </c:pt>
                <c:pt idx="120">
                  <c:v>95.179401170304516</c:v>
                </c:pt>
                <c:pt idx="121">
                  <c:v>95.33646288840734</c:v>
                </c:pt>
                <c:pt idx="122">
                  <c:v>95.33646288840734</c:v>
                </c:pt>
                <c:pt idx="123">
                  <c:v>95.33646288840734</c:v>
                </c:pt>
                <c:pt idx="124">
                  <c:v>95.33646288840734</c:v>
                </c:pt>
                <c:pt idx="125">
                  <c:v>95.33646288840734</c:v>
                </c:pt>
                <c:pt idx="126">
                  <c:v>95.33646288840734</c:v>
                </c:pt>
                <c:pt idx="127">
                  <c:v>95.33646288840734</c:v>
                </c:pt>
                <c:pt idx="128">
                  <c:v>95.33646288840734</c:v>
                </c:pt>
                <c:pt idx="129">
                  <c:v>95.494043818801416</c:v>
                </c:pt>
                <c:pt idx="130">
                  <c:v>95.494043818801416</c:v>
                </c:pt>
                <c:pt idx="131">
                  <c:v>95.494043818801416</c:v>
                </c:pt>
                <c:pt idx="132">
                  <c:v>95.494043818801416</c:v>
                </c:pt>
                <c:pt idx="133">
                  <c:v>95.494043818801416</c:v>
                </c:pt>
                <c:pt idx="134">
                  <c:v>95.494043818801416</c:v>
                </c:pt>
                <c:pt idx="135">
                  <c:v>95.494043818801416</c:v>
                </c:pt>
                <c:pt idx="136">
                  <c:v>95.494043818801416</c:v>
                </c:pt>
                <c:pt idx="137">
                  <c:v>95.494043818801416</c:v>
                </c:pt>
                <c:pt idx="138">
                  <c:v>95.494043818801416</c:v>
                </c:pt>
                <c:pt idx="139">
                  <c:v>95.652146540355716</c:v>
                </c:pt>
                <c:pt idx="140">
                  <c:v>95.652146540355716</c:v>
                </c:pt>
                <c:pt idx="141">
                  <c:v>95.652146540355716</c:v>
                </c:pt>
                <c:pt idx="142">
                  <c:v>95.652146540355716</c:v>
                </c:pt>
                <c:pt idx="143">
                  <c:v>95.652146540355716</c:v>
                </c:pt>
                <c:pt idx="144">
                  <c:v>95.652146540355716</c:v>
                </c:pt>
                <c:pt idx="145">
                  <c:v>95.652146540355716</c:v>
                </c:pt>
                <c:pt idx="146">
                  <c:v>95.652146540355716</c:v>
                </c:pt>
                <c:pt idx="147">
                  <c:v>95.652146540355716</c:v>
                </c:pt>
                <c:pt idx="148">
                  <c:v>95.652146540355716</c:v>
                </c:pt>
                <c:pt idx="149">
                  <c:v>95.810773649046212</c:v>
                </c:pt>
                <c:pt idx="150">
                  <c:v>95.810773649046212</c:v>
                </c:pt>
                <c:pt idx="151">
                  <c:v>95.810773649046212</c:v>
                </c:pt>
                <c:pt idx="152">
                  <c:v>95.810773649046212</c:v>
                </c:pt>
                <c:pt idx="153">
                  <c:v>95.810773649046212</c:v>
                </c:pt>
                <c:pt idx="154">
                  <c:v>95.810773649046212</c:v>
                </c:pt>
                <c:pt idx="155">
                  <c:v>95.810773649046212</c:v>
                </c:pt>
                <c:pt idx="156">
                  <c:v>95.810773649046212</c:v>
                </c:pt>
                <c:pt idx="157">
                  <c:v>95.810773649046212</c:v>
                </c:pt>
                <c:pt idx="158">
                  <c:v>95.810773649046212</c:v>
                </c:pt>
                <c:pt idx="159">
                  <c:v>95.810773649046212</c:v>
                </c:pt>
                <c:pt idx="160">
                  <c:v>95.810773649046212</c:v>
                </c:pt>
                <c:pt idx="161">
                  <c:v>95.969927758097754</c:v>
                </c:pt>
                <c:pt idx="162">
                  <c:v>95.969927758097754</c:v>
                </c:pt>
                <c:pt idx="163">
                  <c:v>95.969927758097754</c:v>
                </c:pt>
                <c:pt idx="164">
                  <c:v>95.969927758097754</c:v>
                </c:pt>
                <c:pt idx="165">
                  <c:v>95.969927758097754</c:v>
                </c:pt>
                <c:pt idx="166">
                  <c:v>95.969927758097754</c:v>
                </c:pt>
                <c:pt idx="167">
                  <c:v>95.969927758097754</c:v>
                </c:pt>
                <c:pt idx="168">
                  <c:v>95.969927758097754</c:v>
                </c:pt>
                <c:pt idx="169">
                  <c:v>95.969927758097754</c:v>
                </c:pt>
                <c:pt idx="170">
                  <c:v>95.969927758097754</c:v>
                </c:pt>
                <c:pt idx="171">
                  <c:v>95.969927758097754</c:v>
                </c:pt>
                <c:pt idx="172">
                  <c:v>95.969927758097754</c:v>
                </c:pt>
                <c:pt idx="173">
                  <c:v>96.129611498127872</c:v>
                </c:pt>
                <c:pt idx="174">
                  <c:v>96.129611498127872</c:v>
                </c:pt>
                <c:pt idx="175">
                  <c:v>96.129611498127872</c:v>
                </c:pt>
                <c:pt idx="176">
                  <c:v>96.129611498127872</c:v>
                </c:pt>
                <c:pt idx="177">
                  <c:v>96.129611498127872</c:v>
                </c:pt>
                <c:pt idx="178">
                  <c:v>96.129611498127872</c:v>
                </c:pt>
                <c:pt idx="179">
                  <c:v>96.129611498127872</c:v>
                </c:pt>
                <c:pt idx="180">
                  <c:v>96.129611498127872</c:v>
                </c:pt>
                <c:pt idx="181">
                  <c:v>96.129611498127872</c:v>
                </c:pt>
                <c:pt idx="182">
                  <c:v>96.129611498127872</c:v>
                </c:pt>
                <c:pt idx="183">
                  <c:v>96.129611498127872</c:v>
                </c:pt>
                <c:pt idx="184">
                  <c:v>96.129611498127872</c:v>
                </c:pt>
                <c:pt idx="185">
                  <c:v>96.129611498127872</c:v>
                </c:pt>
                <c:pt idx="186">
                  <c:v>96.129611498127872</c:v>
                </c:pt>
                <c:pt idx="187">
                  <c:v>96.129611498127872</c:v>
                </c:pt>
                <c:pt idx="188">
                  <c:v>96.289827517291428</c:v>
                </c:pt>
                <c:pt idx="189">
                  <c:v>96.289827517291428</c:v>
                </c:pt>
                <c:pt idx="190">
                  <c:v>96.289827517291428</c:v>
                </c:pt>
                <c:pt idx="191">
                  <c:v>96.289827517291428</c:v>
                </c:pt>
                <c:pt idx="192">
                  <c:v>96.289827517291428</c:v>
                </c:pt>
                <c:pt idx="193">
                  <c:v>96.289827517291428</c:v>
                </c:pt>
                <c:pt idx="194">
                  <c:v>96.289827517291428</c:v>
                </c:pt>
                <c:pt idx="195">
                  <c:v>96.289827517291428</c:v>
                </c:pt>
                <c:pt idx="196">
                  <c:v>96.289827517291428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6B-430F-9A71-CD36F448C5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'D6 PMB-50 01_04'!$V$3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'D6 PMB-50 01_04'!$AB$4:$AB$200</c:f>
              <c:numCache>
                <c:formatCode>0.000</c:formatCode>
                <c:ptCount val="19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</c:numCache>
            </c:numRef>
          </c:xVal>
          <c:yVal>
            <c:numRef>
              <c:f>'D6 PMB-50 01_04'!$V$5:$V$201</c:f>
              <c:numCache>
                <c:formatCode>0.00</c:formatCode>
                <c:ptCount val="197"/>
                <c:pt idx="0">
                  <c:v>20.610565108566714</c:v>
                </c:pt>
                <c:pt idx="1">
                  <c:v>19.348594322720235</c:v>
                </c:pt>
                <c:pt idx="2">
                  <c:v>18.28583787894933</c:v>
                </c:pt>
                <c:pt idx="3">
                  <c:v>17.56163555586766</c:v>
                </c:pt>
                <c:pt idx="4">
                  <c:v>16.948254868039303</c:v>
                </c:pt>
                <c:pt idx="5">
                  <c:v>16.450939028925749</c:v>
                </c:pt>
                <c:pt idx="6">
                  <c:v>15.94763143271447</c:v>
                </c:pt>
                <c:pt idx="7">
                  <c:v>15.566153209262346</c:v>
                </c:pt>
                <c:pt idx="8">
                  <c:v>15.309904812325348</c:v>
                </c:pt>
                <c:pt idx="9">
                  <c:v>14.922602547747566</c:v>
                </c:pt>
                <c:pt idx="10">
                  <c:v>14.66242702037065</c:v>
                </c:pt>
                <c:pt idx="11">
                  <c:v>14.400655324114132</c:v>
                </c:pt>
                <c:pt idx="12">
                  <c:v>14.137272725111371</c:v>
                </c:pt>
                <c:pt idx="13">
                  <c:v>13.872264307596305</c:v>
                </c:pt>
                <c:pt idx="14">
                  <c:v>13.739145705289657</c:v>
                </c:pt>
                <c:pt idx="15">
                  <c:v>13.471670188096752</c:v>
                </c:pt>
                <c:pt idx="16">
                  <c:v>13.337309427519262</c:v>
                </c:pt>
                <c:pt idx="17">
                  <c:v>13.202530748557384</c:v>
                </c:pt>
                <c:pt idx="18">
                  <c:v>12.931711811735413</c:v>
                </c:pt>
                <c:pt idx="19">
                  <c:v>12.795667611441242</c:v>
                </c:pt>
                <c:pt idx="20">
                  <c:v>12.659197607703298</c:v>
                </c:pt>
                <c:pt idx="21">
                  <c:v>12.522299798310977</c:v>
                </c:pt>
                <c:pt idx="22">
                  <c:v>12.384972168481012</c:v>
                </c:pt>
                <c:pt idx="23">
                  <c:v>12.247212690758492</c:v>
                </c:pt>
                <c:pt idx="24">
                  <c:v>12.109019324917147</c:v>
                </c:pt>
                <c:pt idx="25">
                  <c:v>11.970390017858657</c:v>
                </c:pt>
                <c:pt idx="26">
                  <c:v>11.970390017858657</c:v>
                </c:pt>
                <c:pt idx="27">
                  <c:v>11.831322703510894</c:v>
                </c:pt>
                <c:pt idx="28">
                  <c:v>11.691815302725328</c:v>
                </c:pt>
                <c:pt idx="29">
                  <c:v>11.551865723173371</c:v>
                </c:pt>
                <c:pt idx="30">
                  <c:v>11.551865723173371</c:v>
                </c:pt>
                <c:pt idx="31">
                  <c:v>11.411471859241917</c:v>
                </c:pt>
                <c:pt idx="32">
                  <c:v>11.270631591927527</c:v>
                </c:pt>
                <c:pt idx="33">
                  <c:v>11.270631591927527</c:v>
                </c:pt>
                <c:pt idx="34">
                  <c:v>11.129342788729913</c:v>
                </c:pt>
                <c:pt idx="35">
                  <c:v>11.129342788729913</c:v>
                </c:pt>
                <c:pt idx="36">
                  <c:v>10.987603303544514</c:v>
                </c:pt>
                <c:pt idx="37">
                  <c:v>10.84541097655335</c:v>
                </c:pt>
                <c:pt idx="38">
                  <c:v>10.84541097655335</c:v>
                </c:pt>
                <c:pt idx="39">
                  <c:v>10.702763634115842</c:v>
                </c:pt>
                <c:pt idx="40">
                  <c:v>10.702763634115842</c:v>
                </c:pt>
                <c:pt idx="41">
                  <c:v>10.702763634115842</c:v>
                </c:pt>
                <c:pt idx="42">
                  <c:v>10.559659088657703</c:v>
                </c:pt>
                <c:pt idx="43">
                  <c:v>10.559659088657703</c:v>
                </c:pt>
                <c:pt idx="44">
                  <c:v>10.416095138559244</c:v>
                </c:pt>
                <c:pt idx="45">
                  <c:v>10.416095138559244</c:v>
                </c:pt>
                <c:pt idx="46">
                  <c:v>10.272069568042463</c:v>
                </c:pt>
                <c:pt idx="47">
                  <c:v>10.272069568042463</c:v>
                </c:pt>
                <c:pt idx="48">
                  <c:v>10.272069568042463</c:v>
                </c:pt>
                <c:pt idx="49">
                  <c:v>10.127580147057014</c:v>
                </c:pt>
                <c:pt idx="50">
                  <c:v>10.127580147057014</c:v>
                </c:pt>
                <c:pt idx="51">
                  <c:v>9.9826246311651605</c:v>
                </c:pt>
                <c:pt idx="52">
                  <c:v>9.9826246311651605</c:v>
                </c:pt>
                <c:pt idx="53">
                  <c:v>9.9826246311651605</c:v>
                </c:pt>
                <c:pt idx="54">
                  <c:v>9.8372007614255246</c:v>
                </c:pt>
                <c:pt idx="55">
                  <c:v>9.8372007614255246</c:v>
                </c:pt>
                <c:pt idx="56">
                  <c:v>9.8372007614255246</c:v>
                </c:pt>
                <c:pt idx="57">
                  <c:v>9.6913062642757346</c:v>
                </c:pt>
                <c:pt idx="58">
                  <c:v>9.6913062642757346</c:v>
                </c:pt>
                <c:pt idx="59">
                  <c:v>9.6913062642757346</c:v>
                </c:pt>
                <c:pt idx="60">
                  <c:v>9.6913062642757346</c:v>
                </c:pt>
                <c:pt idx="61">
                  <c:v>9.5449388514139422</c:v>
                </c:pt>
                <c:pt idx="62">
                  <c:v>9.5449388514139422</c:v>
                </c:pt>
                <c:pt idx="63">
                  <c:v>9.5449388514139422</c:v>
                </c:pt>
                <c:pt idx="64">
                  <c:v>9.3980962196792301</c:v>
                </c:pt>
                <c:pt idx="65">
                  <c:v>9.3980962196792301</c:v>
                </c:pt>
                <c:pt idx="66">
                  <c:v>9.3980962196792301</c:v>
                </c:pt>
                <c:pt idx="67">
                  <c:v>9.3980962196792301</c:v>
                </c:pt>
                <c:pt idx="68">
                  <c:v>9.2507760509307531</c:v>
                </c:pt>
                <c:pt idx="69">
                  <c:v>9.2507760509307531</c:v>
                </c:pt>
                <c:pt idx="70">
                  <c:v>9.2507760509307531</c:v>
                </c:pt>
                <c:pt idx="71">
                  <c:v>9.2507760509307531</c:v>
                </c:pt>
                <c:pt idx="72">
                  <c:v>9.1029760119257226</c:v>
                </c:pt>
                <c:pt idx="73">
                  <c:v>9.1029760119257226</c:v>
                </c:pt>
                <c:pt idx="74">
                  <c:v>9.1029760119257226</c:v>
                </c:pt>
                <c:pt idx="75">
                  <c:v>9.1029760119257226</c:v>
                </c:pt>
                <c:pt idx="76">
                  <c:v>9.1029760119257226</c:v>
                </c:pt>
                <c:pt idx="77">
                  <c:v>8.9546937541964198</c:v>
                </c:pt>
                <c:pt idx="78">
                  <c:v>8.9546937541964198</c:v>
                </c:pt>
                <c:pt idx="79">
                  <c:v>8.9546937541964198</c:v>
                </c:pt>
                <c:pt idx="80">
                  <c:v>8.9546937541964198</c:v>
                </c:pt>
                <c:pt idx="81">
                  <c:v>8.9546937541964198</c:v>
                </c:pt>
                <c:pt idx="82">
                  <c:v>8.805926913925477</c:v>
                </c:pt>
                <c:pt idx="83">
                  <c:v>8.805926913925477</c:v>
                </c:pt>
                <c:pt idx="84">
                  <c:v>8.805926913925477</c:v>
                </c:pt>
                <c:pt idx="85">
                  <c:v>8.805926913925477</c:v>
                </c:pt>
                <c:pt idx="86">
                  <c:v>8.805926913925477</c:v>
                </c:pt>
                <c:pt idx="87">
                  <c:v>8.6566731118206341</c:v>
                </c:pt>
                <c:pt idx="88">
                  <c:v>8.6566731118206341</c:v>
                </c:pt>
                <c:pt idx="89">
                  <c:v>8.6566731118206341</c:v>
                </c:pt>
                <c:pt idx="90">
                  <c:v>8.6566731118206341</c:v>
                </c:pt>
                <c:pt idx="91">
                  <c:v>8.6566731118206341</c:v>
                </c:pt>
                <c:pt idx="92">
                  <c:v>8.6566731118206341</c:v>
                </c:pt>
                <c:pt idx="93">
                  <c:v>8.5069299529875408</c:v>
                </c:pt>
                <c:pt idx="94">
                  <c:v>8.5069299529875408</c:v>
                </c:pt>
                <c:pt idx="95">
                  <c:v>8.5069299529875408</c:v>
                </c:pt>
                <c:pt idx="96">
                  <c:v>8.5069299529875408</c:v>
                </c:pt>
                <c:pt idx="97">
                  <c:v>8.5069299529875408</c:v>
                </c:pt>
                <c:pt idx="98">
                  <c:v>8.5069299529875408</c:v>
                </c:pt>
                <c:pt idx="99">
                  <c:v>8.3566950268019635</c:v>
                </c:pt>
                <c:pt idx="100">
                  <c:v>8.3566950268019635</c:v>
                </c:pt>
                <c:pt idx="101">
                  <c:v>8.3566950268019635</c:v>
                </c:pt>
                <c:pt idx="102">
                  <c:v>8.3566950268019635</c:v>
                </c:pt>
                <c:pt idx="103">
                  <c:v>8.3566950268019635</c:v>
                </c:pt>
                <c:pt idx="104">
                  <c:v>8.3566950268019635</c:v>
                </c:pt>
                <c:pt idx="105">
                  <c:v>8.3566950268019635</c:v>
                </c:pt>
                <c:pt idx="106">
                  <c:v>8.2059659067802659</c:v>
                </c:pt>
                <c:pt idx="107">
                  <c:v>8.2059659067802659</c:v>
                </c:pt>
                <c:pt idx="108">
                  <c:v>8.2059659067802659</c:v>
                </c:pt>
                <c:pt idx="109">
                  <c:v>8.2059659067802659</c:v>
                </c:pt>
                <c:pt idx="110">
                  <c:v>8.2059659067802659</c:v>
                </c:pt>
                <c:pt idx="111">
                  <c:v>8.2059659067802659</c:v>
                </c:pt>
                <c:pt idx="112">
                  <c:v>8.2059659067802659</c:v>
                </c:pt>
                <c:pt idx="113">
                  <c:v>8.0547401504487688</c:v>
                </c:pt>
                <c:pt idx="114">
                  <c:v>8.0547401504487688</c:v>
                </c:pt>
                <c:pt idx="115">
                  <c:v>8.0547401504487688</c:v>
                </c:pt>
                <c:pt idx="116">
                  <c:v>8.0547401504487688</c:v>
                </c:pt>
                <c:pt idx="117">
                  <c:v>8.0547401504487688</c:v>
                </c:pt>
                <c:pt idx="118">
                  <c:v>8.0547401504487688</c:v>
                </c:pt>
                <c:pt idx="119">
                  <c:v>8.0547401504487688</c:v>
                </c:pt>
                <c:pt idx="120">
                  <c:v>8.0547401504487688</c:v>
                </c:pt>
                <c:pt idx="121">
                  <c:v>7.9030152992118801</c:v>
                </c:pt>
                <c:pt idx="122">
                  <c:v>7.9030152992118801</c:v>
                </c:pt>
                <c:pt idx="123">
                  <c:v>7.9030152992118801</c:v>
                </c:pt>
                <c:pt idx="124">
                  <c:v>7.9030152992118801</c:v>
                </c:pt>
                <c:pt idx="125">
                  <c:v>7.9030152992118801</c:v>
                </c:pt>
                <c:pt idx="126">
                  <c:v>7.9030152992118801</c:v>
                </c:pt>
                <c:pt idx="127">
                  <c:v>7.9030152992118801</c:v>
                </c:pt>
                <c:pt idx="128">
                  <c:v>7.9030152992118801</c:v>
                </c:pt>
                <c:pt idx="129">
                  <c:v>7.7507888782188399</c:v>
                </c:pt>
                <c:pt idx="130">
                  <c:v>7.7507888782188399</c:v>
                </c:pt>
                <c:pt idx="131">
                  <c:v>7.7507888782188399</c:v>
                </c:pt>
                <c:pt idx="132">
                  <c:v>7.7507888782188399</c:v>
                </c:pt>
                <c:pt idx="133">
                  <c:v>7.7507888782188399</c:v>
                </c:pt>
                <c:pt idx="134">
                  <c:v>7.7507888782188399</c:v>
                </c:pt>
                <c:pt idx="135">
                  <c:v>7.7507888782188399</c:v>
                </c:pt>
                <c:pt idx="136">
                  <c:v>7.7507888782188399</c:v>
                </c:pt>
                <c:pt idx="137">
                  <c:v>7.7507888782188399</c:v>
                </c:pt>
                <c:pt idx="138">
                  <c:v>7.7507888782188399</c:v>
                </c:pt>
                <c:pt idx="139">
                  <c:v>7.5980583962291348</c:v>
                </c:pt>
                <c:pt idx="140">
                  <c:v>7.5980583962291348</c:v>
                </c:pt>
                <c:pt idx="141">
                  <c:v>7.5980583962291348</c:v>
                </c:pt>
                <c:pt idx="142">
                  <c:v>7.5980583962291348</c:v>
                </c:pt>
                <c:pt idx="143">
                  <c:v>7.5980583962291348</c:v>
                </c:pt>
                <c:pt idx="144">
                  <c:v>7.5980583962291348</c:v>
                </c:pt>
                <c:pt idx="145">
                  <c:v>7.5980583962291348</c:v>
                </c:pt>
                <c:pt idx="146">
                  <c:v>7.5980583962291348</c:v>
                </c:pt>
                <c:pt idx="147">
                  <c:v>7.5980583962291348</c:v>
                </c:pt>
                <c:pt idx="148">
                  <c:v>7.5980583962291348</c:v>
                </c:pt>
                <c:pt idx="149">
                  <c:v>7.4448213454766048</c:v>
                </c:pt>
                <c:pt idx="150">
                  <c:v>7.4448213454766048</c:v>
                </c:pt>
                <c:pt idx="151">
                  <c:v>7.4448213454766048</c:v>
                </c:pt>
                <c:pt idx="152">
                  <c:v>7.4448213454766048</c:v>
                </c:pt>
                <c:pt idx="153">
                  <c:v>7.4448213454766048</c:v>
                </c:pt>
                <c:pt idx="154">
                  <c:v>7.4448213454766048</c:v>
                </c:pt>
                <c:pt idx="155">
                  <c:v>7.4448213454766048</c:v>
                </c:pt>
                <c:pt idx="156">
                  <c:v>7.4448213454766048</c:v>
                </c:pt>
                <c:pt idx="157">
                  <c:v>7.4448213454766048</c:v>
                </c:pt>
                <c:pt idx="158">
                  <c:v>7.4448213454766048</c:v>
                </c:pt>
                <c:pt idx="159">
                  <c:v>7.4448213454766048</c:v>
                </c:pt>
                <c:pt idx="160">
                  <c:v>7.4448213454766048</c:v>
                </c:pt>
                <c:pt idx="161">
                  <c:v>7.2910752015322373</c:v>
                </c:pt>
                <c:pt idx="162">
                  <c:v>7.2910752015322373</c:v>
                </c:pt>
                <c:pt idx="163">
                  <c:v>7.2910752015322373</c:v>
                </c:pt>
                <c:pt idx="164">
                  <c:v>7.2910752015322373</c:v>
                </c:pt>
                <c:pt idx="165">
                  <c:v>7.2910752015322373</c:v>
                </c:pt>
                <c:pt idx="166">
                  <c:v>7.2910752015322373</c:v>
                </c:pt>
                <c:pt idx="167">
                  <c:v>7.2910752015322373</c:v>
                </c:pt>
                <c:pt idx="168">
                  <c:v>7.2910752015322373</c:v>
                </c:pt>
                <c:pt idx="169">
                  <c:v>7.2910752015322373</c:v>
                </c:pt>
                <c:pt idx="170">
                  <c:v>7.2910752015322373</c:v>
                </c:pt>
                <c:pt idx="171">
                  <c:v>7.2910752015322373</c:v>
                </c:pt>
                <c:pt idx="172">
                  <c:v>7.2910752015322373</c:v>
                </c:pt>
                <c:pt idx="173">
                  <c:v>7.1368174231653985</c:v>
                </c:pt>
                <c:pt idx="174">
                  <c:v>7.1368174231653985</c:v>
                </c:pt>
                <c:pt idx="175">
                  <c:v>7.1368174231653985</c:v>
                </c:pt>
                <c:pt idx="176">
                  <c:v>7.1368174231653985</c:v>
                </c:pt>
                <c:pt idx="177">
                  <c:v>7.1368174231653985</c:v>
                </c:pt>
                <c:pt idx="178">
                  <c:v>7.1368174231653985</c:v>
                </c:pt>
                <c:pt idx="179">
                  <c:v>7.1368174231653985</c:v>
                </c:pt>
                <c:pt idx="180">
                  <c:v>7.1368174231653985</c:v>
                </c:pt>
                <c:pt idx="181">
                  <c:v>7.1368174231653985</c:v>
                </c:pt>
                <c:pt idx="182">
                  <c:v>7.1368174231653985</c:v>
                </c:pt>
                <c:pt idx="183">
                  <c:v>7.1368174231653985</c:v>
                </c:pt>
                <c:pt idx="184">
                  <c:v>7.1368174231653985</c:v>
                </c:pt>
                <c:pt idx="185">
                  <c:v>7.1368174231653985</c:v>
                </c:pt>
                <c:pt idx="186">
                  <c:v>7.1368174231653985</c:v>
                </c:pt>
                <c:pt idx="187">
                  <c:v>7.1368174231653985</c:v>
                </c:pt>
                <c:pt idx="188">
                  <c:v>6.9820454522039999</c:v>
                </c:pt>
                <c:pt idx="189">
                  <c:v>6.9820454522039999</c:v>
                </c:pt>
                <c:pt idx="190">
                  <c:v>6.9820454522039999</c:v>
                </c:pt>
                <c:pt idx="191">
                  <c:v>6.9820454522039999</c:v>
                </c:pt>
                <c:pt idx="192">
                  <c:v>6.9820454522039999</c:v>
                </c:pt>
                <c:pt idx="193">
                  <c:v>6.9820454522039999</c:v>
                </c:pt>
                <c:pt idx="194">
                  <c:v>6.9820454522039999</c:v>
                </c:pt>
                <c:pt idx="195">
                  <c:v>6.9820454522039999</c:v>
                </c:pt>
                <c:pt idx="196">
                  <c:v>6.9820454522039999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3F-4CDA-BB34-BAE13D249874}"/>
            </c:ext>
          </c:extLst>
        </c:ser>
        <c:ser>
          <c:idx val="1"/>
          <c:order val="1"/>
          <c:tx>
            <c:strRef>
              <c:f>'D6 PMB-50 01_04'!$Y$3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'D6 PMB-50 01_04'!$AB$4:$AB$200</c:f>
              <c:numCache>
                <c:formatCode>0.000</c:formatCode>
                <c:ptCount val="19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</c:numCache>
            </c:numRef>
          </c:xVal>
          <c:yVal>
            <c:numRef>
              <c:f>'D6 PMB-50 01_04'!$Y$5:$Y$201</c:f>
              <c:numCache>
                <c:formatCode>0.00</c:formatCode>
                <c:ptCount val="197"/>
                <c:pt idx="0">
                  <c:v>17.818070397759811</c:v>
                </c:pt>
                <c:pt idx="1">
                  <c:v>16.511710245123034</c:v>
                </c:pt>
                <c:pt idx="2">
                  <c:v>15.411571727123196</c:v>
                </c:pt>
                <c:pt idx="3">
                  <c:v>14.661895848781626</c:v>
                </c:pt>
                <c:pt idx="4">
                  <c:v>14.02693971670409</c:v>
                </c:pt>
                <c:pt idx="5">
                  <c:v>13.512130972492731</c:v>
                </c:pt>
                <c:pt idx="6">
                  <c:v>12.9911197132909</c:v>
                </c:pt>
                <c:pt idx="7">
                  <c:v>12.596223131051676</c:v>
                </c:pt>
                <c:pt idx="8">
                  <c:v>12.330961289264275</c:v>
                </c:pt>
                <c:pt idx="9">
                  <c:v>11.930035807355409</c:v>
                </c:pt>
                <c:pt idx="10">
                  <c:v>11.660708699732647</c:v>
                </c:pt>
                <c:pt idx="11">
                  <c:v>11.389729278566197</c:v>
                </c:pt>
                <c:pt idx="12">
                  <c:v>11.117082291730984</c:v>
                </c:pt>
                <c:pt idx="13">
                  <c:v>10.842752298804259</c:v>
                </c:pt>
                <c:pt idx="14">
                  <c:v>10.704951297720488</c:v>
                </c:pt>
                <c:pt idx="15">
                  <c:v>10.428067425775422</c:v>
                </c:pt>
                <c:pt idx="16">
                  <c:v>10.288980573952111</c:v>
                </c:pt>
                <c:pt idx="17">
                  <c:v>10.149461103616087</c:v>
                </c:pt>
                <c:pt idx="18">
                  <c:v>9.8691162084635682</c:v>
                </c:pt>
                <c:pt idx="19">
                  <c:v>9.728286702539279</c:v>
                </c:pt>
                <c:pt idx="20">
                  <c:v>9.5870164156888205</c:v>
                </c:pt>
                <c:pt idx="21">
                  <c:v>9.4453032752745294</c:v>
                </c:pt>
                <c:pt idx="22">
                  <c:v>9.3031451956438804</c:v>
                </c:pt>
                <c:pt idx="23">
                  <c:v>9.160540078026969</c:v>
                </c:pt>
                <c:pt idx="24">
                  <c:v>9.0174858104332891</c:v>
                </c:pt>
                <c:pt idx="25">
                  <c:v>8.8739802675475321</c:v>
                </c:pt>
                <c:pt idx="26">
                  <c:v>8.8739802675475321</c:v>
                </c:pt>
                <c:pt idx="27">
                  <c:v>8.7300213106242364</c:v>
                </c:pt>
                <c:pt idx="28">
                  <c:v>8.5856067873815718</c:v>
                </c:pt>
                <c:pt idx="29">
                  <c:v>8.4407345318940568</c:v>
                </c:pt>
                <c:pt idx="30">
                  <c:v>8.4407345318940568</c:v>
                </c:pt>
                <c:pt idx="31">
                  <c:v>8.2954023644843833</c:v>
                </c:pt>
                <c:pt idx="32">
                  <c:v>8.1496080916139242</c:v>
                </c:pt>
                <c:pt idx="33">
                  <c:v>8.1496080916139242</c:v>
                </c:pt>
                <c:pt idx="34">
                  <c:v>8.0033495057725048</c:v>
                </c:pt>
                <c:pt idx="35">
                  <c:v>8.0033495057725048</c:v>
                </c:pt>
                <c:pt idx="36">
                  <c:v>7.8566243853670725</c:v>
                </c:pt>
                <c:pt idx="37">
                  <c:v>7.7094304946088492</c:v>
                </c:pt>
                <c:pt idx="38">
                  <c:v>7.7094304946088492</c:v>
                </c:pt>
                <c:pt idx="39">
                  <c:v>7.5617655834002377</c:v>
                </c:pt>
                <c:pt idx="40">
                  <c:v>7.5617655834002377</c:v>
                </c:pt>
                <c:pt idx="41">
                  <c:v>7.5617655834002377</c:v>
                </c:pt>
                <c:pt idx="42">
                  <c:v>7.4136273872197904</c:v>
                </c:pt>
                <c:pt idx="43">
                  <c:v>7.4136273872197904</c:v>
                </c:pt>
                <c:pt idx="44">
                  <c:v>7.2650136270066668</c:v>
                </c:pt>
                <c:pt idx="45">
                  <c:v>7.2650136270066668</c:v>
                </c:pt>
                <c:pt idx="46">
                  <c:v>7.115922009043663</c:v>
                </c:pt>
                <c:pt idx="47">
                  <c:v>7.115922009043663</c:v>
                </c:pt>
                <c:pt idx="48">
                  <c:v>7.115922009043663</c:v>
                </c:pt>
                <c:pt idx="49">
                  <c:v>6.9663502248392124</c:v>
                </c:pt>
                <c:pt idx="50">
                  <c:v>6.9663502248392124</c:v>
                </c:pt>
                <c:pt idx="51">
                  <c:v>6.8162959510082999</c:v>
                </c:pt>
                <c:pt idx="52">
                  <c:v>6.8162959510082999</c:v>
                </c:pt>
                <c:pt idx="53">
                  <c:v>6.8162959510082999</c:v>
                </c:pt>
                <c:pt idx="54">
                  <c:v>6.6657568491520935</c:v>
                </c:pt>
                <c:pt idx="55">
                  <c:v>6.6657568491520935</c:v>
                </c:pt>
                <c:pt idx="56">
                  <c:v>6.6657568491520935</c:v>
                </c:pt>
                <c:pt idx="57">
                  <c:v>6.5147305657364925</c:v>
                </c:pt>
                <c:pt idx="58">
                  <c:v>6.5147305657364925</c:v>
                </c:pt>
                <c:pt idx="59">
                  <c:v>6.5147305657364925</c:v>
                </c:pt>
                <c:pt idx="60">
                  <c:v>6.5147305657364925</c:v>
                </c:pt>
                <c:pt idx="61">
                  <c:v>6.3632147319694576</c:v>
                </c:pt>
                <c:pt idx="62">
                  <c:v>6.3632147319694576</c:v>
                </c:pt>
                <c:pt idx="63">
                  <c:v>6.3632147319694576</c:v>
                </c:pt>
                <c:pt idx="64">
                  <c:v>6.2112069636771956</c:v>
                </c:pt>
                <c:pt idx="65">
                  <c:v>6.2112069636771956</c:v>
                </c:pt>
                <c:pt idx="66">
                  <c:v>6.2112069636771956</c:v>
                </c:pt>
                <c:pt idx="67">
                  <c:v>6.2112069636771956</c:v>
                </c:pt>
                <c:pt idx="68">
                  <c:v>6.0587048611791205</c:v>
                </c:pt>
                <c:pt idx="69">
                  <c:v>6.0587048611791205</c:v>
                </c:pt>
                <c:pt idx="70">
                  <c:v>6.0587048611791205</c:v>
                </c:pt>
                <c:pt idx="71">
                  <c:v>6.0587048611791205</c:v>
                </c:pt>
                <c:pt idx="72">
                  <c:v>5.9057060091614826</c:v>
                </c:pt>
                <c:pt idx="73">
                  <c:v>5.9057060091614826</c:v>
                </c:pt>
                <c:pt idx="74">
                  <c:v>5.9057060091614826</c:v>
                </c:pt>
                <c:pt idx="75">
                  <c:v>5.9057060091614826</c:v>
                </c:pt>
                <c:pt idx="76">
                  <c:v>5.9057060091614826</c:v>
                </c:pt>
                <c:pt idx="77">
                  <c:v>5.7522079765500056</c:v>
                </c:pt>
                <c:pt idx="78">
                  <c:v>5.7522079765500056</c:v>
                </c:pt>
                <c:pt idx="79">
                  <c:v>5.7522079765500056</c:v>
                </c:pt>
                <c:pt idx="80">
                  <c:v>5.7522079765500056</c:v>
                </c:pt>
                <c:pt idx="81">
                  <c:v>5.7522079765500056</c:v>
                </c:pt>
                <c:pt idx="82">
                  <c:v>5.5982083163809477</c:v>
                </c:pt>
                <c:pt idx="83">
                  <c:v>5.5982083163809477</c:v>
                </c:pt>
                <c:pt idx="84">
                  <c:v>5.5982083163809477</c:v>
                </c:pt>
                <c:pt idx="85">
                  <c:v>5.5982083163809477</c:v>
                </c:pt>
                <c:pt idx="86">
                  <c:v>5.5982083163809477</c:v>
                </c:pt>
                <c:pt idx="87">
                  <c:v>5.4437045656712924</c:v>
                </c:pt>
                <c:pt idx="88">
                  <c:v>5.4437045656712924</c:v>
                </c:pt>
                <c:pt idx="89">
                  <c:v>5.4437045656712924</c:v>
                </c:pt>
                <c:pt idx="90">
                  <c:v>5.4437045656712924</c:v>
                </c:pt>
                <c:pt idx="91">
                  <c:v>5.4437045656712924</c:v>
                </c:pt>
                <c:pt idx="92">
                  <c:v>5.4437045656712924</c:v>
                </c:pt>
                <c:pt idx="93">
                  <c:v>5.2886942452871395</c:v>
                </c:pt>
                <c:pt idx="94">
                  <c:v>5.2886942452871395</c:v>
                </c:pt>
                <c:pt idx="95">
                  <c:v>5.2886942452871395</c:v>
                </c:pt>
                <c:pt idx="96">
                  <c:v>5.2886942452871395</c:v>
                </c:pt>
                <c:pt idx="97">
                  <c:v>5.2886942452871395</c:v>
                </c:pt>
                <c:pt idx="98">
                  <c:v>5.2886942452871395</c:v>
                </c:pt>
                <c:pt idx="99">
                  <c:v>5.1331748598113958</c:v>
                </c:pt>
                <c:pt idx="100">
                  <c:v>5.1331748598113958</c:v>
                </c:pt>
                <c:pt idx="101">
                  <c:v>5.1331748598113958</c:v>
                </c:pt>
                <c:pt idx="102">
                  <c:v>5.1331748598113958</c:v>
                </c:pt>
                <c:pt idx="103">
                  <c:v>5.1331748598113958</c:v>
                </c:pt>
                <c:pt idx="104">
                  <c:v>5.1331748598113958</c:v>
                </c:pt>
                <c:pt idx="105">
                  <c:v>5.1331748598113958</c:v>
                </c:pt>
                <c:pt idx="106">
                  <c:v>4.9771438974097748</c:v>
                </c:pt>
                <c:pt idx="107">
                  <c:v>4.9771438974097748</c:v>
                </c:pt>
                <c:pt idx="108">
                  <c:v>4.9771438974097748</c:v>
                </c:pt>
                <c:pt idx="109">
                  <c:v>4.9771438974097748</c:v>
                </c:pt>
                <c:pt idx="110">
                  <c:v>4.9771438974097748</c:v>
                </c:pt>
                <c:pt idx="111">
                  <c:v>4.9771438974097748</c:v>
                </c:pt>
                <c:pt idx="112">
                  <c:v>4.9771438974097748</c:v>
                </c:pt>
                <c:pt idx="113">
                  <c:v>4.8205988296954771</c:v>
                </c:pt>
                <c:pt idx="114">
                  <c:v>4.8205988296954771</c:v>
                </c:pt>
                <c:pt idx="115">
                  <c:v>4.8205988296954771</c:v>
                </c:pt>
                <c:pt idx="116">
                  <c:v>4.8205988296954771</c:v>
                </c:pt>
                <c:pt idx="117">
                  <c:v>4.8205988296954771</c:v>
                </c:pt>
                <c:pt idx="118">
                  <c:v>4.8205988296954771</c:v>
                </c:pt>
                <c:pt idx="119">
                  <c:v>4.8205988296954771</c:v>
                </c:pt>
                <c:pt idx="120">
                  <c:v>4.8205988296954771</c:v>
                </c:pt>
                <c:pt idx="121">
                  <c:v>4.6635371115926532</c:v>
                </c:pt>
                <c:pt idx="122">
                  <c:v>4.6635371115926532</c:v>
                </c:pt>
                <c:pt idx="123">
                  <c:v>4.6635371115926532</c:v>
                </c:pt>
                <c:pt idx="124">
                  <c:v>4.6635371115926532</c:v>
                </c:pt>
                <c:pt idx="125">
                  <c:v>4.6635371115926532</c:v>
                </c:pt>
                <c:pt idx="126">
                  <c:v>4.6635371115926532</c:v>
                </c:pt>
                <c:pt idx="127">
                  <c:v>4.6635371115926532</c:v>
                </c:pt>
                <c:pt idx="128">
                  <c:v>4.6635371115926532</c:v>
                </c:pt>
                <c:pt idx="129">
                  <c:v>4.5059561811985782</c:v>
                </c:pt>
                <c:pt idx="130">
                  <c:v>4.5059561811985782</c:v>
                </c:pt>
                <c:pt idx="131">
                  <c:v>4.5059561811985782</c:v>
                </c:pt>
                <c:pt idx="132">
                  <c:v>4.5059561811985782</c:v>
                </c:pt>
                <c:pt idx="133">
                  <c:v>4.5059561811985782</c:v>
                </c:pt>
                <c:pt idx="134">
                  <c:v>4.5059561811985782</c:v>
                </c:pt>
                <c:pt idx="135">
                  <c:v>4.5059561811985782</c:v>
                </c:pt>
                <c:pt idx="136">
                  <c:v>4.5059561811985782</c:v>
                </c:pt>
                <c:pt idx="137">
                  <c:v>4.5059561811985782</c:v>
                </c:pt>
                <c:pt idx="138">
                  <c:v>4.5059561811985782</c:v>
                </c:pt>
                <c:pt idx="139">
                  <c:v>4.3478534596442913</c:v>
                </c:pt>
                <c:pt idx="140">
                  <c:v>4.3478534596442913</c:v>
                </c:pt>
                <c:pt idx="141">
                  <c:v>4.3478534596442913</c:v>
                </c:pt>
                <c:pt idx="142">
                  <c:v>4.3478534596442913</c:v>
                </c:pt>
                <c:pt idx="143">
                  <c:v>4.3478534596442913</c:v>
                </c:pt>
                <c:pt idx="144">
                  <c:v>4.3478534596442913</c:v>
                </c:pt>
                <c:pt idx="145">
                  <c:v>4.3478534596442913</c:v>
                </c:pt>
                <c:pt idx="146">
                  <c:v>4.3478534596442913</c:v>
                </c:pt>
                <c:pt idx="147">
                  <c:v>4.3478534596442913</c:v>
                </c:pt>
                <c:pt idx="148">
                  <c:v>4.3478534596442913</c:v>
                </c:pt>
                <c:pt idx="149">
                  <c:v>4.1892263509537901</c:v>
                </c:pt>
                <c:pt idx="150">
                  <c:v>4.1892263509537901</c:v>
                </c:pt>
                <c:pt idx="151">
                  <c:v>4.1892263509537901</c:v>
                </c:pt>
                <c:pt idx="152">
                  <c:v>4.1892263509537901</c:v>
                </c:pt>
                <c:pt idx="153">
                  <c:v>4.1892263509537901</c:v>
                </c:pt>
                <c:pt idx="154">
                  <c:v>4.1892263509537901</c:v>
                </c:pt>
                <c:pt idx="155">
                  <c:v>4.1892263509537901</c:v>
                </c:pt>
                <c:pt idx="156">
                  <c:v>4.1892263509537901</c:v>
                </c:pt>
                <c:pt idx="157">
                  <c:v>4.1892263509537901</c:v>
                </c:pt>
                <c:pt idx="158">
                  <c:v>4.1892263509537901</c:v>
                </c:pt>
                <c:pt idx="159">
                  <c:v>4.1892263509537901</c:v>
                </c:pt>
                <c:pt idx="160">
                  <c:v>4.1892263509537901</c:v>
                </c:pt>
                <c:pt idx="161">
                  <c:v>4.0300722419022499</c:v>
                </c:pt>
                <c:pt idx="162">
                  <c:v>4.0300722419022499</c:v>
                </c:pt>
                <c:pt idx="163">
                  <c:v>4.0300722419022499</c:v>
                </c:pt>
                <c:pt idx="164">
                  <c:v>4.0300722419022499</c:v>
                </c:pt>
                <c:pt idx="165">
                  <c:v>4.0300722419022499</c:v>
                </c:pt>
                <c:pt idx="166">
                  <c:v>4.0300722419022499</c:v>
                </c:pt>
                <c:pt idx="167">
                  <c:v>4.0300722419022499</c:v>
                </c:pt>
                <c:pt idx="168">
                  <c:v>4.0300722419022499</c:v>
                </c:pt>
                <c:pt idx="169">
                  <c:v>4.0300722419022499</c:v>
                </c:pt>
                <c:pt idx="170">
                  <c:v>4.0300722419022499</c:v>
                </c:pt>
                <c:pt idx="171">
                  <c:v>4.0300722419022499</c:v>
                </c:pt>
                <c:pt idx="172">
                  <c:v>4.0300722419022499</c:v>
                </c:pt>
                <c:pt idx="173">
                  <c:v>3.8703885018721351</c:v>
                </c:pt>
                <c:pt idx="174">
                  <c:v>3.8703885018721351</c:v>
                </c:pt>
                <c:pt idx="175">
                  <c:v>3.8703885018721351</c:v>
                </c:pt>
                <c:pt idx="176">
                  <c:v>3.8703885018721351</c:v>
                </c:pt>
                <c:pt idx="177">
                  <c:v>3.8703885018721351</c:v>
                </c:pt>
                <c:pt idx="178">
                  <c:v>3.8703885018721351</c:v>
                </c:pt>
                <c:pt idx="179">
                  <c:v>3.8703885018721351</c:v>
                </c:pt>
                <c:pt idx="180">
                  <c:v>3.8703885018721351</c:v>
                </c:pt>
                <c:pt idx="181">
                  <c:v>3.8703885018721351</c:v>
                </c:pt>
                <c:pt idx="182">
                  <c:v>3.8703885018721351</c:v>
                </c:pt>
                <c:pt idx="183">
                  <c:v>3.8703885018721351</c:v>
                </c:pt>
                <c:pt idx="184">
                  <c:v>3.8703885018721351</c:v>
                </c:pt>
                <c:pt idx="185">
                  <c:v>3.8703885018721351</c:v>
                </c:pt>
                <c:pt idx="186">
                  <c:v>3.8703885018721351</c:v>
                </c:pt>
                <c:pt idx="187">
                  <c:v>3.8703885018721351</c:v>
                </c:pt>
                <c:pt idx="188">
                  <c:v>3.7101724827085736</c:v>
                </c:pt>
                <c:pt idx="189">
                  <c:v>3.7101724827085736</c:v>
                </c:pt>
                <c:pt idx="190">
                  <c:v>3.7101724827085736</c:v>
                </c:pt>
                <c:pt idx="191">
                  <c:v>3.7101724827085736</c:v>
                </c:pt>
                <c:pt idx="192">
                  <c:v>3.7101724827085736</c:v>
                </c:pt>
                <c:pt idx="193">
                  <c:v>3.7101724827085736</c:v>
                </c:pt>
                <c:pt idx="194">
                  <c:v>3.7101724827085736</c:v>
                </c:pt>
                <c:pt idx="195">
                  <c:v>3.7101724827085736</c:v>
                </c:pt>
                <c:pt idx="196">
                  <c:v>3.7101724827085736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3F-4CDA-BB34-BAE13D249874}"/>
            </c:ext>
          </c:extLst>
        </c:ser>
        <c:ser>
          <c:idx val="2"/>
          <c:order val="2"/>
          <c:tx>
            <c:strRef>
              <c:f>'D6 PMB-50 01_04'!$AA$3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'D6 PMB-50 01_04'!$AB$4:$AB$200</c:f>
              <c:numCache>
                <c:formatCode>0.000</c:formatCode>
                <c:ptCount val="19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</c:numCache>
            </c:numRef>
          </c:xVal>
          <c:yVal>
            <c:numRef>
              <c:f>'D6 PMB-50 01_04'!$AA$5:$AA$201</c:f>
              <c:numCache>
                <c:formatCode>0.00</c:formatCode>
                <c:ptCount val="197"/>
                <c:pt idx="0">
                  <c:v>2.7924947108069027</c:v>
                </c:pt>
                <c:pt idx="1">
                  <c:v>2.8368840775972011</c:v>
                </c:pt>
                <c:pt idx="2">
                  <c:v>2.8742661518261343</c:v>
                </c:pt>
                <c:pt idx="3">
                  <c:v>2.8997397070860345</c:v>
                </c:pt>
                <c:pt idx="4">
                  <c:v>2.9213151513352127</c:v>
                </c:pt>
                <c:pt idx="5">
                  <c:v>2.9388080564330181</c:v>
                </c:pt>
                <c:pt idx="6">
                  <c:v>2.9565117194235704</c:v>
                </c:pt>
                <c:pt idx="7">
                  <c:v>2.9699300782106697</c:v>
                </c:pt>
                <c:pt idx="8">
                  <c:v>2.9789435230610728</c:v>
                </c:pt>
                <c:pt idx="9">
                  <c:v>2.9925667403921565</c:v>
                </c:pt>
                <c:pt idx="10">
                  <c:v>3.0017183206380036</c:v>
                </c:pt>
                <c:pt idx="11">
                  <c:v>3.0109260455479347</c:v>
                </c:pt>
                <c:pt idx="12">
                  <c:v>3.0201904333803871</c:v>
                </c:pt>
                <c:pt idx="13">
                  <c:v>3.0295120087920466</c:v>
                </c:pt>
                <c:pt idx="14">
                  <c:v>3.0341944075691689</c:v>
                </c:pt>
                <c:pt idx="15">
                  <c:v>3.0436027623213295</c:v>
                </c:pt>
                <c:pt idx="16">
                  <c:v>3.0483288535671509</c:v>
                </c:pt>
                <c:pt idx="17">
                  <c:v>3.0530696449412975</c:v>
                </c:pt>
                <c:pt idx="18">
                  <c:v>3.0625956032718449</c:v>
                </c:pt>
                <c:pt idx="19">
                  <c:v>3.0673809089019635</c:v>
                </c:pt>
                <c:pt idx="20">
                  <c:v>3.0721811920144777</c:v>
                </c:pt>
                <c:pt idx="21">
                  <c:v>3.0769965230364473</c:v>
                </c:pt>
                <c:pt idx="22">
                  <c:v>3.0818269728371313</c:v>
                </c:pt>
                <c:pt idx="23">
                  <c:v>3.0866726127315225</c:v>
                </c:pt>
                <c:pt idx="24">
                  <c:v>3.0915335144838583</c:v>
                </c:pt>
                <c:pt idx="25">
                  <c:v>3.0964097503111248</c:v>
                </c:pt>
                <c:pt idx="26">
                  <c:v>3.0964097503111248</c:v>
                </c:pt>
                <c:pt idx="27">
                  <c:v>3.1013013928866577</c:v>
                </c:pt>
                <c:pt idx="28">
                  <c:v>3.1062085153437557</c:v>
                </c:pt>
                <c:pt idx="29">
                  <c:v>3.1111311912793145</c:v>
                </c:pt>
                <c:pt idx="30">
                  <c:v>3.1111311912793145</c:v>
                </c:pt>
                <c:pt idx="31">
                  <c:v>3.116069494757534</c:v>
                </c:pt>
                <c:pt idx="32">
                  <c:v>3.1210235003136031</c:v>
                </c:pt>
                <c:pt idx="33">
                  <c:v>3.1210235003136031</c:v>
                </c:pt>
                <c:pt idx="34">
                  <c:v>3.125993282957408</c:v>
                </c:pt>
                <c:pt idx="35">
                  <c:v>3.125993282957408</c:v>
                </c:pt>
                <c:pt idx="36">
                  <c:v>3.1309789181774415</c:v>
                </c:pt>
                <c:pt idx="37">
                  <c:v>3.1359804819445003</c:v>
                </c:pt>
                <c:pt idx="38">
                  <c:v>3.1359804819445003</c:v>
                </c:pt>
                <c:pt idx="39">
                  <c:v>3.1409980507156039</c:v>
                </c:pt>
                <c:pt idx="40">
                  <c:v>3.1409980507156039</c:v>
                </c:pt>
                <c:pt idx="41">
                  <c:v>3.1409980507156039</c:v>
                </c:pt>
                <c:pt idx="42">
                  <c:v>3.1460317014379129</c:v>
                </c:pt>
                <c:pt idx="43">
                  <c:v>3.1460317014379129</c:v>
                </c:pt>
                <c:pt idx="44">
                  <c:v>3.1510815115525777</c:v>
                </c:pt>
                <c:pt idx="45">
                  <c:v>3.1510815115525777</c:v>
                </c:pt>
                <c:pt idx="46">
                  <c:v>3.1561475589988</c:v>
                </c:pt>
                <c:pt idx="47">
                  <c:v>3.1561475589988</c:v>
                </c:pt>
                <c:pt idx="48">
                  <c:v>3.1561475589988</c:v>
                </c:pt>
                <c:pt idx="49">
                  <c:v>3.1612299222178013</c:v>
                </c:pt>
                <c:pt idx="50">
                  <c:v>3.1612299222178013</c:v>
                </c:pt>
                <c:pt idx="51">
                  <c:v>3.1663286801568606</c:v>
                </c:pt>
                <c:pt idx="52">
                  <c:v>3.1663286801568606</c:v>
                </c:pt>
                <c:pt idx="53">
                  <c:v>3.1663286801568606</c:v>
                </c:pt>
                <c:pt idx="54">
                  <c:v>3.171443912273431</c:v>
                </c:pt>
                <c:pt idx="55">
                  <c:v>3.171443912273431</c:v>
                </c:pt>
                <c:pt idx="56">
                  <c:v>3.171443912273431</c:v>
                </c:pt>
                <c:pt idx="57">
                  <c:v>3.1765756985392422</c:v>
                </c:pt>
                <c:pt idx="58">
                  <c:v>3.1765756985392422</c:v>
                </c:pt>
                <c:pt idx="59">
                  <c:v>3.1765756985392422</c:v>
                </c:pt>
                <c:pt idx="60">
                  <c:v>3.1765756985392422</c:v>
                </c:pt>
                <c:pt idx="61">
                  <c:v>3.1817241194444845</c:v>
                </c:pt>
                <c:pt idx="62">
                  <c:v>3.1817241194444845</c:v>
                </c:pt>
                <c:pt idx="63">
                  <c:v>3.1817241194444845</c:v>
                </c:pt>
                <c:pt idx="64">
                  <c:v>3.1868892560020345</c:v>
                </c:pt>
                <c:pt idx="65">
                  <c:v>3.1868892560020345</c:v>
                </c:pt>
                <c:pt idx="66">
                  <c:v>3.1868892560020345</c:v>
                </c:pt>
                <c:pt idx="67">
                  <c:v>3.1868892560020345</c:v>
                </c:pt>
                <c:pt idx="68">
                  <c:v>3.1920711897516325</c:v>
                </c:pt>
                <c:pt idx="69">
                  <c:v>3.1920711897516325</c:v>
                </c:pt>
                <c:pt idx="70">
                  <c:v>3.1920711897516325</c:v>
                </c:pt>
                <c:pt idx="71">
                  <c:v>3.1920711897516325</c:v>
                </c:pt>
                <c:pt idx="72">
                  <c:v>3.19727000276424</c:v>
                </c:pt>
                <c:pt idx="73">
                  <c:v>3.19727000276424</c:v>
                </c:pt>
                <c:pt idx="74">
                  <c:v>3.19727000276424</c:v>
                </c:pt>
                <c:pt idx="75">
                  <c:v>3.19727000276424</c:v>
                </c:pt>
                <c:pt idx="76">
                  <c:v>3.19727000276424</c:v>
                </c:pt>
                <c:pt idx="77">
                  <c:v>3.2024857776464142</c:v>
                </c:pt>
                <c:pt idx="78">
                  <c:v>3.2024857776464142</c:v>
                </c:pt>
                <c:pt idx="79">
                  <c:v>3.2024857776464142</c:v>
                </c:pt>
                <c:pt idx="80">
                  <c:v>3.2024857776464142</c:v>
                </c:pt>
                <c:pt idx="81">
                  <c:v>3.2024857776464142</c:v>
                </c:pt>
                <c:pt idx="82">
                  <c:v>3.2077185975445293</c:v>
                </c:pt>
                <c:pt idx="83">
                  <c:v>3.2077185975445293</c:v>
                </c:pt>
                <c:pt idx="84">
                  <c:v>3.2077185975445293</c:v>
                </c:pt>
                <c:pt idx="85">
                  <c:v>3.2077185975445293</c:v>
                </c:pt>
                <c:pt idx="86">
                  <c:v>3.2077185975445293</c:v>
                </c:pt>
                <c:pt idx="87">
                  <c:v>3.2129685461493418</c:v>
                </c:pt>
                <c:pt idx="88">
                  <c:v>3.2129685461493418</c:v>
                </c:pt>
                <c:pt idx="89">
                  <c:v>3.2129685461493418</c:v>
                </c:pt>
                <c:pt idx="90">
                  <c:v>3.2129685461493418</c:v>
                </c:pt>
                <c:pt idx="91">
                  <c:v>3.2129685461493418</c:v>
                </c:pt>
                <c:pt idx="92">
                  <c:v>3.2129685461493418</c:v>
                </c:pt>
                <c:pt idx="93">
                  <c:v>3.2182357077004013</c:v>
                </c:pt>
                <c:pt idx="94">
                  <c:v>3.2182357077004013</c:v>
                </c:pt>
                <c:pt idx="95">
                  <c:v>3.2182357077004013</c:v>
                </c:pt>
                <c:pt idx="96">
                  <c:v>3.2182357077004013</c:v>
                </c:pt>
                <c:pt idx="97">
                  <c:v>3.2182357077004013</c:v>
                </c:pt>
                <c:pt idx="98">
                  <c:v>3.2182357077004013</c:v>
                </c:pt>
                <c:pt idx="99">
                  <c:v>3.2235201669905678</c:v>
                </c:pt>
                <c:pt idx="100">
                  <c:v>3.2235201669905678</c:v>
                </c:pt>
                <c:pt idx="101">
                  <c:v>3.2235201669905678</c:v>
                </c:pt>
                <c:pt idx="102">
                  <c:v>3.2235201669905678</c:v>
                </c:pt>
                <c:pt idx="103">
                  <c:v>3.2235201669905678</c:v>
                </c:pt>
                <c:pt idx="104">
                  <c:v>3.2235201669905678</c:v>
                </c:pt>
                <c:pt idx="105">
                  <c:v>3.2235201669905678</c:v>
                </c:pt>
                <c:pt idx="106">
                  <c:v>3.2288220093704911</c:v>
                </c:pt>
                <c:pt idx="107">
                  <c:v>3.2288220093704911</c:v>
                </c:pt>
                <c:pt idx="108">
                  <c:v>3.2288220093704911</c:v>
                </c:pt>
                <c:pt idx="109">
                  <c:v>3.2288220093704911</c:v>
                </c:pt>
                <c:pt idx="110">
                  <c:v>3.2288220093704911</c:v>
                </c:pt>
                <c:pt idx="111">
                  <c:v>3.2288220093704911</c:v>
                </c:pt>
                <c:pt idx="112">
                  <c:v>3.2288220093704911</c:v>
                </c:pt>
                <c:pt idx="113">
                  <c:v>3.2341413207532916</c:v>
                </c:pt>
                <c:pt idx="114">
                  <c:v>3.2341413207532916</c:v>
                </c:pt>
                <c:pt idx="115">
                  <c:v>3.2341413207532916</c:v>
                </c:pt>
                <c:pt idx="116">
                  <c:v>3.2341413207532916</c:v>
                </c:pt>
                <c:pt idx="117">
                  <c:v>3.2341413207532916</c:v>
                </c:pt>
                <c:pt idx="118">
                  <c:v>3.2341413207532916</c:v>
                </c:pt>
                <c:pt idx="119">
                  <c:v>3.2341413207532916</c:v>
                </c:pt>
                <c:pt idx="120">
                  <c:v>3.2341413207532916</c:v>
                </c:pt>
                <c:pt idx="121">
                  <c:v>3.2394781876192269</c:v>
                </c:pt>
                <c:pt idx="122">
                  <c:v>3.2394781876192269</c:v>
                </c:pt>
                <c:pt idx="123">
                  <c:v>3.2394781876192269</c:v>
                </c:pt>
                <c:pt idx="124">
                  <c:v>3.2394781876192269</c:v>
                </c:pt>
                <c:pt idx="125">
                  <c:v>3.2394781876192269</c:v>
                </c:pt>
                <c:pt idx="126">
                  <c:v>3.2394781876192269</c:v>
                </c:pt>
                <c:pt idx="127">
                  <c:v>3.2394781876192269</c:v>
                </c:pt>
                <c:pt idx="128">
                  <c:v>3.2394781876192269</c:v>
                </c:pt>
                <c:pt idx="129">
                  <c:v>3.2448326970202617</c:v>
                </c:pt>
                <c:pt idx="130">
                  <c:v>3.2448326970202617</c:v>
                </c:pt>
                <c:pt idx="131">
                  <c:v>3.2448326970202617</c:v>
                </c:pt>
                <c:pt idx="132">
                  <c:v>3.2448326970202617</c:v>
                </c:pt>
                <c:pt idx="133">
                  <c:v>3.2448326970202617</c:v>
                </c:pt>
                <c:pt idx="134">
                  <c:v>3.2448326970202617</c:v>
                </c:pt>
                <c:pt idx="135">
                  <c:v>3.2448326970202617</c:v>
                </c:pt>
                <c:pt idx="136">
                  <c:v>3.2448326970202617</c:v>
                </c:pt>
                <c:pt idx="137">
                  <c:v>3.2448326970202617</c:v>
                </c:pt>
                <c:pt idx="138">
                  <c:v>3.2448326970202617</c:v>
                </c:pt>
                <c:pt idx="139">
                  <c:v>3.2502049365848436</c:v>
                </c:pt>
                <c:pt idx="140">
                  <c:v>3.2502049365848436</c:v>
                </c:pt>
                <c:pt idx="141">
                  <c:v>3.2502049365848436</c:v>
                </c:pt>
                <c:pt idx="142">
                  <c:v>3.2502049365848436</c:v>
                </c:pt>
                <c:pt idx="143">
                  <c:v>3.2502049365848436</c:v>
                </c:pt>
                <c:pt idx="144">
                  <c:v>3.2502049365848436</c:v>
                </c:pt>
                <c:pt idx="145">
                  <c:v>3.2502049365848436</c:v>
                </c:pt>
                <c:pt idx="146">
                  <c:v>3.2502049365848436</c:v>
                </c:pt>
                <c:pt idx="147">
                  <c:v>3.2502049365848436</c:v>
                </c:pt>
                <c:pt idx="148">
                  <c:v>3.2502049365848436</c:v>
                </c:pt>
                <c:pt idx="149">
                  <c:v>3.2555949945228146</c:v>
                </c:pt>
                <c:pt idx="150">
                  <c:v>3.2555949945228146</c:v>
                </c:pt>
                <c:pt idx="151">
                  <c:v>3.2555949945228146</c:v>
                </c:pt>
                <c:pt idx="152">
                  <c:v>3.2555949945228146</c:v>
                </c:pt>
                <c:pt idx="153">
                  <c:v>3.2555949945228146</c:v>
                </c:pt>
                <c:pt idx="154">
                  <c:v>3.2555949945228146</c:v>
                </c:pt>
                <c:pt idx="155">
                  <c:v>3.2555949945228146</c:v>
                </c:pt>
                <c:pt idx="156">
                  <c:v>3.2555949945228146</c:v>
                </c:pt>
                <c:pt idx="157">
                  <c:v>3.2555949945228146</c:v>
                </c:pt>
                <c:pt idx="158">
                  <c:v>3.2555949945228146</c:v>
                </c:pt>
                <c:pt idx="159">
                  <c:v>3.2555949945228146</c:v>
                </c:pt>
                <c:pt idx="160">
                  <c:v>3.2555949945228146</c:v>
                </c:pt>
                <c:pt idx="161">
                  <c:v>3.2610029596299874</c:v>
                </c:pt>
                <c:pt idx="162">
                  <c:v>3.2610029596299874</c:v>
                </c:pt>
                <c:pt idx="163">
                  <c:v>3.2610029596299874</c:v>
                </c:pt>
                <c:pt idx="164">
                  <c:v>3.2610029596299874</c:v>
                </c:pt>
                <c:pt idx="165">
                  <c:v>3.2610029596299874</c:v>
                </c:pt>
                <c:pt idx="166">
                  <c:v>3.2610029596299874</c:v>
                </c:pt>
                <c:pt idx="167">
                  <c:v>3.2610029596299874</c:v>
                </c:pt>
                <c:pt idx="168">
                  <c:v>3.2610029596299874</c:v>
                </c:pt>
                <c:pt idx="169">
                  <c:v>3.2610029596299874</c:v>
                </c:pt>
                <c:pt idx="170">
                  <c:v>3.2610029596299874</c:v>
                </c:pt>
                <c:pt idx="171">
                  <c:v>3.2610029596299874</c:v>
                </c:pt>
                <c:pt idx="172">
                  <c:v>3.2610029596299874</c:v>
                </c:pt>
                <c:pt idx="173">
                  <c:v>3.2664289212932633</c:v>
                </c:pt>
                <c:pt idx="174">
                  <c:v>3.2664289212932633</c:v>
                </c:pt>
                <c:pt idx="175">
                  <c:v>3.2664289212932633</c:v>
                </c:pt>
                <c:pt idx="176">
                  <c:v>3.2664289212932633</c:v>
                </c:pt>
                <c:pt idx="177">
                  <c:v>3.2664289212932633</c:v>
                </c:pt>
                <c:pt idx="178">
                  <c:v>3.2664289212932633</c:v>
                </c:pt>
                <c:pt idx="179">
                  <c:v>3.2664289212932633</c:v>
                </c:pt>
                <c:pt idx="180">
                  <c:v>3.2664289212932633</c:v>
                </c:pt>
                <c:pt idx="181">
                  <c:v>3.2664289212932633</c:v>
                </c:pt>
                <c:pt idx="182">
                  <c:v>3.2664289212932633</c:v>
                </c:pt>
                <c:pt idx="183">
                  <c:v>3.2664289212932633</c:v>
                </c:pt>
                <c:pt idx="184">
                  <c:v>3.2664289212932633</c:v>
                </c:pt>
                <c:pt idx="185">
                  <c:v>3.2664289212932633</c:v>
                </c:pt>
                <c:pt idx="186">
                  <c:v>3.2664289212932633</c:v>
                </c:pt>
                <c:pt idx="187">
                  <c:v>3.2664289212932633</c:v>
                </c:pt>
                <c:pt idx="188">
                  <c:v>3.2718729694954263</c:v>
                </c:pt>
                <c:pt idx="189">
                  <c:v>3.2718729694954263</c:v>
                </c:pt>
                <c:pt idx="190">
                  <c:v>3.2718729694954263</c:v>
                </c:pt>
                <c:pt idx="191">
                  <c:v>3.2718729694954263</c:v>
                </c:pt>
                <c:pt idx="192">
                  <c:v>3.2718729694954263</c:v>
                </c:pt>
                <c:pt idx="193">
                  <c:v>3.2718729694954263</c:v>
                </c:pt>
                <c:pt idx="194">
                  <c:v>3.2718729694954263</c:v>
                </c:pt>
                <c:pt idx="195">
                  <c:v>3.2718729694954263</c:v>
                </c:pt>
                <c:pt idx="196">
                  <c:v>3.2718729694954263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3F-4CDA-BB34-BAE13D2498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'D7 PMB-50 01_04'!$AB$4:$AB$215</c:f>
              <c:numCache>
                <c:formatCode>0.000</c:formatCode>
                <c:ptCount val="21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</c:numCache>
            </c:numRef>
          </c:xVal>
          <c:yVal>
            <c:numRef>
              <c:f>'D7 PMB-50 01_04'!$AC$4:$AC$215</c:f>
              <c:numCache>
                <c:formatCode>0.000</c:formatCode>
                <c:ptCount val="212"/>
                <c:pt idx="0">
                  <c:v>81.545682609313204</c:v>
                </c:pt>
                <c:pt idx="1">
                  <c:v>82.957729061422526</c:v>
                </c:pt>
                <c:pt idx="2">
                  <c:v>83.926578451920889</c:v>
                </c:pt>
                <c:pt idx="3">
                  <c:v>84.79307704950709</c:v>
                </c:pt>
                <c:pt idx="4">
                  <c:v>85.423040474837762</c:v>
                </c:pt>
                <c:pt idx="5">
                  <c:v>86.062434490367991</c:v>
                </c:pt>
                <c:pt idx="6">
                  <c:v>86.580882890912363</c:v>
                </c:pt>
                <c:pt idx="7">
                  <c:v>86.973836973624543</c:v>
                </c:pt>
                <c:pt idx="8">
                  <c:v>87.370374224264154</c:v>
                </c:pt>
                <c:pt idx="9">
                  <c:v>87.636747316411302</c:v>
                </c:pt>
                <c:pt idx="10">
                  <c:v>88.039366369932324</c:v>
                </c:pt>
                <c:pt idx="11">
                  <c:v>88.30984061377238</c:v>
                </c:pt>
                <c:pt idx="12">
                  <c:v>88.581981879146085</c:v>
                </c:pt>
                <c:pt idx="13">
                  <c:v>88.855805625294906</c:v>
                </c:pt>
                <c:pt idx="14">
                  <c:v>88.993353312021384</c:v>
                </c:pt>
                <c:pt idx="15">
                  <c:v>89.26973018566116</c:v>
                </c:pt>
                <c:pt idx="16">
                  <c:v>89.408563358578249</c:v>
                </c:pt>
                <c:pt idx="17">
                  <c:v>89.547829033591597</c:v>
                </c:pt>
                <c:pt idx="18">
                  <c:v>89.827665999321596</c:v>
                </c:pt>
                <c:pt idx="19">
                  <c:v>89.968241376472321</c:v>
                </c:pt>
                <c:pt idx="20">
                  <c:v>90.109257428786535</c:v>
                </c:pt>
                <c:pt idx="21">
                  <c:v>90.250716231657492</c:v>
                </c:pt>
                <c:pt idx="22">
                  <c:v>90.39261987353116</c:v>
                </c:pt>
                <c:pt idx="23">
                  <c:v>90.534970456009148</c:v>
                </c:pt>
                <c:pt idx="24">
                  <c:v>90.67777009395239</c:v>
                </c:pt>
                <c:pt idx="25">
                  <c:v>90.821020915585819</c:v>
                </c:pt>
                <c:pt idx="26">
                  <c:v>90.821020915585819</c:v>
                </c:pt>
                <c:pt idx="27">
                  <c:v>90.964725062604145</c:v>
                </c:pt>
                <c:pt idx="28">
                  <c:v>91.108884690278643</c:v>
                </c:pt>
                <c:pt idx="29">
                  <c:v>91.253501967564759</c:v>
                </c:pt>
                <c:pt idx="30">
                  <c:v>91.253501967564759</c:v>
                </c:pt>
                <c:pt idx="31">
                  <c:v>91.398579077211153</c:v>
                </c:pt>
                <c:pt idx="32">
                  <c:v>91.398579077211153</c:v>
                </c:pt>
                <c:pt idx="33">
                  <c:v>91.544118215869133</c:v>
                </c:pt>
                <c:pt idx="34">
                  <c:v>91.690121594203859</c:v>
                </c:pt>
                <c:pt idx="35">
                  <c:v>91.690121594203859</c:v>
                </c:pt>
                <c:pt idx="36">
                  <c:v>91.836591437006092</c:v>
                </c:pt>
                <c:pt idx="37">
                  <c:v>91.836591437006092</c:v>
                </c:pt>
                <c:pt idx="38">
                  <c:v>91.983529983305317</c:v>
                </c:pt>
                <c:pt idx="39">
                  <c:v>91.983529983305317</c:v>
                </c:pt>
                <c:pt idx="40">
                  <c:v>92.130939486483669</c:v>
                </c:pt>
                <c:pt idx="41">
                  <c:v>92.130939486483669</c:v>
                </c:pt>
                <c:pt idx="42">
                  <c:v>92.278822214391369</c:v>
                </c:pt>
                <c:pt idx="43">
                  <c:v>92.278822214391369</c:v>
                </c:pt>
                <c:pt idx="44">
                  <c:v>92.278822214391369</c:v>
                </c:pt>
                <c:pt idx="45">
                  <c:v>92.427180449462725</c:v>
                </c:pt>
                <c:pt idx="46">
                  <c:v>92.427180449462725</c:v>
                </c:pt>
                <c:pt idx="47">
                  <c:v>92.576016488833829</c:v>
                </c:pt>
                <c:pt idx="48">
                  <c:v>92.576016488833829</c:v>
                </c:pt>
                <c:pt idx="49">
                  <c:v>92.576016488833829</c:v>
                </c:pt>
                <c:pt idx="50">
                  <c:v>92.725332644461005</c:v>
                </c:pt>
                <c:pt idx="51">
                  <c:v>92.725332644461005</c:v>
                </c:pt>
                <c:pt idx="52">
                  <c:v>92.725332644461005</c:v>
                </c:pt>
                <c:pt idx="53">
                  <c:v>92.875131243240403</c:v>
                </c:pt>
                <c:pt idx="54">
                  <c:v>92.875131243240403</c:v>
                </c:pt>
                <c:pt idx="55">
                  <c:v>92.875131243240403</c:v>
                </c:pt>
                <c:pt idx="56">
                  <c:v>93.025414627129138</c:v>
                </c:pt>
                <c:pt idx="57">
                  <c:v>93.025414627129138</c:v>
                </c:pt>
                <c:pt idx="58">
                  <c:v>93.025414627129138</c:v>
                </c:pt>
                <c:pt idx="59">
                  <c:v>93.176185153267099</c:v>
                </c:pt>
                <c:pt idx="60">
                  <c:v>93.176185153267099</c:v>
                </c:pt>
                <c:pt idx="61">
                  <c:v>93.176185153267099</c:v>
                </c:pt>
                <c:pt idx="62">
                  <c:v>93.176185153267099</c:v>
                </c:pt>
                <c:pt idx="63">
                  <c:v>93.327445194100335</c:v>
                </c:pt>
                <c:pt idx="64">
                  <c:v>93.327445194100335</c:v>
                </c:pt>
                <c:pt idx="65">
                  <c:v>93.327445194100335</c:v>
                </c:pt>
                <c:pt idx="66">
                  <c:v>93.327445194100335</c:v>
                </c:pt>
                <c:pt idx="67">
                  <c:v>93.479197137505381</c:v>
                </c:pt>
                <c:pt idx="68">
                  <c:v>93.479197137505381</c:v>
                </c:pt>
                <c:pt idx="69">
                  <c:v>93.479197137505381</c:v>
                </c:pt>
                <c:pt idx="70">
                  <c:v>93.479197137505381</c:v>
                </c:pt>
                <c:pt idx="71">
                  <c:v>93.631443386915009</c:v>
                </c:pt>
                <c:pt idx="72">
                  <c:v>93.631443386915009</c:v>
                </c:pt>
                <c:pt idx="73">
                  <c:v>93.631443386915009</c:v>
                </c:pt>
                <c:pt idx="74">
                  <c:v>93.631443386915009</c:v>
                </c:pt>
                <c:pt idx="75">
                  <c:v>93.784186361445038</c:v>
                </c:pt>
                <c:pt idx="76">
                  <c:v>93.784186361445038</c:v>
                </c:pt>
                <c:pt idx="77">
                  <c:v>93.784186361445038</c:v>
                </c:pt>
                <c:pt idx="78">
                  <c:v>93.784186361445038</c:v>
                </c:pt>
                <c:pt idx="79">
                  <c:v>93.784186361445038</c:v>
                </c:pt>
                <c:pt idx="80">
                  <c:v>93.937428496022591</c:v>
                </c:pt>
                <c:pt idx="81">
                  <c:v>93.937428496022591</c:v>
                </c:pt>
                <c:pt idx="82">
                  <c:v>93.937428496022591</c:v>
                </c:pt>
                <c:pt idx="83">
                  <c:v>93.937428496022591</c:v>
                </c:pt>
                <c:pt idx="84">
                  <c:v>93.937428496022591</c:v>
                </c:pt>
                <c:pt idx="85">
                  <c:v>93.937428496022591</c:v>
                </c:pt>
                <c:pt idx="86">
                  <c:v>94.091172241515238</c:v>
                </c:pt>
                <c:pt idx="87">
                  <c:v>94.091172241515238</c:v>
                </c:pt>
                <c:pt idx="88">
                  <c:v>94.091172241515238</c:v>
                </c:pt>
                <c:pt idx="89">
                  <c:v>94.091172241515238</c:v>
                </c:pt>
                <c:pt idx="90">
                  <c:v>94.091172241515238</c:v>
                </c:pt>
                <c:pt idx="91">
                  <c:v>94.091172241515238</c:v>
                </c:pt>
                <c:pt idx="92">
                  <c:v>94.245420064861975</c:v>
                </c:pt>
                <c:pt idx="93">
                  <c:v>94.245420064861975</c:v>
                </c:pt>
                <c:pt idx="94">
                  <c:v>94.245420064861975</c:v>
                </c:pt>
                <c:pt idx="95">
                  <c:v>94.245420064861975</c:v>
                </c:pt>
                <c:pt idx="96">
                  <c:v>94.245420064861975</c:v>
                </c:pt>
                <c:pt idx="97">
                  <c:v>94.245420064861975</c:v>
                </c:pt>
                <c:pt idx="98">
                  <c:v>94.40017444920494</c:v>
                </c:pt>
                <c:pt idx="99">
                  <c:v>94.40017444920494</c:v>
                </c:pt>
                <c:pt idx="100">
                  <c:v>94.40017444920494</c:v>
                </c:pt>
                <c:pt idx="101">
                  <c:v>94.40017444920494</c:v>
                </c:pt>
                <c:pt idx="102">
                  <c:v>94.40017444920494</c:v>
                </c:pt>
                <c:pt idx="103">
                  <c:v>94.40017444920494</c:v>
                </c:pt>
                <c:pt idx="104">
                  <c:v>94.40017444920494</c:v>
                </c:pt>
                <c:pt idx="105">
                  <c:v>94.555437894022731</c:v>
                </c:pt>
                <c:pt idx="106">
                  <c:v>94.555437894022731</c:v>
                </c:pt>
                <c:pt idx="107">
                  <c:v>94.555437894022731</c:v>
                </c:pt>
                <c:pt idx="108">
                  <c:v>94.555437894022731</c:v>
                </c:pt>
                <c:pt idx="109">
                  <c:v>94.555437894022731</c:v>
                </c:pt>
                <c:pt idx="110">
                  <c:v>94.555437894022731</c:v>
                </c:pt>
                <c:pt idx="111">
                  <c:v>94.555437894022731</c:v>
                </c:pt>
                <c:pt idx="112">
                  <c:v>94.555437894022731</c:v>
                </c:pt>
                <c:pt idx="113">
                  <c:v>94.711212915264923</c:v>
                </c:pt>
                <c:pt idx="114">
                  <c:v>94.711212915264923</c:v>
                </c:pt>
                <c:pt idx="115">
                  <c:v>94.711212915264923</c:v>
                </c:pt>
                <c:pt idx="116">
                  <c:v>94.711212915264923</c:v>
                </c:pt>
                <c:pt idx="117">
                  <c:v>94.711212915264923</c:v>
                </c:pt>
                <c:pt idx="118">
                  <c:v>94.711212915264923</c:v>
                </c:pt>
                <c:pt idx="119">
                  <c:v>94.711212915264923</c:v>
                </c:pt>
                <c:pt idx="120">
                  <c:v>94.711212915264923</c:v>
                </c:pt>
                <c:pt idx="121">
                  <c:v>94.867502045488123</c:v>
                </c:pt>
                <c:pt idx="122">
                  <c:v>94.867502045488123</c:v>
                </c:pt>
                <c:pt idx="123">
                  <c:v>94.867502045488123</c:v>
                </c:pt>
                <c:pt idx="124">
                  <c:v>94.867502045488123</c:v>
                </c:pt>
                <c:pt idx="125">
                  <c:v>94.867502045488123</c:v>
                </c:pt>
                <c:pt idx="126">
                  <c:v>94.867502045488123</c:v>
                </c:pt>
                <c:pt idx="127">
                  <c:v>94.867502045488123</c:v>
                </c:pt>
                <c:pt idx="128">
                  <c:v>94.867502045488123</c:v>
                </c:pt>
                <c:pt idx="129">
                  <c:v>94.867502045488123</c:v>
                </c:pt>
                <c:pt idx="130">
                  <c:v>95.024307833993106</c:v>
                </c:pt>
                <c:pt idx="131">
                  <c:v>95.024307833993106</c:v>
                </c:pt>
                <c:pt idx="132">
                  <c:v>95.024307833993106</c:v>
                </c:pt>
                <c:pt idx="133">
                  <c:v>95.024307833993106</c:v>
                </c:pt>
                <c:pt idx="134">
                  <c:v>95.024307833993106</c:v>
                </c:pt>
                <c:pt idx="135">
                  <c:v>95.024307833993106</c:v>
                </c:pt>
                <c:pt idx="136">
                  <c:v>95.024307833993106</c:v>
                </c:pt>
                <c:pt idx="137">
                  <c:v>95.024307833993106</c:v>
                </c:pt>
                <c:pt idx="138">
                  <c:v>95.024307833993106</c:v>
                </c:pt>
                <c:pt idx="139">
                  <c:v>95.024307833993106</c:v>
                </c:pt>
                <c:pt idx="140">
                  <c:v>95.024307833993106</c:v>
                </c:pt>
                <c:pt idx="141">
                  <c:v>95.181632846963268</c:v>
                </c:pt>
                <c:pt idx="142">
                  <c:v>95.181632846963268</c:v>
                </c:pt>
                <c:pt idx="143">
                  <c:v>95.181632846963268</c:v>
                </c:pt>
                <c:pt idx="144">
                  <c:v>95.181632846963268</c:v>
                </c:pt>
                <c:pt idx="145">
                  <c:v>95.181632846963268</c:v>
                </c:pt>
                <c:pt idx="146">
                  <c:v>95.181632846963268</c:v>
                </c:pt>
                <c:pt idx="147">
                  <c:v>95.181632846963268</c:v>
                </c:pt>
                <c:pt idx="148">
                  <c:v>95.181632846963268</c:v>
                </c:pt>
                <c:pt idx="149">
                  <c:v>95.181632846963268</c:v>
                </c:pt>
                <c:pt idx="150">
                  <c:v>95.181632846963268</c:v>
                </c:pt>
                <c:pt idx="151">
                  <c:v>95.181632846963268</c:v>
                </c:pt>
                <c:pt idx="152">
                  <c:v>95.181632846963268</c:v>
                </c:pt>
                <c:pt idx="153">
                  <c:v>95.339479667605005</c:v>
                </c:pt>
                <c:pt idx="154">
                  <c:v>95.339479667605005</c:v>
                </c:pt>
                <c:pt idx="155">
                  <c:v>95.339479667605005</c:v>
                </c:pt>
                <c:pt idx="156">
                  <c:v>95.339479667605005</c:v>
                </c:pt>
                <c:pt idx="157">
                  <c:v>95.339479667605005</c:v>
                </c:pt>
                <c:pt idx="158">
                  <c:v>95.339479667605005</c:v>
                </c:pt>
                <c:pt idx="159">
                  <c:v>95.339479667605005</c:v>
                </c:pt>
                <c:pt idx="160">
                  <c:v>95.339479667605005</c:v>
                </c:pt>
                <c:pt idx="161">
                  <c:v>95.339479667605005</c:v>
                </c:pt>
                <c:pt idx="162">
                  <c:v>95.339479667605005</c:v>
                </c:pt>
                <c:pt idx="163">
                  <c:v>95.339479667605005</c:v>
                </c:pt>
                <c:pt idx="164">
                  <c:v>95.339479667605005</c:v>
                </c:pt>
                <c:pt idx="165">
                  <c:v>95.339479667605005</c:v>
                </c:pt>
                <c:pt idx="166">
                  <c:v>95.339479667605005</c:v>
                </c:pt>
                <c:pt idx="167">
                  <c:v>95.49785089628871</c:v>
                </c:pt>
                <c:pt idx="168">
                  <c:v>95.49785089628871</c:v>
                </c:pt>
                <c:pt idx="169">
                  <c:v>95.49785089628871</c:v>
                </c:pt>
                <c:pt idx="170">
                  <c:v>95.49785089628871</c:v>
                </c:pt>
                <c:pt idx="171">
                  <c:v>95.49785089628871</c:v>
                </c:pt>
                <c:pt idx="172">
                  <c:v>95.49785089628871</c:v>
                </c:pt>
                <c:pt idx="173">
                  <c:v>95.49785089628871</c:v>
                </c:pt>
                <c:pt idx="174">
                  <c:v>95.49785089628871</c:v>
                </c:pt>
                <c:pt idx="175">
                  <c:v>95.49785089628871</c:v>
                </c:pt>
                <c:pt idx="176">
                  <c:v>95.49785089628871</c:v>
                </c:pt>
                <c:pt idx="177">
                  <c:v>95.49785089628871</c:v>
                </c:pt>
                <c:pt idx="178">
                  <c:v>95.49785089628871</c:v>
                </c:pt>
                <c:pt idx="179">
                  <c:v>95.49785089628871</c:v>
                </c:pt>
                <c:pt idx="180">
                  <c:v>95.49785089628871</c:v>
                </c:pt>
                <c:pt idx="181">
                  <c:v>95.49785089628871</c:v>
                </c:pt>
                <c:pt idx="182">
                  <c:v>95.49785089628871</c:v>
                </c:pt>
                <c:pt idx="183">
                  <c:v>95.65674915069188</c:v>
                </c:pt>
                <c:pt idx="184">
                  <c:v>95.65674915069188</c:v>
                </c:pt>
                <c:pt idx="185">
                  <c:v>95.65674915069188</c:v>
                </c:pt>
                <c:pt idx="186">
                  <c:v>95.65674915069188</c:v>
                </c:pt>
                <c:pt idx="187">
                  <c:v>95.65674915069188</c:v>
                </c:pt>
                <c:pt idx="188">
                  <c:v>95.65674915069188</c:v>
                </c:pt>
                <c:pt idx="189">
                  <c:v>95.65674915069188</c:v>
                </c:pt>
                <c:pt idx="190">
                  <c:v>95.65674915069188</c:v>
                </c:pt>
                <c:pt idx="191">
                  <c:v>95.65674915069188</c:v>
                </c:pt>
                <c:pt idx="192">
                  <c:v>95.65674915069188</c:v>
                </c:pt>
                <c:pt idx="193">
                  <c:v>95.65674915069188</c:v>
                </c:pt>
                <c:pt idx="194">
                  <c:v>95.65674915069188</c:v>
                </c:pt>
                <c:pt idx="195">
                  <c:v>95.65674915069188</c:v>
                </c:pt>
                <c:pt idx="196">
                  <c:v>95.65674915069188</c:v>
                </c:pt>
                <c:pt idx="197">
                  <c:v>95.65674915069188</c:v>
                </c:pt>
                <c:pt idx="198">
                  <c:v>95.65674915069188</c:v>
                </c:pt>
                <c:pt idx="199">
                  <c:v>95.65674915069188</c:v>
                </c:pt>
                <c:pt idx="200">
                  <c:v>95.65674915069188</c:v>
                </c:pt>
                <c:pt idx="201">
                  <c:v>95.816177065943009</c:v>
                </c:pt>
                <c:pt idx="202">
                  <c:v>95.816177065943009</c:v>
                </c:pt>
                <c:pt idx="203">
                  <c:v>95.816177065943009</c:v>
                </c:pt>
                <c:pt idx="204">
                  <c:v>95.816177065943009</c:v>
                </c:pt>
                <c:pt idx="205">
                  <c:v>95.816177065943009</c:v>
                </c:pt>
                <c:pt idx="206">
                  <c:v>95.816177065943009</c:v>
                </c:pt>
                <c:pt idx="207">
                  <c:v>95.816177065943009</c:v>
                </c:pt>
                <c:pt idx="208">
                  <c:v>95.816177065943009</c:v>
                </c:pt>
                <c:pt idx="209">
                  <c:v>95.816177065943009</c:v>
                </c:pt>
                <c:pt idx="210">
                  <c:v>95.816177065943009</c:v>
                </c:pt>
                <c:pt idx="211">
                  <c:v>95.816177065943009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B7-455F-A8FD-5520A768C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'D7 PMB-50 01_04'!$V$3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'D7 PMB-50 01_04'!$AB$4:$AB$215</c:f>
              <c:numCache>
                <c:formatCode>0.000</c:formatCode>
                <c:ptCount val="21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</c:numCache>
            </c:numRef>
          </c:xVal>
          <c:yVal>
            <c:numRef>
              <c:f>'D7 PMB-50 01_04'!$V$5:$V$216</c:f>
              <c:numCache>
                <c:formatCode>0.00</c:formatCode>
                <c:ptCount val="212"/>
                <c:pt idx="0">
                  <c:v>20.932378290592325</c:v>
                </c:pt>
                <c:pt idx="1">
                  <c:v>19.56324198393591</c:v>
                </c:pt>
                <c:pt idx="2">
                  <c:v>18.623834591047583</c:v>
                </c:pt>
                <c:pt idx="3">
                  <c:v>17.783667691545112</c:v>
                </c:pt>
                <c:pt idx="4">
                  <c:v>17.172847986430295</c:v>
                </c:pt>
                <c:pt idx="5">
                  <c:v>16.552884273753865</c:v>
                </c:pt>
                <c:pt idx="6">
                  <c:v>16.050190805523478</c:v>
                </c:pt>
                <c:pt idx="7">
                  <c:v>15.669178055775458</c:v>
                </c:pt>
                <c:pt idx="8">
                  <c:v>15.284691025634622</c:v>
                </c:pt>
                <c:pt idx="9">
                  <c:v>15.026412644615217</c:v>
                </c:pt>
                <c:pt idx="10">
                  <c:v>14.636028629199993</c:v>
                </c:pt>
                <c:pt idx="11">
                  <c:v>14.373773724834994</c:v>
                </c:pt>
                <c:pt idx="12">
                  <c:v>14.109902457423097</c:v>
                </c:pt>
                <c:pt idx="13">
                  <c:v>13.844399837507881</c:v>
                </c:pt>
                <c:pt idx="14">
                  <c:v>13.711032035398729</c:v>
                </c:pt>
                <c:pt idx="15">
                  <c:v>13.443053874018018</c:v>
                </c:pt>
                <c:pt idx="16">
                  <c:v>13.308439649871829</c:v>
                </c:pt>
                <c:pt idx="17">
                  <c:v>13.173406066771943</c:v>
                </c:pt>
                <c:pt idx="18">
                  <c:v>12.902072960730592</c:v>
                </c:pt>
                <c:pt idx="19">
                  <c:v>12.765769475536127</c:v>
                </c:pt>
                <c:pt idx="20">
                  <c:v>12.629038706689022</c:v>
                </c:pt>
                <c:pt idx="21">
                  <c:v>12.491878641864339</c:v>
                </c:pt>
                <c:pt idx="22">
                  <c:v>12.35428725608112</c:v>
                </c:pt>
                <c:pt idx="23">
                  <c:v>12.216262511602505</c:v>
                </c:pt>
                <c:pt idx="24">
                  <c:v>12.077802357835299</c:v>
                </c:pt>
                <c:pt idx="25">
                  <c:v>11.938904731228417</c:v>
                </c:pt>
                <c:pt idx="26">
                  <c:v>11.938904731228417</c:v>
                </c:pt>
                <c:pt idx="27">
                  <c:v>11.799567555170221</c:v>
                </c:pt>
                <c:pt idx="28">
                  <c:v>11.659788739885235</c:v>
                </c:pt>
                <c:pt idx="29">
                  <c:v>11.519566182329521</c:v>
                </c:pt>
                <c:pt idx="30">
                  <c:v>11.519566182329521</c:v>
                </c:pt>
                <c:pt idx="31">
                  <c:v>11.378897766085194</c:v>
                </c:pt>
                <c:pt idx="32">
                  <c:v>11.378897766085194</c:v>
                </c:pt>
                <c:pt idx="33">
                  <c:v>11.237781361254095</c:v>
                </c:pt>
                <c:pt idx="34">
                  <c:v>11.096214824350215</c:v>
                </c:pt>
                <c:pt idx="35">
                  <c:v>11.096214824350215</c:v>
                </c:pt>
                <c:pt idx="36">
                  <c:v>10.954195998191029</c:v>
                </c:pt>
                <c:pt idx="37">
                  <c:v>10.954195998191029</c:v>
                </c:pt>
                <c:pt idx="38">
                  <c:v>10.811722711788118</c:v>
                </c:pt>
                <c:pt idx="39">
                  <c:v>10.811722711788118</c:v>
                </c:pt>
                <c:pt idx="40">
                  <c:v>10.668792780236524</c:v>
                </c:pt>
                <c:pt idx="41">
                  <c:v>10.668792780236524</c:v>
                </c:pt>
                <c:pt idx="42">
                  <c:v>10.525404004602857</c:v>
                </c:pt>
                <c:pt idx="43">
                  <c:v>10.525404004602857</c:v>
                </c:pt>
                <c:pt idx="44">
                  <c:v>10.525404004602857</c:v>
                </c:pt>
                <c:pt idx="45">
                  <c:v>10.381554171812846</c:v>
                </c:pt>
                <c:pt idx="46">
                  <c:v>10.381554171812846</c:v>
                </c:pt>
                <c:pt idx="47">
                  <c:v>10.237241054537183</c:v>
                </c:pt>
                <c:pt idx="48">
                  <c:v>10.237241054537183</c:v>
                </c:pt>
                <c:pt idx="49">
                  <c:v>10.237241054537183</c:v>
                </c:pt>
                <c:pt idx="50">
                  <c:v>10.092462411076742</c:v>
                </c:pt>
                <c:pt idx="51">
                  <c:v>10.092462411076742</c:v>
                </c:pt>
                <c:pt idx="52">
                  <c:v>10.092462411076742</c:v>
                </c:pt>
                <c:pt idx="53">
                  <c:v>9.9472159852465154</c:v>
                </c:pt>
                <c:pt idx="54">
                  <c:v>9.9472159852465154</c:v>
                </c:pt>
                <c:pt idx="55">
                  <c:v>9.9472159852465154</c:v>
                </c:pt>
                <c:pt idx="56">
                  <c:v>9.8014995062582386</c:v>
                </c:pt>
                <c:pt idx="57">
                  <c:v>9.8014995062582386</c:v>
                </c:pt>
                <c:pt idx="58">
                  <c:v>9.8014995062582386</c:v>
                </c:pt>
                <c:pt idx="59">
                  <c:v>9.6553106886022597</c:v>
                </c:pt>
                <c:pt idx="60">
                  <c:v>9.6553106886022597</c:v>
                </c:pt>
                <c:pt idx="61">
                  <c:v>9.6553106886022597</c:v>
                </c:pt>
                <c:pt idx="62">
                  <c:v>9.6553106886022597</c:v>
                </c:pt>
                <c:pt idx="63">
                  <c:v>9.5086472319279025</c:v>
                </c:pt>
                <c:pt idx="64">
                  <c:v>9.5086472319279025</c:v>
                </c:pt>
                <c:pt idx="65">
                  <c:v>9.5086472319279025</c:v>
                </c:pt>
                <c:pt idx="66">
                  <c:v>9.5086472319279025</c:v>
                </c:pt>
                <c:pt idx="67">
                  <c:v>9.3615068209229158</c:v>
                </c:pt>
                <c:pt idx="68">
                  <c:v>9.3615068209229158</c:v>
                </c:pt>
                <c:pt idx="69">
                  <c:v>9.3615068209229158</c:v>
                </c:pt>
                <c:pt idx="70">
                  <c:v>9.3615068209229158</c:v>
                </c:pt>
                <c:pt idx="71">
                  <c:v>9.2138871251914995</c:v>
                </c:pt>
                <c:pt idx="72">
                  <c:v>9.2138871251914995</c:v>
                </c:pt>
                <c:pt idx="73">
                  <c:v>9.2138871251914995</c:v>
                </c:pt>
                <c:pt idx="74">
                  <c:v>9.2138871251914995</c:v>
                </c:pt>
                <c:pt idx="75">
                  <c:v>9.065785799131465</c:v>
                </c:pt>
                <c:pt idx="76">
                  <c:v>9.065785799131465</c:v>
                </c:pt>
                <c:pt idx="77">
                  <c:v>9.065785799131465</c:v>
                </c:pt>
                <c:pt idx="78">
                  <c:v>9.065785799131465</c:v>
                </c:pt>
                <c:pt idx="79">
                  <c:v>9.065785799131465</c:v>
                </c:pt>
                <c:pt idx="80">
                  <c:v>8.9172004818097612</c:v>
                </c:pt>
                <c:pt idx="81">
                  <c:v>8.9172004818097612</c:v>
                </c:pt>
                <c:pt idx="82">
                  <c:v>8.9172004818097612</c:v>
                </c:pt>
                <c:pt idx="83">
                  <c:v>8.9172004818097612</c:v>
                </c:pt>
                <c:pt idx="84">
                  <c:v>8.9172004818097612</c:v>
                </c:pt>
                <c:pt idx="85">
                  <c:v>8.9172004818097612</c:v>
                </c:pt>
                <c:pt idx="86">
                  <c:v>8.7681287968373045</c:v>
                </c:pt>
                <c:pt idx="87">
                  <c:v>8.7681287968373045</c:v>
                </c:pt>
                <c:pt idx="88">
                  <c:v>8.7681287968373045</c:v>
                </c:pt>
                <c:pt idx="89">
                  <c:v>8.7681287968373045</c:v>
                </c:pt>
                <c:pt idx="90">
                  <c:v>8.7681287968373045</c:v>
                </c:pt>
                <c:pt idx="91">
                  <c:v>8.7681287968373045</c:v>
                </c:pt>
                <c:pt idx="92">
                  <c:v>8.6185683522419509</c:v>
                </c:pt>
                <c:pt idx="93">
                  <c:v>8.6185683522419509</c:v>
                </c:pt>
                <c:pt idx="94">
                  <c:v>8.6185683522419509</c:v>
                </c:pt>
                <c:pt idx="95">
                  <c:v>8.6185683522419509</c:v>
                </c:pt>
                <c:pt idx="96">
                  <c:v>8.6185683522419509</c:v>
                </c:pt>
                <c:pt idx="97">
                  <c:v>8.6185683522419509</c:v>
                </c:pt>
                <c:pt idx="98">
                  <c:v>8.4685167403408599</c:v>
                </c:pt>
                <c:pt idx="99">
                  <c:v>8.4685167403408599</c:v>
                </c:pt>
                <c:pt idx="100">
                  <c:v>8.4685167403408599</c:v>
                </c:pt>
                <c:pt idx="101">
                  <c:v>8.4685167403408599</c:v>
                </c:pt>
                <c:pt idx="102">
                  <c:v>8.4685167403408599</c:v>
                </c:pt>
                <c:pt idx="103">
                  <c:v>8.4685167403408599</c:v>
                </c:pt>
                <c:pt idx="104">
                  <c:v>8.4685167403408599</c:v>
                </c:pt>
                <c:pt idx="105">
                  <c:v>8.3179715376111467</c:v>
                </c:pt>
                <c:pt idx="106">
                  <c:v>8.3179715376111467</c:v>
                </c:pt>
                <c:pt idx="107">
                  <c:v>8.3179715376111467</c:v>
                </c:pt>
                <c:pt idx="108">
                  <c:v>8.3179715376111467</c:v>
                </c:pt>
                <c:pt idx="109">
                  <c:v>8.3179715376111467</c:v>
                </c:pt>
                <c:pt idx="110">
                  <c:v>8.3179715376111467</c:v>
                </c:pt>
                <c:pt idx="111">
                  <c:v>8.3179715376111467</c:v>
                </c:pt>
                <c:pt idx="112">
                  <c:v>8.3179715376111467</c:v>
                </c:pt>
                <c:pt idx="113">
                  <c:v>8.1669303045594503</c:v>
                </c:pt>
                <c:pt idx="114">
                  <c:v>8.1669303045594503</c:v>
                </c:pt>
                <c:pt idx="115">
                  <c:v>8.1669303045594503</c:v>
                </c:pt>
                <c:pt idx="116">
                  <c:v>8.1669303045594503</c:v>
                </c:pt>
                <c:pt idx="117">
                  <c:v>8.1669303045594503</c:v>
                </c:pt>
                <c:pt idx="118">
                  <c:v>8.1669303045594503</c:v>
                </c:pt>
                <c:pt idx="119">
                  <c:v>8.1669303045594503</c:v>
                </c:pt>
                <c:pt idx="120">
                  <c:v>8.1669303045594503</c:v>
                </c:pt>
                <c:pt idx="121">
                  <c:v>8.015390585590076</c:v>
                </c:pt>
                <c:pt idx="122">
                  <c:v>8.015390585590076</c:v>
                </c:pt>
                <c:pt idx="123">
                  <c:v>8.015390585590076</c:v>
                </c:pt>
                <c:pt idx="124">
                  <c:v>8.015390585590076</c:v>
                </c:pt>
                <c:pt idx="125">
                  <c:v>8.015390585590076</c:v>
                </c:pt>
                <c:pt idx="126">
                  <c:v>8.015390585590076</c:v>
                </c:pt>
                <c:pt idx="127">
                  <c:v>8.015390585590076</c:v>
                </c:pt>
                <c:pt idx="128">
                  <c:v>8.015390585590076</c:v>
                </c:pt>
                <c:pt idx="129">
                  <c:v>8.015390585590076</c:v>
                </c:pt>
                <c:pt idx="130">
                  <c:v>7.8633499088720304</c:v>
                </c:pt>
                <c:pt idx="131">
                  <c:v>7.8633499088720304</c:v>
                </c:pt>
                <c:pt idx="132">
                  <c:v>7.8633499088720304</c:v>
                </c:pt>
                <c:pt idx="133">
                  <c:v>7.8633499088720304</c:v>
                </c:pt>
                <c:pt idx="134">
                  <c:v>7.8633499088720304</c:v>
                </c:pt>
                <c:pt idx="135">
                  <c:v>7.8633499088720304</c:v>
                </c:pt>
                <c:pt idx="136">
                  <c:v>7.8633499088720304</c:v>
                </c:pt>
                <c:pt idx="137">
                  <c:v>7.8633499088720304</c:v>
                </c:pt>
                <c:pt idx="138">
                  <c:v>7.8633499088720304</c:v>
                </c:pt>
                <c:pt idx="139">
                  <c:v>7.8633499088720304</c:v>
                </c:pt>
                <c:pt idx="140">
                  <c:v>7.8633499088720304</c:v>
                </c:pt>
                <c:pt idx="141">
                  <c:v>7.7108057862046113</c:v>
                </c:pt>
                <c:pt idx="142">
                  <c:v>7.7108057862046113</c:v>
                </c:pt>
                <c:pt idx="143">
                  <c:v>7.7108057862046113</c:v>
                </c:pt>
                <c:pt idx="144">
                  <c:v>7.7108057862046113</c:v>
                </c:pt>
                <c:pt idx="145">
                  <c:v>7.7108057862046113</c:v>
                </c:pt>
                <c:pt idx="146">
                  <c:v>7.7108057862046113</c:v>
                </c:pt>
                <c:pt idx="147">
                  <c:v>7.7108057862046113</c:v>
                </c:pt>
                <c:pt idx="148">
                  <c:v>7.7108057862046113</c:v>
                </c:pt>
                <c:pt idx="149">
                  <c:v>7.7108057862046113</c:v>
                </c:pt>
                <c:pt idx="150">
                  <c:v>7.7108057862046113</c:v>
                </c:pt>
                <c:pt idx="151">
                  <c:v>7.7108057862046113</c:v>
                </c:pt>
                <c:pt idx="152">
                  <c:v>7.7108057862046113</c:v>
                </c:pt>
                <c:pt idx="153">
                  <c:v>7.5577557128815531</c:v>
                </c:pt>
                <c:pt idx="154">
                  <c:v>7.5577557128815531</c:v>
                </c:pt>
                <c:pt idx="155">
                  <c:v>7.5577557128815531</c:v>
                </c:pt>
                <c:pt idx="156">
                  <c:v>7.5577557128815531</c:v>
                </c:pt>
                <c:pt idx="157">
                  <c:v>7.5577557128815531</c:v>
                </c:pt>
                <c:pt idx="158">
                  <c:v>7.5577557128815531</c:v>
                </c:pt>
                <c:pt idx="159">
                  <c:v>7.5577557128815531</c:v>
                </c:pt>
                <c:pt idx="160">
                  <c:v>7.5577557128815531</c:v>
                </c:pt>
                <c:pt idx="161">
                  <c:v>7.5577557128815531</c:v>
                </c:pt>
                <c:pt idx="162">
                  <c:v>7.5577557128815531</c:v>
                </c:pt>
                <c:pt idx="163">
                  <c:v>7.5577557128815531</c:v>
                </c:pt>
                <c:pt idx="164">
                  <c:v>7.5577557128815531</c:v>
                </c:pt>
                <c:pt idx="165">
                  <c:v>7.5577557128815531</c:v>
                </c:pt>
                <c:pt idx="166">
                  <c:v>7.5577557128815531</c:v>
                </c:pt>
                <c:pt idx="167">
                  <c:v>7.4041971675541269</c:v>
                </c:pt>
                <c:pt idx="168">
                  <c:v>7.4041971675541269</c:v>
                </c:pt>
                <c:pt idx="169">
                  <c:v>7.4041971675541269</c:v>
                </c:pt>
                <c:pt idx="170">
                  <c:v>7.4041971675541269</c:v>
                </c:pt>
                <c:pt idx="171">
                  <c:v>7.4041971675541269</c:v>
                </c:pt>
                <c:pt idx="172">
                  <c:v>7.4041971675541269</c:v>
                </c:pt>
                <c:pt idx="173">
                  <c:v>7.4041971675541269</c:v>
                </c:pt>
                <c:pt idx="174">
                  <c:v>7.4041971675541269</c:v>
                </c:pt>
                <c:pt idx="175">
                  <c:v>7.4041971675541269</c:v>
                </c:pt>
                <c:pt idx="176">
                  <c:v>7.4041971675541269</c:v>
                </c:pt>
                <c:pt idx="177">
                  <c:v>7.4041971675541269</c:v>
                </c:pt>
                <c:pt idx="178">
                  <c:v>7.4041971675541269</c:v>
                </c:pt>
                <c:pt idx="179">
                  <c:v>7.4041971675541269</c:v>
                </c:pt>
                <c:pt idx="180">
                  <c:v>7.4041971675541269</c:v>
                </c:pt>
                <c:pt idx="181">
                  <c:v>7.4041971675541269</c:v>
                </c:pt>
                <c:pt idx="182">
                  <c:v>7.4041971675541269</c:v>
                </c:pt>
                <c:pt idx="183">
                  <c:v>7.2501276120924825</c:v>
                </c:pt>
                <c:pt idx="184">
                  <c:v>7.2501276120924825</c:v>
                </c:pt>
                <c:pt idx="185">
                  <c:v>7.2501276120924825</c:v>
                </c:pt>
                <c:pt idx="186">
                  <c:v>7.2501276120924825</c:v>
                </c:pt>
                <c:pt idx="187">
                  <c:v>7.2501276120924825</c:v>
                </c:pt>
                <c:pt idx="188">
                  <c:v>7.2501276120924825</c:v>
                </c:pt>
                <c:pt idx="189">
                  <c:v>7.2501276120924825</c:v>
                </c:pt>
                <c:pt idx="190">
                  <c:v>7.2501276120924825</c:v>
                </c:pt>
                <c:pt idx="191">
                  <c:v>7.2501276120924825</c:v>
                </c:pt>
                <c:pt idx="192">
                  <c:v>7.2501276120924825</c:v>
                </c:pt>
                <c:pt idx="193">
                  <c:v>7.2501276120924825</c:v>
                </c:pt>
                <c:pt idx="194">
                  <c:v>7.2501276120924825</c:v>
                </c:pt>
                <c:pt idx="195">
                  <c:v>7.2501276120924825</c:v>
                </c:pt>
                <c:pt idx="196">
                  <c:v>7.2501276120924825</c:v>
                </c:pt>
                <c:pt idx="197">
                  <c:v>7.2501276120924825</c:v>
                </c:pt>
                <c:pt idx="198">
                  <c:v>7.2501276120924825</c:v>
                </c:pt>
                <c:pt idx="199">
                  <c:v>7.2501276120924825</c:v>
                </c:pt>
                <c:pt idx="200">
                  <c:v>7.2501276120924825</c:v>
                </c:pt>
                <c:pt idx="201">
                  <c:v>7.095544491445982</c:v>
                </c:pt>
                <c:pt idx="202">
                  <c:v>7.095544491445982</c:v>
                </c:pt>
                <c:pt idx="203">
                  <c:v>7.095544491445982</c:v>
                </c:pt>
                <c:pt idx="204">
                  <c:v>7.095544491445982</c:v>
                </c:pt>
                <c:pt idx="205">
                  <c:v>7.095544491445982</c:v>
                </c:pt>
                <c:pt idx="206">
                  <c:v>7.095544491445982</c:v>
                </c:pt>
                <c:pt idx="207">
                  <c:v>7.095544491445982</c:v>
                </c:pt>
                <c:pt idx="208">
                  <c:v>7.095544491445982</c:v>
                </c:pt>
                <c:pt idx="209">
                  <c:v>7.095544491445982</c:v>
                </c:pt>
                <c:pt idx="210">
                  <c:v>7.095544491445982</c:v>
                </c:pt>
                <c:pt idx="211">
                  <c:v>7.095544491445982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AA-4AB9-9052-305C113B7947}"/>
            </c:ext>
          </c:extLst>
        </c:ser>
        <c:ser>
          <c:idx val="1"/>
          <c:order val="1"/>
          <c:tx>
            <c:strRef>
              <c:f>'D7 PMB-50 01_04'!$Y$3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'D7 PMB-50 01_04'!$AB$4:$AB$215</c:f>
              <c:numCache>
                <c:formatCode>0.000</c:formatCode>
                <c:ptCount val="21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</c:numCache>
            </c:numRef>
          </c:xVal>
          <c:yVal>
            <c:numRef>
              <c:f>'D7 PMB-50 01_04'!$Y$5:$Y$216</c:f>
              <c:numCache>
                <c:formatCode>0.00</c:formatCode>
                <c:ptCount val="212"/>
                <c:pt idx="0">
                  <c:v>18.454317390686793</c:v>
                </c:pt>
                <c:pt idx="1">
                  <c:v>17.042270938577474</c:v>
                </c:pt>
                <c:pt idx="2">
                  <c:v>16.073421548079114</c:v>
                </c:pt>
                <c:pt idx="3">
                  <c:v>15.206922950492906</c:v>
                </c:pt>
                <c:pt idx="4">
                  <c:v>14.576959525162236</c:v>
                </c:pt>
                <c:pt idx="5">
                  <c:v>13.937565509632011</c:v>
                </c:pt>
                <c:pt idx="6">
                  <c:v>13.41911710908763</c:v>
                </c:pt>
                <c:pt idx="7">
                  <c:v>13.026163026375459</c:v>
                </c:pt>
                <c:pt idx="8">
                  <c:v>12.629625775735843</c:v>
                </c:pt>
                <c:pt idx="9">
                  <c:v>12.3632526835887</c:v>
                </c:pt>
                <c:pt idx="10">
                  <c:v>11.960633630067674</c:v>
                </c:pt>
                <c:pt idx="11">
                  <c:v>11.690159386227617</c:v>
                </c:pt>
                <c:pt idx="12">
                  <c:v>11.418018120853912</c:v>
                </c:pt>
                <c:pt idx="13">
                  <c:v>11.144194374705096</c:v>
                </c:pt>
                <c:pt idx="14">
                  <c:v>11.006646687978616</c:v>
                </c:pt>
                <c:pt idx="15">
                  <c:v>10.730269814338833</c:v>
                </c:pt>
                <c:pt idx="16">
                  <c:v>10.591436641421758</c:v>
                </c:pt>
                <c:pt idx="17">
                  <c:v>10.452170966408403</c:v>
                </c:pt>
                <c:pt idx="18">
                  <c:v>10.172334000678408</c:v>
                </c:pt>
                <c:pt idx="19">
                  <c:v>10.031758623527676</c:v>
                </c:pt>
                <c:pt idx="20">
                  <c:v>9.8907425712134618</c:v>
                </c:pt>
                <c:pt idx="21">
                  <c:v>9.7492837683425098</c:v>
                </c:pt>
                <c:pt idx="22">
                  <c:v>9.6073801264688452</c:v>
                </c:pt>
                <c:pt idx="23">
                  <c:v>9.4650295439908554</c:v>
                </c:pt>
                <c:pt idx="24">
                  <c:v>9.3222299060476068</c:v>
                </c:pt>
                <c:pt idx="25">
                  <c:v>9.1789790844141841</c:v>
                </c:pt>
                <c:pt idx="26">
                  <c:v>9.1789790844141841</c:v>
                </c:pt>
                <c:pt idx="27">
                  <c:v>9.0352749373958545</c:v>
                </c:pt>
                <c:pt idx="28">
                  <c:v>8.8911153097213642</c:v>
                </c:pt>
                <c:pt idx="29">
                  <c:v>8.7464980324352464</c:v>
                </c:pt>
                <c:pt idx="30">
                  <c:v>8.7464980324352464</c:v>
                </c:pt>
                <c:pt idx="31">
                  <c:v>8.601420922788849</c:v>
                </c:pt>
                <c:pt idx="32">
                  <c:v>8.601420922788849</c:v>
                </c:pt>
                <c:pt idx="33">
                  <c:v>8.4558817841308596</c:v>
                </c:pt>
                <c:pt idx="34">
                  <c:v>8.3098784057961446</c:v>
                </c:pt>
                <c:pt idx="35">
                  <c:v>8.3098784057961446</c:v>
                </c:pt>
                <c:pt idx="36">
                  <c:v>8.1634085629939115</c:v>
                </c:pt>
                <c:pt idx="37">
                  <c:v>8.1634085629939115</c:v>
                </c:pt>
                <c:pt idx="38">
                  <c:v>8.0164700166946758</c:v>
                </c:pt>
                <c:pt idx="39">
                  <c:v>8.0164700166946758</c:v>
                </c:pt>
                <c:pt idx="40">
                  <c:v>7.8690605135163345</c:v>
                </c:pt>
                <c:pt idx="41">
                  <c:v>7.8690605135163345</c:v>
                </c:pt>
                <c:pt idx="42">
                  <c:v>7.721177785608635</c:v>
                </c:pt>
                <c:pt idx="43">
                  <c:v>7.721177785608635</c:v>
                </c:pt>
                <c:pt idx="44">
                  <c:v>7.721177785608635</c:v>
                </c:pt>
                <c:pt idx="45">
                  <c:v>7.5728195505372797</c:v>
                </c:pt>
                <c:pt idx="46">
                  <c:v>7.5728195505372797</c:v>
                </c:pt>
                <c:pt idx="47">
                  <c:v>7.4239835111661767</c:v>
                </c:pt>
                <c:pt idx="48">
                  <c:v>7.4239835111661767</c:v>
                </c:pt>
                <c:pt idx="49">
                  <c:v>7.4239835111661767</c:v>
                </c:pt>
                <c:pt idx="50">
                  <c:v>7.274667355539</c:v>
                </c:pt>
                <c:pt idx="51">
                  <c:v>7.274667355539</c:v>
                </c:pt>
                <c:pt idx="52">
                  <c:v>7.274667355539</c:v>
                </c:pt>
                <c:pt idx="53">
                  <c:v>7.1248687567595947</c:v>
                </c:pt>
                <c:pt idx="54">
                  <c:v>7.1248687567595947</c:v>
                </c:pt>
                <c:pt idx="55">
                  <c:v>7.1248687567595947</c:v>
                </c:pt>
                <c:pt idx="56">
                  <c:v>6.9745853728708562</c:v>
                </c:pt>
                <c:pt idx="57">
                  <c:v>6.9745853728708562</c:v>
                </c:pt>
                <c:pt idx="58">
                  <c:v>6.9745853728708562</c:v>
                </c:pt>
                <c:pt idx="59">
                  <c:v>6.8238148467329012</c:v>
                </c:pt>
                <c:pt idx="60">
                  <c:v>6.8238148467329012</c:v>
                </c:pt>
                <c:pt idx="61">
                  <c:v>6.8238148467329012</c:v>
                </c:pt>
                <c:pt idx="62">
                  <c:v>6.8238148467329012</c:v>
                </c:pt>
                <c:pt idx="63">
                  <c:v>6.6725548058996669</c:v>
                </c:pt>
                <c:pt idx="64">
                  <c:v>6.6725548058996669</c:v>
                </c:pt>
                <c:pt idx="65">
                  <c:v>6.6725548058996669</c:v>
                </c:pt>
                <c:pt idx="66">
                  <c:v>6.6725548058996669</c:v>
                </c:pt>
                <c:pt idx="67">
                  <c:v>6.520802862494623</c:v>
                </c:pt>
                <c:pt idx="68">
                  <c:v>6.520802862494623</c:v>
                </c:pt>
                <c:pt idx="69">
                  <c:v>6.520802862494623</c:v>
                </c:pt>
                <c:pt idx="70">
                  <c:v>6.520802862494623</c:v>
                </c:pt>
                <c:pt idx="71">
                  <c:v>6.3685566130849969</c:v>
                </c:pt>
                <c:pt idx="72">
                  <c:v>6.3685566130849969</c:v>
                </c:pt>
                <c:pt idx="73">
                  <c:v>6.3685566130849969</c:v>
                </c:pt>
                <c:pt idx="74">
                  <c:v>6.3685566130849969</c:v>
                </c:pt>
                <c:pt idx="75">
                  <c:v>6.2158136385549572</c:v>
                </c:pt>
                <c:pt idx="76">
                  <c:v>6.2158136385549572</c:v>
                </c:pt>
                <c:pt idx="77">
                  <c:v>6.2158136385549572</c:v>
                </c:pt>
                <c:pt idx="78">
                  <c:v>6.2158136385549572</c:v>
                </c:pt>
                <c:pt idx="79">
                  <c:v>6.2158136385549572</c:v>
                </c:pt>
                <c:pt idx="80">
                  <c:v>6.0625715039774093</c:v>
                </c:pt>
                <c:pt idx="81">
                  <c:v>6.0625715039774093</c:v>
                </c:pt>
                <c:pt idx="82">
                  <c:v>6.0625715039774093</c:v>
                </c:pt>
                <c:pt idx="83">
                  <c:v>6.0625715039774093</c:v>
                </c:pt>
                <c:pt idx="84">
                  <c:v>6.0625715039774093</c:v>
                </c:pt>
                <c:pt idx="85">
                  <c:v>6.0625715039774093</c:v>
                </c:pt>
                <c:pt idx="86">
                  <c:v>5.9088277584847688</c:v>
                </c:pt>
                <c:pt idx="87">
                  <c:v>5.9088277584847688</c:v>
                </c:pt>
                <c:pt idx="88">
                  <c:v>5.9088277584847688</c:v>
                </c:pt>
                <c:pt idx="89">
                  <c:v>5.9088277584847688</c:v>
                </c:pt>
                <c:pt idx="90">
                  <c:v>5.9088277584847688</c:v>
                </c:pt>
                <c:pt idx="91">
                  <c:v>5.9088277584847688</c:v>
                </c:pt>
                <c:pt idx="92">
                  <c:v>5.7545799351380271</c:v>
                </c:pt>
                <c:pt idx="93">
                  <c:v>5.7545799351380271</c:v>
                </c:pt>
                <c:pt idx="94">
                  <c:v>5.7545799351380271</c:v>
                </c:pt>
                <c:pt idx="95">
                  <c:v>5.7545799351380271</c:v>
                </c:pt>
                <c:pt idx="96">
                  <c:v>5.7545799351380271</c:v>
                </c:pt>
                <c:pt idx="97">
                  <c:v>5.7545799351380271</c:v>
                </c:pt>
                <c:pt idx="98">
                  <c:v>5.5998255507950567</c:v>
                </c:pt>
                <c:pt idx="99">
                  <c:v>5.5998255507950567</c:v>
                </c:pt>
                <c:pt idx="100">
                  <c:v>5.5998255507950567</c:v>
                </c:pt>
                <c:pt idx="101">
                  <c:v>5.5998255507950567</c:v>
                </c:pt>
                <c:pt idx="102">
                  <c:v>5.5998255507950567</c:v>
                </c:pt>
                <c:pt idx="103">
                  <c:v>5.5998255507950567</c:v>
                </c:pt>
                <c:pt idx="104">
                  <c:v>5.5998255507950567</c:v>
                </c:pt>
                <c:pt idx="105">
                  <c:v>5.4445621059772691</c:v>
                </c:pt>
                <c:pt idx="106">
                  <c:v>5.4445621059772691</c:v>
                </c:pt>
                <c:pt idx="107">
                  <c:v>5.4445621059772691</c:v>
                </c:pt>
                <c:pt idx="108">
                  <c:v>5.4445621059772691</c:v>
                </c:pt>
                <c:pt idx="109">
                  <c:v>5.4445621059772691</c:v>
                </c:pt>
                <c:pt idx="110">
                  <c:v>5.4445621059772691</c:v>
                </c:pt>
                <c:pt idx="111">
                  <c:v>5.4445621059772691</c:v>
                </c:pt>
                <c:pt idx="112">
                  <c:v>5.4445621059772691</c:v>
                </c:pt>
                <c:pt idx="113">
                  <c:v>5.2887870847350698</c:v>
                </c:pt>
                <c:pt idx="114">
                  <c:v>5.2887870847350698</c:v>
                </c:pt>
                <c:pt idx="115">
                  <c:v>5.2887870847350698</c:v>
                </c:pt>
                <c:pt idx="116">
                  <c:v>5.2887870847350698</c:v>
                </c:pt>
                <c:pt idx="117">
                  <c:v>5.2887870847350698</c:v>
                </c:pt>
                <c:pt idx="118">
                  <c:v>5.2887870847350698</c:v>
                </c:pt>
                <c:pt idx="119">
                  <c:v>5.2887870847350698</c:v>
                </c:pt>
                <c:pt idx="120">
                  <c:v>5.2887870847350698</c:v>
                </c:pt>
                <c:pt idx="121">
                  <c:v>5.1324979545118721</c:v>
                </c:pt>
                <c:pt idx="122">
                  <c:v>5.1324979545118721</c:v>
                </c:pt>
                <c:pt idx="123">
                  <c:v>5.1324979545118721</c:v>
                </c:pt>
                <c:pt idx="124">
                  <c:v>5.1324979545118721</c:v>
                </c:pt>
                <c:pt idx="125">
                  <c:v>5.1324979545118721</c:v>
                </c:pt>
                <c:pt idx="126">
                  <c:v>5.1324979545118721</c:v>
                </c:pt>
                <c:pt idx="127">
                  <c:v>5.1324979545118721</c:v>
                </c:pt>
                <c:pt idx="128">
                  <c:v>5.1324979545118721</c:v>
                </c:pt>
                <c:pt idx="129">
                  <c:v>5.1324979545118721</c:v>
                </c:pt>
                <c:pt idx="130">
                  <c:v>4.9756921660068958</c:v>
                </c:pt>
                <c:pt idx="131">
                  <c:v>4.9756921660068958</c:v>
                </c:pt>
                <c:pt idx="132">
                  <c:v>4.9756921660068958</c:v>
                </c:pt>
                <c:pt idx="133">
                  <c:v>4.9756921660068958</c:v>
                </c:pt>
                <c:pt idx="134">
                  <c:v>4.9756921660068958</c:v>
                </c:pt>
                <c:pt idx="135">
                  <c:v>4.9756921660068958</c:v>
                </c:pt>
                <c:pt idx="136">
                  <c:v>4.9756921660068958</c:v>
                </c:pt>
                <c:pt idx="137">
                  <c:v>4.9756921660068958</c:v>
                </c:pt>
                <c:pt idx="138">
                  <c:v>4.9756921660068958</c:v>
                </c:pt>
                <c:pt idx="139">
                  <c:v>4.9756921660068958</c:v>
                </c:pt>
                <c:pt idx="140">
                  <c:v>4.9756921660068958</c:v>
                </c:pt>
                <c:pt idx="141">
                  <c:v>4.8183671530367285</c:v>
                </c:pt>
                <c:pt idx="142">
                  <c:v>4.8183671530367285</c:v>
                </c:pt>
                <c:pt idx="143">
                  <c:v>4.8183671530367285</c:v>
                </c:pt>
                <c:pt idx="144">
                  <c:v>4.8183671530367285</c:v>
                </c:pt>
                <c:pt idx="145">
                  <c:v>4.8183671530367285</c:v>
                </c:pt>
                <c:pt idx="146">
                  <c:v>4.8183671530367285</c:v>
                </c:pt>
                <c:pt idx="147">
                  <c:v>4.8183671530367285</c:v>
                </c:pt>
                <c:pt idx="148">
                  <c:v>4.8183671530367285</c:v>
                </c:pt>
                <c:pt idx="149">
                  <c:v>4.8183671530367285</c:v>
                </c:pt>
                <c:pt idx="150">
                  <c:v>4.8183671530367285</c:v>
                </c:pt>
                <c:pt idx="151">
                  <c:v>4.8183671530367285</c:v>
                </c:pt>
                <c:pt idx="152">
                  <c:v>4.8183671530367285</c:v>
                </c:pt>
                <c:pt idx="153">
                  <c:v>4.6605203323949906</c:v>
                </c:pt>
                <c:pt idx="154">
                  <c:v>4.6605203323949906</c:v>
                </c:pt>
                <c:pt idx="155">
                  <c:v>4.6605203323949906</c:v>
                </c:pt>
                <c:pt idx="156">
                  <c:v>4.6605203323949906</c:v>
                </c:pt>
                <c:pt idx="157">
                  <c:v>4.6605203323949906</c:v>
                </c:pt>
                <c:pt idx="158">
                  <c:v>4.6605203323949906</c:v>
                </c:pt>
                <c:pt idx="159">
                  <c:v>4.6605203323949906</c:v>
                </c:pt>
                <c:pt idx="160">
                  <c:v>4.6605203323949906</c:v>
                </c:pt>
                <c:pt idx="161">
                  <c:v>4.6605203323949906</c:v>
                </c:pt>
                <c:pt idx="162">
                  <c:v>4.6605203323949906</c:v>
                </c:pt>
                <c:pt idx="163">
                  <c:v>4.6605203323949906</c:v>
                </c:pt>
                <c:pt idx="164">
                  <c:v>4.6605203323949906</c:v>
                </c:pt>
                <c:pt idx="165">
                  <c:v>4.6605203323949906</c:v>
                </c:pt>
                <c:pt idx="166">
                  <c:v>4.6605203323949906</c:v>
                </c:pt>
                <c:pt idx="167">
                  <c:v>4.5021491037112842</c:v>
                </c:pt>
                <c:pt idx="168">
                  <c:v>4.5021491037112842</c:v>
                </c:pt>
                <c:pt idx="169">
                  <c:v>4.5021491037112842</c:v>
                </c:pt>
                <c:pt idx="170">
                  <c:v>4.5021491037112842</c:v>
                </c:pt>
                <c:pt idx="171">
                  <c:v>4.5021491037112842</c:v>
                </c:pt>
                <c:pt idx="172">
                  <c:v>4.5021491037112842</c:v>
                </c:pt>
                <c:pt idx="173">
                  <c:v>4.5021491037112842</c:v>
                </c:pt>
                <c:pt idx="174">
                  <c:v>4.5021491037112842</c:v>
                </c:pt>
                <c:pt idx="175">
                  <c:v>4.5021491037112842</c:v>
                </c:pt>
                <c:pt idx="176">
                  <c:v>4.5021491037112842</c:v>
                </c:pt>
                <c:pt idx="177">
                  <c:v>4.5021491037112842</c:v>
                </c:pt>
                <c:pt idx="178">
                  <c:v>4.5021491037112842</c:v>
                </c:pt>
                <c:pt idx="179">
                  <c:v>4.5021491037112842</c:v>
                </c:pt>
                <c:pt idx="180">
                  <c:v>4.5021491037112842</c:v>
                </c:pt>
                <c:pt idx="181">
                  <c:v>4.5021491037112842</c:v>
                </c:pt>
                <c:pt idx="182">
                  <c:v>4.5021491037112842</c:v>
                </c:pt>
                <c:pt idx="183">
                  <c:v>4.3432508493081219</c:v>
                </c:pt>
                <c:pt idx="184">
                  <c:v>4.3432508493081219</c:v>
                </c:pt>
                <c:pt idx="185">
                  <c:v>4.3432508493081219</c:v>
                </c:pt>
                <c:pt idx="186">
                  <c:v>4.3432508493081219</c:v>
                </c:pt>
                <c:pt idx="187">
                  <c:v>4.3432508493081219</c:v>
                </c:pt>
                <c:pt idx="188">
                  <c:v>4.3432508493081219</c:v>
                </c:pt>
                <c:pt idx="189">
                  <c:v>4.3432508493081219</c:v>
                </c:pt>
                <c:pt idx="190">
                  <c:v>4.3432508493081219</c:v>
                </c:pt>
                <c:pt idx="191">
                  <c:v>4.3432508493081219</c:v>
                </c:pt>
                <c:pt idx="192">
                  <c:v>4.3432508493081219</c:v>
                </c:pt>
                <c:pt idx="193">
                  <c:v>4.3432508493081219</c:v>
                </c:pt>
                <c:pt idx="194">
                  <c:v>4.3432508493081219</c:v>
                </c:pt>
                <c:pt idx="195">
                  <c:v>4.3432508493081219</c:v>
                </c:pt>
                <c:pt idx="196">
                  <c:v>4.3432508493081219</c:v>
                </c:pt>
                <c:pt idx="197">
                  <c:v>4.3432508493081219</c:v>
                </c:pt>
                <c:pt idx="198">
                  <c:v>4.3432508493081219</c:v>
                </c:pt>
                <c:pt idx="199">
                  <c:v>4.3432508493081219</c:v>
                </c:pt>
                <c:pt idx="200">
                  <c:v>4.3432508493081219</c:v>
                </c:pt>
                <c:pt idx="201">
                  <c:v>4.183822934056991</c:v>
                </c:pt>
                <c:pt idx="202">
                  <c:v>4.183822934056991</c:v>
                </c:pt>
                <c:pt idx="203">
                  <c:v>4.183822934056991</c:v>
                </c:pt>
                <c:pt idx="204">
                  <c:v>4.183822934056991</c:v>
                </c:pt>
                <c:pt idx="205">
                  <c:v>4.183822934056991</c:v>
                </c:pt>
                <c:pt idx="206">
                  <c:v>4.183822934056991</c:v>
                </c:pt>
                <c:pt idx="207">
                  <c:v>4.183822934056991</c:v>
                </c:pt>
                <c:pt idx="208">
                  <c:v>4.183822934056991</c:v>
                </c:pt>
                <c:pt idx="209">
                  <c:v>4.183822934056991</c:v>
                </c:pt>
                <c:pt idx="210">
                  <c:v>4.183822934056991</c:v>
                </c:pt>
                <c:pt idx="211">
                  <c:v>4.183822934056991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AA-4AB9-9052-305C113B7947}"/>
            </c:ext>
          </c:extLst>
        </c:ser>
        <c:ser>
          <c:idx val="2"/>
          <c:order val="2"/>
          <c:tx>
            <c:strRef>
              <c:f>'D7 PMB-50 01_04'!$AA$3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'D7 PMB-50 01_04'!$AB$4:$AB$215</c:f>
              <c:numCache>
                <c:formatCode>0.000</c:formatCode>
                <c:ptCount val="212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</c:numCache>
            </c:numRef>
          </c:xVal>
          <c:yVal>
            <c:numRef>
              <c:f>'D7 PMB-50 01_04'!$AA$5:$AA$216</c:f>
              <c:numCache>
                <c:formatCode>0.00</c:formatCode>
                <c:ptCount val="212"/>
                <c:pt idx="0">
                  <c:v>2.4780608999055325</c:v>
                </c:pt>
                <c:pt idx="1">
                  <c:v>2.5209710453584364</c:v>
                </c:pt>
                <c:pt idx="2">
                  <c:v>2.5504130429684686</c:v>
                </c:pt>
                <c:pt idx="3">
                  <c:v>2.576744741052206</c:v>
                </c:pt>
                <c:pt idx="4">
                  <c:v>2.5958884612680588</c:v>
                </c:pt>
                <c:pt idx="5">
                  <c:v>2.615318764121854</c:v>
                </c:pt>
                <c:pt idx="6">
                  <c:v>2.6310736964358483</c:v>
                </c:pt>
                <c:pt idx="7">
                  <c:v>2.643015029399999</c:v>
                </c:pt>
                <c:pt idx="8">
                  <c:v>2.6550652498987795</c:v>
                </c:pt>
                <c:pt idx="9">
                  <c:v>2.6631599610265173</c:v>
                </c:pt>
                <c:pt idx="10">
                  <c:v>2.6753949991323189</c:v>
                </c:pt>
                <c:pt idx="11">
                  <c:v>2.6836143386073772</c:v>
                </c:pt>
                <c:pt idx="12">
                  <c:v>2.6918843365691849</c:v>
                </c:pt>
                <c:pt idx="13">
                  <c:v>2.700205462802785</c:v>
                </c:pt>
                <c:pt idx="14">
                  <c:v>2.7043853474201125</c:v>
                </c:pt>
                <c:pt idx="15">
                  <c:v>2.7127840596791852</c:v>
                </c:pt>
                <c:pt idx="16">
                  <c:v>2.7170030084500709</c:v>
                </c:pt>
                <c:pt idx="17">
                  <c:v>2.7212351003635398</c:v>
                </c:pt>
                <c:pt idx="18">
                  <c:v>2.7297389600521846</c:v>
                </c:pt>
                <c:pt idx="19">
                  <c:v>2.734010852008451</c:v>
                </c:pt>
                <c:pt idx="20">
                  <c:v>2.7382961354755597</c:v>
                </c:pt>
                <c:pt idx="21">
                  <c:v>2.7425948735218295</c:v>
                </c:pt>
                <c:pt idx="22">
                  <c:v>2.7469071296122749</c:v>
                </c:pt>
                <c:pt idx="23">
                  <c:v>2.7512329676116494</c:v>
                </c:pt>
                <c:pt idx="24">
                  <c:v>2.7555724517876925</c:v>
                </c:pt>
                <c:pt idx="25">
                  <c:v>2.7599256468142332</c:v>
                </c:pt>
                <c:pt idx="26">
                  <c:v>2.7599256468142332</c:v>
                </c:pt>
                <c:pt idx="27">
                  <c:v>2.7642926177743661</c:v>
                </c:pt>
                <c:pt idx="28">
                  <c:v>2.7686734301638705</c:v>
                </c:pt>
                <c:pt idx="29">
                  <c:v>2.7730681498942751</c:v>
                </c:pt>
                <c:pt idx="30">
                  <c:v>2.7730681498942751</c:v>
                </c:pt>
                <c:pt idx="31">
                  <c:v>2.7774768432963448</c:v>
                </c:pt>
                <c:pt idx="32">
                  <c:v>2.7774768432963448</c:v>
                </c:pt>
                <c:pt idx="33">
                  <c:v>2.7818995771232355</c:v>
                </c:pt>
                <c:pt idx="34">
                  <c:v>2.78633641855407</c:v>
                </c:pt>
                <c:pt idx="35">
                  <c:v>2.78633641855407</c:v>
                </c:pt>
                <c:pt idx="36">
                  <c:v>2.7907874351971174</c:v>
                </c:pt>
                <c:pt idx="37">
                  <c:v>2.7907874351971174</c:v>
                </c:pt>
                <c:pt idx="38">
                  <c:v>2.795252695093442</c:v>
                </c:pt>
                <c:pt idx="39">
                  <c:v>2.795252695093442</c:v>
                </c:pt>
                <c:pt idx="40">
                  <c:v>2.7997322667201896</c:v>
                </c:pt>
                <c:pt idx="41">
                  <c:v>2.7997322667201896</c:v>
                </c:pt>
                <c:pt idx="42">
                  <c:v>2.8042262189942218</c:v>
                </c:pt>
                <c:pt idx="43">
                  <c:v>2.8042262189942218</c:v>
                </c:pt>
                <c:pt idx="44">
                  <c:v>2.8042262189942218</c:v>
                </c:pt>
                <c:pt idx="45">
                  <c:v>2.8087346212755664</c:v>
                </c:pt>
                <c:pt idx="46">
                  <c:v>2.8087346212755664</c:v>
                </c:pt>
                <c:pt idx="47">
                  <c:v>2.8132575433710061</c:v>
                </c:pt>
                <c:pt idx="48">
                  <c:v>2.8132575433710061</c:v>
                </c:pt>
                <c:pt idx="49">
                  <c:v>2.8132575433710061</c:v>
                </c:pt>
                <c:pt idx="50">
                  <c:v>2.8177950555377418</c:v>
                </c:pt>
                <c:pt idx="51">
                  <c:v>2.8177950555377418</c:v>
                </c:pt>
                <c:pt idx="52">
                  <c:v>2.8177950555377418</c:v>
                </c:pt>
                <c:pt idx="53">
                  <c:v>2.8223472284869207</c:v>
                </c:pt>
                <c:pt idx="54">
                  <c:v>2.8223472284869207</c:v>
                </c:pt>
                <c:pt idx="55">
                  <c:v>2.8223472284869207</c:v>
                </c:pt>
                <c:pt idx="56">
                  <c:v>2.8269141333873824</c:v>
                </c:pt>
                <c:pt idx="57">
                  <c:v>2.8269141333873824</c:v>
                </c:pt>
                <c:pt idx="58">
                  <c:v>2.8269141333873824</c:v>
                </c:pt>
                <c:pt idx="59">
                  <c:v>2.8314958418693585</c:v>
                </c:pt>
                <c:pt idx="60">
                  <c:v>2.8314958418693585</c:v>
                </c:pt>
                <c:pt idx="61">
                  <c:v>2.8314958418693585</c:v>
                </c:pt>
                <c:pt idx="62">
                  <c:v>2.8314958418693585</c:v>
                </c:pt>
                <c:pt idx="63">
                  <c:v>2.8360924260282356</c:v>
                </c:pt>
                <c:pt idx="64">
                  <c:v>2.8360924260282356</c:v>
                </c:pt>
                <c:pt idx="65">
                  <c:v>2.8360924260282356</c:v>
                </c:pt>
                <c:pt idx="66">
                  <c:v>2.8360924260282356</c:v>
                </c:pt>
                <c:pt idx="67">
                  <c:v>2.8407039584282927</c:v>
                </c:pt>
                <c:pt idx="68">
                  <c:v>2.8407039584282927</c:v>
                </c:pt>
                <c:pt idx="69">
                  <c:v>2.8407039584282927</c:v>
                </c:pt>
                <c:pt idx="70">
                  <c:v>2.8407039584282927</c:v>
                </c:pt>
                <c:pt idx="71">
                  <c:v>2.8453305121065027</c:v>
                </c:pt>
                <c:pt idx="72">
                  <c:v>2.8453305121065027</c:v>
                </c:pt>
                <c:pt idx="73">
                  <c:v>2.8453305121065027</c:v>
                </c:pt>
                <c:pt idx="74">
                  <c:v>2.8453305121065027</c:v>
                </c:pt>
                <c:pt idx="75">
                  <c:v>2.8499721605765078</c:v>
                </c:pt>
                <c:pt idx="76">
                  <c:v>2.8499721605765078</c:v>
                </c:pt>
                <c:pt idx="77">
                  <c:v>2.8499721605765078</c:v>
                </c:pt>
                <c:pt idx="78">
                  <c:v>2.8499721605765078</c:v>
                </c:pt>
                <c:pt idx="79">
                  <c:v>2.8499721605765078</c:v>
                </c:pt>
                <c:pt idx="80">
                  <c:v>2.8546289778323519</c:v>
                </c:pt>
                <c:pt idx="81">
                  <c:v>2.8546289778323519</c:v>
                </c:pt>
                <c:pt idx="82">
                  <c:v>2.8546289778323519</c:v>
                </c:pt>
                <c:pt idx="83">
                  <c:v>2.8546289778323519</c:v>
                </c:pt>
                <c:pt idx="84">
                  <c:v>2.8546289778323519</c:v>
                </c:pt>
                <c:pt idx="85">
                  <c:v>2.8546289778323519</c:v>
                </c:pt>
                <c:pt idx="86">
                  <c:v>2.8593010383525357</c:v>
                </c:pt>
                <c:pt idx="87">
                  <c:v>2.8593010383525357</c:v>
                </c:pt>
                <c:pt idx="88">
                  <c:v>2.8593010383525357</c:v>
                </c:pt>
                <c:pt idx="89">
                  <c:v>2.8593010383525357</c:v>
                </c:pt>
                <c:pt idx="90">
                  <c:v>2.8593010383525357</c:v>
                </c:pt>
                <c:pt idx="91">
                  <c:v>2.8593010383525357</c:v>
                </c:pt>
                <c:pt idx="92">
                  <c:v>2.8639884171039238</c:v>
                </c:pt>
                <c:pt idx="93">
                  <c:v>2.8639884171039238</c:v>
                </c:pt>
                <c:pt idx="94">
                  <c:v>2.8639884171039238</c:v>
                </c:pt>
                <c:pt idx="95">
                  <c:v>2.8639884171039238</c:v>
                </c:pt>
                <c:pt idx="96">
                  <c:v>2.8639884171039238</c:v>
                </c:pt>
                <c:pt idx="97">
                  <c:v>2.8639884171039238</c:v>
                </c:pt>
                <c:pt idx="98">
                  <c:v>2.8686911895458032</c:v>
                </c:pt>
                <c:pt idx="99">
                  <c:v>2.8686911895458032</c:v>
                </c:pt>
                <c:pt idx="100">
                  <c:v>2.8686911895458032</c:v>
                </c:pt>
                <c:pt idx="101">
                  <c:v>2.8686911895458032</c:v>
                </c:pt>
                <c:pt idx="102">
                  <c:v>2.8686911895458032</c:v>
                </c:pt>
                <c:pt idx="103">
                  <c:v>2.8686911895458032</c:v>
                </c:pt>
                <c:pt idx="104">
                  <c:v>2.8686911895458032</c:v>
                </c:pt>
                <c:pt idx="105">
                  <c:v>2.8734094316338776</c:v>
                </c:pt>
                <c:pt idx="106">
                  <c:v>2.8734094316338776</c:v>
                </c:pt>
                <c:pt idx="107">
                  <c:v>2.8734094316338776</c:v>
                </c:pt>
                <c:pt idx="108">
                  <c:v>2.8734094316338776</c:v>
                </c:pt>
                <c:pt idx="109">
                  <c:v>2.8734094316338776</c:v>
                </c:pt>
                <c:pt idx="110">
                  <c:v>2.8734094316338776</c:v>
                </c:pt>
                <c:pt idx="111">
                  <c:v>2.8734094316338776</c:v>
                </c:pt>
                <c:pt idx="112">
                  <c:v>2.8734094316338776</c:v>
                </c:pt>
                <c:pt idx="113">
                  <c:v>2.8781432198243806</c:v>
                </c:pt>
                <c:pt idx="114">
                  <c:v>2.8781432198243806</c:v>
                </c:pt>
                <c:pt idx="115">
                  <c:v>2.8781432198243806</c:v>
                </c:pt>
                <c:pt idx="116">
                  <c:v>2.8781432198243806</c:v>
                </c:pt>
                <c:pt idx="117">
                  <c:v>2.8781432198243806</c:v>
                </c:pt>
                <c:pt idx="118">
                  <c:v>2.8781432198243806</c:v>
                </c:pt>
                <c:pt idx="119">
                  <c:v>2.8781432198243806</c:v>
                </c:pt>
                <c:pt idx="120">
                  <c:v>2.8781432198243806</c:v>
                </c:pt>
                <c:pt idx="121">
                  <c:v>2.8828926310782039</c:v>
                </c:pt>
                <c:pt idx="122">
                  <c:v>2.8828926310782039</c:v>
                </c:pt>
                <c:pt idx="123">
                  <c:v>2.8828926310782039</c:v>
                </c:pt>
                <c:pt idx="124">
                  <c:v>2.8828926310782039</c:v>
                </c:pt>
                <c:pt idx="125">
                  <c:v>2.8828926310782039</c:v>
                </c:pt>
                <c:pt idx="126">
                  <c:v>2.8828926310782039</c:v>
                </c:pt>
                <c:pt idx="127">
                  <c:v>2.8828926310782039</c:v>
                </c:pt>
                <c:pt idx="128">
                  <c:v>2.8828926310782039</c:v>
                </c:pt>
                <c:pt idx="129">
                  <c:v>2.8828926310782039</c:v>
                </c:pt>
                <c:pt idx="130">
                  <c:v>2.8876577428651347</c:v>
                </c:pt>
                <c:pt idx="131">
                  <c:v>2.8876577428651347</c:v>
                </c:pt>
                <c:pt idx="132">
                  <c:v>2.8876577428651347</c:v>
                </c:pt>
                <c:pt idx="133">
                  <c:v>2.8876577428651347</c:v>
                </c:pt>
                <c:pt idx="134">
                  <c:v>2.8876577428651347</c:v>
                </c:pt>
                <c:pt idx="135">
                  <c:v>2.8876577428651347</c:v>
                </c:pt>
                <c:pt idx="136">
                  <c:v>2.8876577428651347</c:v>
                </c:pt>
                <c:pt idx="137">
                  <c:v>2.8876577428651347</c:v>
                </c:pt>
                <c:pt idx="138">
                  <c:v>2.8876577428651347</c:v>
                </c:pt>
                <c:pt idx="139">
                  <c:v>2.8876577428651347</c:v>
                </c:pt>
                <c:pt idx="140">
                  <c:v>2.8876577428651347</c:v>
                </c:pt>
                <c:pt idx="141">
                  <c:v>2.8924386331678829</c:v>
                </c:pt>
                <c:pt idx="142">
                  <c:v>2.8924386331678829</c:v>
                </c:pt>
                <c:pt idx="143">
                  <c:v>2.8924386331678829</c:v>
                </c:pt>
                <c:pt idx="144">
                  <c:v>2.8924386331678829</c:v>
                </c:pt>
                <c:pt idx="145">
                  <c:v>2.8924386331678829</c:v>
                </c:pt>
                <c:pt idx="146">
                  <c:v>2.8924386331678829</c:v>
                </c:pt>
                <c:pt idx="147">
                  <c:v>2.8924386331678829</c:v>
                </c:pt>
                <c:pt idx="148">
                  <c:v>2.8924386331678829</c:v>
                </c:pt>
                <c:pt idx="149">
                  <c:v>2.8924386331678829</c:v>
                </c:pt>
                <c:pt idx="150">
                  <c:v>2.8924386331678829</c:v>
                </c:pt>
                <c:pt idx="151">
                  <c:v>2.8924386331678829</c:v>
                </c:pt>
                <c:pt idx="152">
                  <c:v>2.8924386331678829</c:v>
                </c:pt>
                <c:pt idx="153">
                  <c:v>2.8972353804865625</c:v>
                </c:pt>
                <c:pt idx="154">
                  <c:v>2.8972353804865625</c:v>
                </c:pt>
                <c:pt idx="155">
                  <c:v>2.8972353804865625</c:v>
                </c:pt>
                <c:pt idx="156">
                  <c:v>2.8972353804865625</c:v>
                </c:pt>
                <c:pt idx="157">
                  <c:v>2.8972353804865625</c:v>
                </c:pt>
                <c:pt idx="158">
                  <c:v>2.8972353804865625</c:v>
                </c:pt>
                <c:pt idx="159">
                  <c:v>2.8972353804865625</c:v>
                </c:pt>
                <c:pt idx="160">
                  <c:v>2.8972353804865625</c:v>
                </c:pt>
                <c:pt idx="161">
                  <c:v>2.8972353804865625</c:v>
                </c:pt>
                <c:pt idx="162">
                  <c:v>2.8972353804865625</c:v>
                </c:pt>
                <c:pt idx="163">
                  <c:v>2.8972353804865625</c:v>
                </c:pt>
                <c:pt idx="164">
                  <c:v>2.8972353804865625</c:v>
                </c:pt>
                <c:pt idx="165">
                  <c:v>2.8972353804865625</c:v>
                </c:pt>
                <c:pt idx="166">
                  <c:v>2.8972353804865625</c:v>
                </c:pt>
                <c:pt idx="167">
                  <c:v>2.9020480638428428</c:v>
                </c:pt>
                <c:pt idx="168">
                  <c:v>2.9020480638428428</c:v>
                </c:pt>
                <c:pt idx="169">
                  <c:v>2.9020480638428428</c:v>
                </c:pt>
                <c:pt idx="170">
                  <c:v>2.9020480638428428</c:v>
                </c:pt>
                <c:pt idx="171">
                  <c:v>2.9020480638428428</c:v>
                </c:pt>
                <c:pt idx="172">
                  <c:v>2.9020480638428428</c:v>
                </c:pt>
                <c:pt idx="173">
                  <c:v>2.9020480638428428</c:v>
                </c:pt>
                <c:pt idx="174">
                  <c:v>2.9020480638428428</c:v>
                </c:pt>
                <c:pt idx="175">
                  <c:v>2.9020480638428428</c:v>
                </c:pt>
                <c:pt idx="176">
                  <c:v>2.9020480638428428</c:v>
                </c:pt>
                <c:pt idx="177">
                  <c:v>2.9020480638428428</c:v>
                </c:pt>
                <c:pt idx="178">
                  <c:v>2.9020480638428428</c:v>
                </c:pt>
                <c:pt idx="179">
                  <c:v>2.9020480638428428</c:v>
                </c:pt>
                <c:pt idx="180">
                  <c:v>2.9020480638428428</c:v>
                </c:pt>
                <c:pt idx="181">
                  <c:v>2.9020480638428428</c:v>
                </c:pt>
                <c:pt idx="182">
                  <c:v>2.9020480638428428</c:v>
                </c:pt>
                <c:pt idx="183">
                  <c:v>2.9068767627843606</c:v>
                </c:pt>
                <c:pt idx="184">
                  <c:v>2.9068767627843606</c:v>
                </c:pt>
                <c:pt idx="185">
                  <c:v>2.9068767627843606</c:v>
                </c:pt>
                <c:pt idx="186">
                  <c:v>2.9068767627843606</c:v>
                </c:pt>
                <c:pt idx="187">
                  <c:v>2.9068767627843606</c:v>
                </c:pt>
                <c:pt idx="188">
                  <c:v>2.9068767627843606</c:v>
                </c:pt>
                <c:pt idx="189">
                  <c:v>2.9068767627843606</c:v>
                </c:pt>
                <c:pt idx="190">
                  <c:v>2.9068767627843606</c:v>
                </c:pt>
                <c:pt idx="191">
                  <c:v>2.9068767627843606</c:v>
                </c:pt>
                <c:pt idx="192">
                  <c:v>2.9068767627843606</c:v>
                </c:pt>
                <c:pt idx="193">
                  <c:v>2.9068767627843606</c:v>
                </c:pt>
                <c:pt idx="194">
                  <c:v>2.9068767627843606</c:v>
                </c:pt>
                <c:pt idx="195">
                  <c:v>2.9068767627843606</c:v>
                </c:pt>
                <c:pt idx="196">
                  <c:v>2.9068767627843606</c:v>
                </c:pt>
                <c:pt idx="197">
                  <c:v>2.9068767627843606</c:v>
                </c:pt>
                <c:pt idx="198">
                  <c:v>2.9068767627843606</c:v>
                </c:pt>
                <c:pt idx="199">
                  <c:v>2.9068767627843606</c:v>
                </c:pt>
                <c:pt idx="200">
                  <c:v>2.9068767627843606</c:v>
                </c:pt>
                <c:pt idx="201">
                  <c:v>2.911721557388991</c:v>
                </c:pt>
                <c:pt idx="202">
                  <c:v>2.911721557388991</c:v>
                </c:pt>
                <c:pt idx="203">
                  <c:v>2.911721557388991</c:v>
                </c:pt>
                <c:pt idx="204">
                  <c:v>2.911721557388991</c:v>
                </c:pt>
                <c:pt idx="205">
                  <c:v>2.911721557388991</c:v>
                </c:pt>
                <c:pt idx="206">
                  <c:v>2.911721557388991</c:v>
                </c:pt>
                <c:pt idx="207">
                  <c:v>2.911721557388991</c:v>
                </c:pt>
                <c:pt idx="208">
                  <c:v>2.911721557388991</c:v>
                </c:pt>
                <c:pt idx="209">
                  <c:v>2.911721557388991</c:v>
                </c:pt>
                <c:pt idx="210">
                  <c:v>2.911721557388991</c:v>
                </c:pt>
                <c:pt idx="211">
                  <c:v>2.911721557388991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6AA-4AB9-9052-305C113B7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'D8 PMB-50 01_04'!$AB$4:$AB$281</c:f>
              <c:numCache>
                <c:formatCode>0.000</c:formatCode>
                <c:ptCount val="27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</c:numCache>
            </c:numRef>
          </c:xVal>
          <c:yVal>
            <c:numRef>
              <c:f>'D8 PMB-50 01_04'!$AC$4:$AC$281</c:f>
              <c:numCache>
                <c:formatCode>0.000</c:formatCode>
                <c:ptCount val="278"/>
                <c:pt idx="0">
                  <c:v>81.385005876829766</c:v>
                </c:pt>
                <c:pt idx="1">
                  <c:v>82.898603983265815</c:v>
                </c:pt>
                <c:pt idx="2">
                  <c:v>83.858356272507677</c:v>
                </c:pt>
                <c:pt idx="3">
                  <c:v>84.716555825004079</c:v>
                </c:pt>
                <c:pt idx="4">
                  <c:v>85.340389078501914</c:v>
                </c:pt>
                <c:pt idx="5">
                  <c:v>85.846109902670833</c:v>
                </c:pt>
                <c:pt idx="6">
                  <c:v>86.357860185250104</c:v>
                </c:pt>
                <c:pt idx="7">
                  <c:v>86.745694886680852</c:v>
                </c:pt>
                <c:pt idx="8">
                  <c:v>87.137028848575653</c:v>
                </c:pt>
                <c:pt idx="9">
                  <c:v>87.399885647515546</c:v>
                </c:pt>
                <c:pt idx="10">
                  <c:v>87.79715785500423</c:v>
                </c:pt>
                <c:pt idx="11">
                  <c:v>88.064018517177516</c:v>
                </c:pt>
                <c:pt idx="12">
                  <c:v>88.198058119182335</c:v>
                </c:pt>
                <c:pt idx="13">
                  <c:v>88.467365166874487</c:v>
                </c:pt>
                <c:pt idx="14">
                  <c:v>88.738321874889422</c:v>
                </c:pt>
                <c:pt idx="15">
                  <c:v>88.874423595556436</c:v>
                </c:pt>
                <c:pt idx="16">
                  <c:v>89.147883360465869</c:v>
                </c:pt>
                <c:pt idx="17">
                  <c:v>89.285245276275504</c:v>
                </c:pt>
                <c:pt idx="18">
                  <c:v>89.423031148615451</c:v>
                </c:pt>
                <c:pt idx="19">
                  <c:v>89.561242943281002</c:v>
                </c:pt>
                <c:pt idx="20">
                  <c:v>89.838952223725272</c:v>
                </c:pt>
                <c:pt idx="21">
                  <c:v>89.978453702333525</c:v>
                </c:pt>
                <c:pt idx="22">
                  <c:v>90.118389089117883</c:v>
                </c:pt>
                <c:pt idx="23">
                  <c:v>90.258760411686637</c:v>
                </c:pt>
                <c:pt idx="24">
                  <c:v>90.399569710300781</c:v>
                </c:pt>
                <c:pt idx="25">
                  <c:v>90.540819037973122</c:v>
                </c:pt>
                <c:pt idx="26">
                  <c:v>90.540819037973122</c:v>
                </c:pt>
                <c:pt idx="27">
                  <c:v>90.682510460567784</c:v>
                </c:pt>
                <c:pt idx="28">
                  <c:v>90.824646056900932</c:v>
                </c:pt>
                <c:pt idx="29">
                  <c:v>90.967227918842696</c:v>
                </c:pt>
                <c:pt idx="30">
                  <c:v>91.110258151419501</c:v>
                </c:pt>
                <c:pt idx="31">
                  <c:v>91.110258151419501</c:v>
                </c:pt>
                <c:pt idx="32">
                  <c:v>91.253738872917808</c:v>
                </c:pt>
                <c:pt idx="33">
                  <c:v>91.39767221498866</c:v>
                </c:pt>
                <c:pt idx="34">
                  <c:v>91.39767221498866</c:v>
                </c:pt>
                <c:pt idx="35">
                  <c:v>91.542060322753258</c:v>
                </c:pt>
                <c:pt idx="36">
                  <c:v>91.542060322753258</c:v>
                </c:pt>
                <c:pt idx="37">
                  <c:v>91.686905354909499</c:v>
                </c:pt>
                <c:pt idx="38">
                  <c:v>91.686905354909499</c:v>
                </c:pt>
                <c:pt idx="39">
                  <c:v>91.832209483839634</c:v>
                </c:pt>
                <c:pt idx="40">
                  <c:v>91.832209483839634</c:v>
                </c:pt>
                <c:pt idx="41">
                  <c:v>91.977974895718731</c:v>
                </c:pt>
                <c:pt idx="42">
                  <c:v>91.977974895718731</c:v>
                </c:pt>
                <c:pt idx="43">
                  <c:v>92.124203790624492</c:v>
                </c:pt>
                <c:pt idx="44">
                  <c:v>92.124203790624492</c:v>
                </c:pt>
                <c:pt idx="45">
                  <c:v>92.270898382647786</c:v>
                </c:pt>
                <c:pt idx="46">
                  <c:v>92.270898382647786</c:v>
                </c:pt>
                <c:pt idx="47">
                  <c:v>92.418060900004463</c:v>
                </c:pt>
                <c:pt idx="48">
                  <c:v>92.418060900004463</c:v>
                </c:pt>
                <c:pt idx="49">
                  <c:v>92.418060900004463</c:v>
                </c:pt>
                <c:pt idx="50">
                  <c:v>92.565693585148239</c:v>
                </c:pt>
                <c:pt idx="51">
                  <c:v>92.565693585148239</c:v>
                </c:pt>
                <c:pt idx="52">
                  <c:v>92.713798694884503</c:v>
                </c:pt>
                <c:pt idx="53">
                  <c:v>92.713798694884503</c:v>
                </c:pt>
                <c:pt idx="54">
                  <c:v>92.713798694884503</c:v>
                </c:pt>
                <c:pt idx="55">
                  <c:v>92.862378500485278</c:v>
                </c:pt>
                <c:pt idx="56">
                  <c:v>92.862378500485278</c:v>
                </c:pt>
                <c:pt idx="57">
                  <c:v>92.862378500485278</c:v>
                </c:pt>
                <c:pt idx="58">
                  <c:v>93.011435287805455</c:v>
                </c:pt>
                <c:pt idx="59">
                  <c:v>93.011435287805455</c:v>
                </c:pt>
                <c:pt idx="60">
                  <c:v>93.011435287805455</c:v>
                </c:pt>
                <c:pt idx="61">
                  <c:v>93.160971357400001</c:v>
                </c:pt>
                <c:pt idx="62">
                  <c:v>93.160971357400001</c:v>
                </c:pt>
                <c:pt idx="63">
                  <c:v>93.160971357400001</c:v>
                </c:pt>
                <c:pt idx="64">
                  <c:v>93.160971357400001</c:v>
                </c:pt>
                <c:pt idx="65">
                  <c:v>93.310989024642183</c:v>
                </c:pt>
                <c:pt idx="66">
                  <c:v>93.310989024642183</c:v>
                </c:pt>
                <c:pt idx="67">
                  <c:v>93.310989024642183</c:v>
                </c:pt>
                <c:pt idx="68">
                  <c:v>93.461490619843246</c:v>
                </c:pt>
                <c:pt idx="69">
                  <c:v>93.461490619843246</c:v>
                </c:pt>
                <c:pt idx="70">
                  <c:v>93.461490619843246</c:v>
                </c:pt>
                <c:pt idx="71">
                  <c:v>93.461490619843246</c:v>
                </c:pt>
                <c:pt idx="72">
                  <c:v>93.612478488372858</c:v>
                </c:pt>
                <c:pt idx="73">
                  <c:v>93.612478488372858</c:v>
                </c:pt>
                <c:pt idx="74">
                  <c:v>93.612478488372858</c:v>
                </c:pt>
                <c:pt idx="75">
                  <c:v>93.612478488372858</c:v>
                </c:pt>
                <c:pt idx="76">
                  <c:v>93.76395499078123</c:v>
                </c:pt>
                <c:pt idx="77">
                  <c:v>93.76395499078123</c:v>
                </c:pt>
                <c:pt idx="78">
                  <c:v>93.76395499078123</c:v>
                </c:pt>
                <c:pt idx="79">
                  <c:v>93.76395499078123</c:v>
                </c:pt>
                <c:pt idx="80">
                  <c:v>93.76395499078123</c:v>
                </c:pt>
                <c:pt idx="81">
                  <c:v>93.915922502921873</c:v>
                </c:pt>
                <c:pt idx="82">
                  <c:v>93.915922502921873</c:v>
                </c:pt>
                <c:pt idx="83">
                  <c:v>93.915922502921873</c:v>
                </c:pt>
                <c:pt idx="84">
                  <c:v>93.915922502921873</c:v>
                </c:pt>
                <c:pt idx="85">
                  <c:v>93.915922502921873</c:v>
                </c:pt>
                <c:pt idx="86">
                  <c:v>94.068383416075974</c:v>
                </c:pt>
                <c:pt idx="87">
                  <c:v>94.068383416075974</c:v>
                </c:pt>
                <c:pt idx="88">
                  <c:v>94.068383416075974</c:v>
                </c:pt>
                <c:pt idx="89">
                  <c:v>94.068383416075974</c:v>
                </c:pt>
                <c:pt idx="90">
                  <c:v>94.068383416075974</c:v>
                </c:pt>
                <c:pt idx="91">
                  <c:v>94.221340137077732</c:v>
                </c:pt>
                <c:pt idx="92">
                  <c:v>94.221340137077732</c:v>
                </c:pt>
                <c:pt idx="93">
                  <c:v>94.221340137077732</c:v>
                </c:pt>
                <c:pt idx="94">
                  <c:v>94.221340137077732</c:v>
                </c:pt>
                <c:pt idx="95">
                  <c:v>94.221340137077732</c:v>
                </c:pt>
                <c:pt idx="96">
                  <c:v>94.221340137077732</c:v>
                </c:pt>
                <c:pt idx="97">
                  <c:v>94.374795088441047</c:v>
                </c:pt>
                <c:pt idx="98">
                  <c:v>94.374795088441047</c:v>
                </c:pt>
                <c:pt idx="99">
                  <c:v>94.374795088441047</c:v>
                </c:pt>
                <c:pt idx="100">
                  <c:v>94.374795088441047</c:v>
                </c:pt>
                <c:pt idx="101">
                  <c:v>94.374795088441047</c:v>
                </c:pt>
                <c:pt idx="102">
                  <c:v>94.374795088441047</c:v>
                </c:pt>
                <c:pt idx="103">
                  <c:v>94.528750708487436</c:v>
                </c:pt>
                <c:pt idx="104">
                  <c:v>94.528750708487436</c:v>
                </c:pt>
                <c:pt idx="105">
                  <c:v>94.528750708487436</c:v>
                </c:pt>
                <c:pt idx="106">
                  <c:v>94.528750708487436</c:v>
                </c:pt>
                <c:pt idx="107">
                  <c:v>94.528750708487436</c:v>
                </c:pt>
                <c:pt idx="108">
                  <c:v>94.528750708487436</c:v>
                </c:pt>
                <c:pt idx="109">
                  <c:v>94.528750708487436</c:v>
                </c:pt>
                <c:pt idx="110">
                  <c:v>94.683209451475165</c:v>
                </c:pt>
                <c:pt idx="111">
                  <c:v>94.683209451475165</c:v>
                </c:pt>
                <c:pt idx="112">
                  <c:v>94.683209451475165</c:v>
                </c:pt>
                <c:pt idx="113">
                  <c:v>94.683209451475165</c:v>
                </c:pt>
                <c:pt idx="114">
                  <c:v>94.683209451475165</c:v>
                </c:pt>
                <c:pt idx="115">
                  <c:v>94.683209451475165</c:v>
                </c:pt>
                <c:pt idx="116">
                  <c:v>94.683209451475165</c:v>
                </c:pt>
                <c:pt idx="117">
                  <c:v>94.838173787729616</c:v>
                </c:pt>
                <c:pt idx="118">
                  <c:v>94.838173787729616</c:v>
                </c:pt>
                <c:pt idx="119">
                  <c:v>94.838173787729616</c:v>
                </c:pt>
                <c:pt idx="120">
                  <c:v>94.838173787729616</c:v>
                </c:pt>
                <c:pt idx="121">
                  <c:v>94.838173787729616</c:v>
                </c:pt>
                <c:pt idx="122">
                  <c:v>94.838173787729616</c:v>
                </c:pt>
                <c:pt idx="123">
                  <c:v>94.838173787729616</c:v>
                </c:pt>
                <c:pt idx="124">
                  <c:v>94.838173787729616</c:v>
                </c:pt>
                <c:pt idx="125">
                  <c:v>94.993646203775072</c:v>
                </c:pt>
                <c:pt idx="126">
                  <c:v>94.993646203775072</c:v>
                </c:pt>
                <c:pt idx="127">
                  <c:v>94.993646203775072</c:v>
                </c:pt>
                <c:pt idx="128">
                  <c:v>94.993646203775072</c:v>
                </c:pt>
                <c:pt idx="129">
                  <c:v>94.993646203775072</c:v>
                </c:pt>
                <c:pt idx="130">
                  <c:v>94.993646203775072</c:v>
                </c:pt>
                <c:pt idx="131">
                  <c:v>94.993646203775072</c:v>
                </c:pt>
                <c:pt idx="132">
                  <c:v>94.993646203775072</c:v>
                </c:pt>
                <c:pt idx="133">
                  <c:v>94.993646203775072</c:v>
                </c:pt>
                <c:pt idx="134">
                  <c:v>95.149629202467679</c:v>
                </c:pt>
                <c:pt idx="135">
                  <c:v>95.149629202467679</c:v>
                </c:pt>
                <c:pt idx="136">
                  <c:v>95.149629202467679</c:v>
                </c:pt>
                <c:pt idx="137">
                  <c:v>95.149629202467679</c:v>
                </c:pt>
                <c:pt idx="138">
                  <c:v>95.149629202467679</c:v>
                </c:pt>
                <c:pt idx="139">
                  <c:v>95.149629202467679</c:v>
                </c:pt>
                <c:pt idx="140">
                  <c:v>95.149629202467679</c:v>
                </c:pt>
                <c:pt idx="141">
                  <c:v>95.149629202467679</c:v>
                </c:pt>
                <c:pt idx="142">
                  <c:v>95.149629202467679</c:v>
                </c:pt>
                <c:pt idx="143">
                  <c:v>95.149629202467679</c:v>
                </c:pt>
                <c:pt idx="144">
                  <c:v>95.306125303129633</c:v>
                </c:pt>
                <c:pt idx="145">
                  <c:v>95.306125303129633</c:v>
                </c:pt>
                <c:pt idx="146">
                  <c:v>95.306125303129633</c:v>
                </c:pt>
                <c:pt idx="147">
                  <c:v>95.306125303129633</c:v>
                </c:pt>
                <c:pt idx="148">
                  <c:v>95.306125303129633</c:v>
                </c:pt>
                <c:pt idx="149">
                  <c:v>95.306125303129633</c:v>
                </c:pt>
                <c:pt idx="150">
                  <c:v>95.306125303129633</c:v>
                </c:pt>
                <c:pt idx="151">
                  <c:v>95.306125303129633</c:v>
                </c:pt>
                <c:pt idx="152">
                  <c:v>95.306125303129633</c:v>
                </c:pt>
                <c:pt idx="153">
                  <c:v>95.306125303129633</c:v>
                </c:pt>
                <c:pt idx="154">
                  <c:v>95.463137041685016</c:v>
                </c:pt>
                <c:pt idx="155">
                  <c:v>95.463137041685016</c:v>
                </c:pt>
                <c:pt idx="156">
                  <c:v>95.463137041685016</c:v>
                </c:pt>
                <c:pt idx="157">
                  <c:v>95.463137041685016</c:v>
                </c:pt>
                <c:pt idx="158">
                  <c:v>95.463137041685016</c:v>
                </c:pt>
                <c:pt idx="159">
                  <c:v>95.463137041685016</c:v>
                </c:pt>
                <c:pt idx="160">
                  <c:v>95.463137041685016</c:v>
                </c:pt>
                <c:pt idx="161">
                  <c:v>95.463137041685016</c:v>
                </c:pt>
                <c:pt idx="162">
                  <c:v>95.463137041685016</c:v>
                </c:pt>
                <c:pt idx="163">
                  <c:v>95.463137041685016</c:v>
                </c:pt>
                <c:pt idx="164">
                  <c:v>95.463137041685016</c:v>
                </c:pt>
                <c:pt idx="165">
                  <c:v>95.463137041685016</c:v>
                </c:pt>
                <c:pt idx="166">
                  <c:v>95.620666970796734</c:v>
                </c:pt>
                <c:pt idx="167">
                  <c:v>95.620666970796734</c:v>
                </c:pt>
                <c:pt idx="168">
                  <c:v>95.620666970796734</c:v>
                </c:pt>
                <c:pt idx="169">
                  <c:v>95.620666970796734</c:v>
                </c:pt>
                <c:pt idx="170">
                  <c:v>95.620666970796734</c:v>
                </c:pt>
                <c:pt idx="171">
                  <c:v>95.620666970796734</c:v>
                </c:pt>
                <c:pt idx="172">
                  <c:v>95.620666970796734</c:v>
                </c:pt>
                <c:pt idx="173">
                  <c:v>95.620666970796734</c:v>
                </c:pt>
                <c:pt idx="174">
                  <c:v>95.620666970796734</c:v>
                </c:pt>
                <c:pt idx="175">
                  <c:v>95.620666970796734</c:v>
                </c:pt>
                <c:pt idx="176">
                  <c:v>95.620666970796734</c:v>
                </c:pt>
                <c:pt idx="177">
                  <c:v>95.620666970796734</c:v>
                </c:pt>
                <c:pt idx="178">
                  <c:v>95.620666970796734</c:v>
                </c:pt>
                <c:pt idx="179">
                  <c:v>95.778717660004645</c:v>
                </c:pt>
                <c:pt idx="180">
                  <c:v>95.778717660004645</c:v>
                </c:pt>
                <c:pt idx="181">
                  <c:v>95.778717660004645</c:v>
                </c:pt>
                <c:pt idx="182">
                  <c:v>95.778717660004645</c:v>
                </c:pt>
                <c:pt idx="183">
                  <c:v>95.778717660004645</c:v>
                </c:pt>
                <c:pt idx="184">
                  <c:v>95.778717660004645</c:v>
                </c:pt>
                <c:pt idx="185">
                  <c:v>95.778717660004645</c:v>
                </c:pt>
                <c:pt idx="186">
                  <c:v>95.778717660004645</c:v>
                </c:pt>
                <c:pt idx="187">
                  <c:v>95.778717660004645</c:v>
                </c:pt>
                <c:pt idx="188">
                  <c:v>95.778717660004645</c:v>
                </c:pt>
                <c:pt idx="189">
                  <c:v>95.778717660004645</c:v>
                </c:pt>
                <c:pt idx="190">
                  <c:v>95.778717660004645</c:v>
                </c:pt>
                <c:pt idx="191">
                  <c:v>95.778717660004645</c:v>
                </c:pt>
                <c:pt idx="192">
                  <c:v>95.937291695865568</c:v>
                </c:pt>
                <c:pt idx="193">
                  <c:v>95.937291695865568</c:v>
                </c:pt>
                <c:pt idx="194">
                  <c:v>95.937291695865568</c:v>
                </c:pt>
                <c:pt idx="195">
                  <c:v>95.937291695865568</c:v>
                </c:pt>
                <c:pt idx="196">
                  <c:v>95.937291695865568</c:v>
                </c:pt>
                <c:pt idx="197">
                  <c:v>95.937291695865568</c:v>
                </c:pt>
                <c:pt idx="198">
                  <c:v>95.937291695865568</c:v>
                </c:pt>
                <c:pt idx="199">
                  <c:v>95.937291695865568</c:v>
                </c:pt>
                <c:pt idx="200">
                  <c:v>95.937291695865568</c:v>
                </c:pt>
                <c:pt idx="201">
                  <c:v>95.937291695865568</c:v>
                </c:pt>
                <c:pt idx="202">
                  <c:v>95.937291695865568</c:v>
                </c:pt>
                <c:pt idx="203">
                  <c:v>95.937291695865568</c:v>
                </c:pt>
                <c:pt idx="204">
                  <c:v>95.937291695865568</c:v>
                </c:pt>
                <c:pt idx="205">
                  <c:v>95.937291695865568</c:v>
                </c:pt>
                <c:pt idx="206">
                  <c:v>95.937291695865568</c:v>
                </c:pt>
                <c:pt idx="207">
                  <c:v>95.937291695865568</c:v>
                </c:pt>
                <c:pt idx="208">
                  <c:v>96.096391682094236</c:v>
                </c:pt>
                <c:pt idx="209">
                  <c:v>96.096391682094236</c:v>
                </c:pt>
                <c:pt idx="210">
                  <c:v>96.096391682094236</c:v>
                </c:pt>
                <c:pt idx="211">
                  <c:v>96.096391682094236</c:v>
                </c:pt>
                <c:pt idx="212">
                  <c:v>96.096391682094236</c:v>
                </c:pt>
                <c:pt idx="213">
                  <c:v>96.096391682094236</c:v>
                </c:pt>
                <c:pt idx="214">
                  <c:v>96.096391682094236</c:v>
                </c:pt>
                <c:pt idx="215">
                  <c:v>96.096391682094236</c:v>
                </c:pt>
                <c:pt idx="216">
                  <c:v>96.096391682094236</c:v>
                </c:pt>
                <c:pt idx="217">
                  <c:v>96.096391682094236</c:v>
                </c:pt>
                <c:pt idx="218">
                  <c:v>96.096391682094236</c:v>
                </c:pt>
                <c:pt idx="219">
                  <c:v>96.096391682094236</c:v>
                </c:pt>
                <c:pt idx="220">
                  <c:v>96.096391682094236</c:v>
                </c:pt>
                <c:pt idx="221">
                  <c:v>96.096391682094236</c:v>
                </c:pt>
                <c:pt idx="222">
                  <c:v>96.096391682094236</c:v>
                </c:pt>
                <c:pt idx="223">
                  <c:v>96.096391682094236</c:v>
                </c:pt>
                <c:pt idx="224">
                  <c:v>96.096391682094236</c:v>
                </c:pt>
                <c:pt idx="225">
                  <c:v>96.256020239705649</c:v>
                </c:pt>
                <c:pt idx="226">
                  <c:v>96.256020239705649</c:v>
                </c:pt>
                <c:pt idx="227">
                  <c:v>96.256020239705649</c:v>
                </c:pt>
                <c:pt idx="228">
                  <c:v>96.256020239705649</c:v>
                </c:pt>
                <c:pt idx="229">
                  <c:v>96.256020239705649</c:v>
                </c:pt>
                <c:pt idx="230">
                  <c:v>96.256020239705649</c:v>
                </c:pt>
                <c:pt idx="231">
                  <c:v>96.256020239705649</c:v>
                </c:pt>
                <c:pt idx="232">
                  <c:v>96.256020239705649</c:v>
                </c:pt>
                <c:pt idx="233">
                  <c:v>96.256020239705649</c:v>
                </c:pt>
                <c:pt idx="234">
                  <c:v>96.256020239705649</c:v>
                </c:pt>
                <c:pt idx="235">
                  <c:v>96.256020239705649</c:v>
                </c:pt>
                <c:pt idx="236">
                  <c:v>96.256020239705649</c:v>
                </c:pt>
                <c:pt idx="237">
                  <c:v>96.256020239705649</c:v>
                </c:pt>
                <c:pt idx="238">
                  <c:v>96.256020239705649</c:v>
                </c:pt>
                <c:pt idx="239">
                  <c:v>96.256020239705649</c:v>
                </c:pt>
                <c:pt idx="240">
                  <c:v>96.256020239705649</c:v>
                </c:pt>
                <c:pt idx="241">
                  <c:v>96.256020239705649</c:v>
                </c:pt>
                <c:pt idx="242">
                  <c:v>96.256020239705649</c:v>
                </c:pt>
                <c:pt idx="243">
                  <c:v>96.256020239705649</c:v>
                </c:pt>
                <c:pt idx="244">
                  <c:v>96.256020239705649</c:v>
                </c:pt>
                <c:pt idx="245">
                  <c:v>96.416180007159412</c:v>
                </c:pt>
                <c:pt idx="246">
                  <c:v>96.416180007159412</c:v>
                </c:pt>
                <c:pt idx="247">
                  <c:v>96.416180007159412</c:v>
                </c:pt>
                <c:pt idx="248">
                  <c:v>96.416180007159412</c:v>
                </c:pt>
                <c:pt idx="249">
                  <c:v>96.416180007159412</c:v>
                </c:pt>
                <c:pt idx="250">
                  <c:v>96.416180007159412</c:v>
                </c:pt>
                <c:pt idx="251">
                  <c:v>96.416180007159412</c:v>
                </c:pt>
                <c:pt idx="252">
                  <c:v>96.416180007159412</c:v>
                </c:pt>
                <c:pt idx="253">
                  <c:v>96.416180007159412</c:v>
                </c:pt>
                <c:pt idx="254">
                  <c:v>96.416180007159412</c:v>
                </c:pt>
                <c:pt idx="255">
                  <c:v>96.416180007159412</c:v>
                </c:pt>
                <c:pt idx="256">
                  <c:v>96.416180007159412</c:v>
                </c:pt>
                <c:pt idx="257">
                  <c:v>96.416180007159412</c:v>
                </c:pt>
                <c:pt idx="258">
                  <c:v>96.416180007159412</c:v>
                </c:pt>
                <c:pt idx="259">
                  <c:v>96.416180007159412</c:v>
                </c:pt>
                <c:pt idx="260">
                  <c:v>96.416180007159412</c:v>
                </c:pt>
                <c:pt idx="261">
                  <c:v>96.416180007159412</c:v>
                </c:pt>
                <c:pt idx="262">
                  <c:v>96.416180007159412</c:v>
                </c:pt>
                <c:pt idx="263">
                  <c:v>96.416180007159412</c:v>
                </c:pt>
                <c:pt idx="264">
                  <c:v>96.416180007159412</c:v>
                </c:pt>
                <c:pt idx="265">
                  <c:v>96.416180007159412</c:v>
                </c:pt>
                <c:pt idx="266">
                  <c:v>96.576873640504658</c:v>
                </c:pt>
                <c:pt idx="267">
                  <c:v>96.576873640504658</c:v>
                </c:pt>
                <c:pt idx="268">
                  <c:v>96.576873640504658</c:v>
                </c:pt>
                <c:pt idx="269">
                  <c:v>96.576873640504658</c:v>
                </c:pt>
                <c:pt idx="270">
                  <c:v>96.576873640504658</c:v>
                </c:pt>
                <c:pt idx="271">
                  <c:v>96.576873640504658</c:v>
                </c:pt>
                <c:pt idx="272">
                  <c:v>96.576873640504658</c:v>
                </c:pt>
                <c:pt idx="273">
                  <c:v>96.576873640504658</c:v>
                </c:pt>
                <c:pt idx="274">
                  <c:v>96.576873640504658</c:v>
                </c:pt>
                <c:pt idx="275">
                  <c:v>96.576873640504658</c:v>
                </c:pt>
                <c:pt idx="276">
                  <c:v>96.576873640504658</c:v>
                </c:pt>
                <c:pt idx="277">
                  <c:v>96.576873640504658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05-4F84-9AB9-9ABE89B22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'D8 PMB-50 01_04'!$V$3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'D8 PMB-50 01_04'!$AB$4:$AB$281</c:f>
              <c:numCache>
                <c:formatCode>0.000</c:formatCode>
                <c:ptCount val="27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</c:numCache>
            </c:numRef>
          </c:xVal>
          <c:yVal>
            <c:numRef>
              <c:f>'D8 PMB-50 01_04'!$V$5:$V$282</c:f>
              <c:numCache>
                <c:formatCode>0.00</c:formatCode>
                <c:ptCount val="278"/>
                <c:pt idx="0">
                  <c:v>21.601741922653762</c:v>
                </c:pt>
                <c:pt idx="1">
                  <c:v>20.143691343246751</c:v>
                </c:pt>
                <c:pt idx="2">
                  <c:v>19.219160997003559</c:v>
                </c:pt>
                <c:pt idx="3">
                  <c:v>18.392456504282872</c:v>
                </c:pt>
                <c:pt idx="4">
                  <c:v>17.791517303283467</c:v>
                </c:pt>
                <c:pt idx="5">
                  <c:v>17.304355924339955</c:v>
                </c:pt>
                <c:pt idx="6">
                  <c:v>16.811386362040924</c:v>
                </c:pt>
                <c:pt idx="7">
                  <c:v>16.437784803786638</c:v>
                </c:pt>
                <c:pt idx="8">
                  <c:v>16.060812404405212</c:v>
                </c:pt>
                <c:pt idx="9">
                  <c:v>15.807602185413971</c:v>
                </c:pt>
                <c:pt idx="10">
                  <c:v>15.424909468074965</c:v>
                </c:pt>
                <c:pt idx="11">
                  <c:v>15.167842323601011</c:v>
                </c:pt>
                <c:pt idx="12">
                  <c:v>15.038721840075308</c:v>
                </c:pt>
                <c:pt idx="13">
                  <c:v>14.779298089968684</c:v>
                </c:pt>
                <c:pt idx="14">
                  <c:v>14.518285220412675</c:v>
                </c:pt>
                <c:pt idx="15">
                  <c:v>14.387178295904102</c:v>
                </c:pt>
                <c:pt idx="16">
                  <c:v>14.123754229122254</c:v>
                </c:pt>
                <c:pt idx="17">
                  <c:v>13.991433357364368</c:v>
                </c:pt>
                <c:pt idx="18">
                  <c:v>13.858704087854113</c:v>
                </c:pt>
                <c:pt idx="19">
                  <c:v>13.725564526938905</c:v>
                </c:pt>
                <c:pt idx="20">
                  <c:v>13.45804689756508</c:v>
                </c:pt>
                <c:pt idx="21">
                  <c:v>13.323664982809746</c:v>
                </c:pt>
                <c:pt idx="22">
                  <c:v>13.18886508387166</c:v>
                </c:pt>
                <c:pt idx="23">
                  <c:v>13.05364524755368</c:v>
                </c:pt>
                <c:pt idx="24">
                  <c:v>12.918003508470299</c:v>
                </c:pt>
                <c:pt idx="25">
                  <c:v>12.78193788895231</c:v>
                </c:pt>
                <c:pt idx="26">
                  <c:v>12.78193788895231</c:v>
                </c:pt>
                <c:pt idx="27">
                  <c:v>12.645446398950655</c:v>
                </c:pt>
                <c:pt idx="28">
                  <c:v>12.508527035939633</c:v>
                </c:pt>
                <c:pt idx="29">
                  <c:v>12.371177784818643</c:v>
                </c:pt>
                <c:pt idx="30">
                  <c:v>12.23339661781363</c:v>
                </c:pt>
                <c:pt idx="31">
                  <c:v>12.23339661781363</c:v>
                </c:pt>
                <c:pt idx="32">
                  <c:v>12.095181494377115</c:v>
                </c:pt>
                <c:pt idx="33">
                  <c:v>11.956530361087481</c:v>
                </c:pt>
                <c:pt idx="34">
                  <c:v>11.956530361087481</c:v>
                </c:pt>
                <c:pt idx="35">
                  <c:v>11.817441151547337</c:v>
                </c:pt>
                <c:pt idx="36">
                  <c:v>11.817441151547337</c:v>
                </c:pt>
                <c:pt idx="37">
                  <c:v>11.677911786280815</c:v>
                </c:pt>
                <c:pt idx="38">
                  <c:v>11.677911786280815</c:v>
                </c:pt>
                <c:pt idx="39">
                  <c:v>11.537940172629902</c:v>
                </c:pt>
                <c:pt idx="40">
                  <c:v>11.537940172629902</c:v>
                </c:pt>
                <c:pt idx="41">
                  <c:v>11.397524204649956</c:v>
                </c:pt>
                <c:pt idx="42">
                  <c:v>11.397524204649956</c:v>
                </c:pt>
                <c:pt idx="43">
                  <c:v>11.256661763003939</c:v>
                </c:pt>
                <c:pt idx="44">
                  <c:v>11.256661763003939</c:v>
                </c:pt>
                <c:pt idx="45">
                  <c:v>11.115350714855843</c:v>
                </c:pt>
                <c:pt idx="46">
                  <c:v>11.115350714855843</c:v>
                </c:pt>
                <c:pt idx="47">
                  <c:v>10.973588913763122</c:v>
                </c:pt>
                <c:pt idx="48">
                  <c:v>10.973588913763122</c:v>
                </c:pt>
                <c:pt idx="49">
                  <c:v>10.973588913763122</c:v>
                </c:pt>
                <c:pt idx="50">
                  <c:v>10.831374199567845</c:v>
                </c:pt>
                <c:pt idx="51">
                  <c:v>10.831374199567845</c:v>
                </c:pt>
                <c:pt idx="52">
                  <c:v>10.688704398287152</c:v>
                </c:pt>
                <c:pt idx="53">
                  <c:v>10.688704398287152</c:v>
                </c:pt>
                <c:pt idx="54">
                  <c:v>10.688704398287152</c:v>
                </c:pt>
                <c:pt idx="55">
                  <c:v>10.545577322002353</c:v>
                </c:pt>
                <c:pt idx="56">
                  <c:v>10.545577322002353</c:v>
                </c:pt>
                <c:pt idx="57">
                  <c:v>10.545577322002353</c:v>
                </c:pt>
                <c:pt idx="58">
                  <c:v>10.401990768747149</c:v>
                </c:pt>
                <c:pt idx="59">
                  <c:v>10.401990768747149</c:v>
                </c:pt>
                <c:pt idx="60">
                  <c:v>10.401990768747149</c:v>
                </c:pt>
                <c:pt idx="61">
                  <c:v>10.257942522394659</c:v>
                </c:pt>
                <c:pt idx="62">
                  <c:v>10.257942522394659</c:v>
                </c:pt>
                <c:pt idx="63">
                  <c:v>10.257942522394659</c:v>
                </c:pt>
                <c:pt idx="64">
                  <c:v>10.257942522394659</c:v>
                </c:pt>
                <c:pt idx="65">
                  <c:v>10.113430352543439</c:v>
                </c:pt>
                <c:pt idx="66">
                  <c:v>10.113430352543439</c:v>
                </c:pt>
                <c:pt idx="67">
                  <c:v>10.113430352543439</c:v>
                </c:pt>
                <c:pt idx="68">
                  <c:v>9.9684520144023629</c:v>
                </c:pt>
                <c:pt idx="69">
                  <c:v>9.9684520144023629</c:v>
                </c:pt>
                <c:pt idx="70">
                  <c:v>9.9684520144023629</c:v>
                </c:pt>
                <c:pt idx="71">
                  <c:v>9.9684520144023629</c:v>
                </c:pt>
                <c:pt idx="72">
                  <c:v>9.8230052486744324</c:v>
                </c:pt>
                <c:pt idx="73">
                  <c:v>9.8230052486744324</c:v>
                </c:pt>
                <c:pt idx="74">
                  <c:v>9.8230052486744324</c:v>
                </c:pt>
                <c:pt idx="75">
                  <c:v>9.8230052486744324</c:v>
                </c:pt>
                <c:pt idx="76">
                  <c:v>9.6770877814392762</c:v>
                </c:pt>
                <c:pt idx="77">
                  <c:v>9.6770877814392762</c:v>
                </c:pt>
                <c:pt idx="78">
                  <c:v>9.6770877814392762</c:v>
                </c:pt>
                <c:pt idx="79">
                  <c:v>9.6770877814392762</c:v>
                </c:pt>
                <c:pt idx="80">
                  <c:v>9.6770877814392762</c:v>
                </c:pt>
                <c:pt idx="81">
                  <c:v>9.5306973240347972</c:v>
                </c:pt>
                <c:pt idx="82">
                  <c:v>9.5306973240347972</c:v>
                </c:pt>
                <c:pt idx="83">
                  <c:v>9.5306973240347972</c:v>
                </c:pt>
                <c:pt idx="84">
                  <c:v>9.5306973240347972</c:v>
                </c:pt>
                <c:pt idx="85">
                  <c:v>9.5306973240347972</c:v>
                </c:pt>
                <c:pt idx="86">
                  <c:v>9.3838315729374617</c:v>
                </c:pt>
                <c:pt idx="87">
                  <c:v>9.3838315729374617</c:v>
                </c:pt>
                <c:pt idx="88">
                  <c:v>9.3838315729374617</c:v>
                </c:pt>
                <c:pt idx="89">
                  <c:v>9.3838315729374617</c:v>
                </c:pt>
                <c:pt idx="90">
                  <c:v>9.3838315729374617</c:v>
                </c:pt>
                <c:pt idx="91">
                  <c:v>9.2364882096414256</c:v>
                </c:pt>
                <c:pt idx="92">
                  <c:v>9.2364882096414256</c:v>
                </c:pt>
                <c:pt idx="93">
                  <c:v>9.2364882096414256</c:v>
                </c:pt>
                <c:pt idx="94">
                  <c:v>9.2364882096414256</c:v>
                </c:pt>
                <c:pt idx="95">
                  <c:v>9.2364882096414256</c:v>
                </c:pt>
                <c:pt idx="96">
                  <c:v>9.2364882096414256</c:v>
                </c:pt>
                <c:pt idx="97">
                  <c:v>9.0886649005366031</c:v>
                </c:pt>
                <c:pt idx="98">
                  <c:v>9.0886649005366031</c:v>
                </c:pt>
                <c:pt idx="99">
                  <c:v>9.0886649005366031</c:v>
                </c:pt>
                <c:pt idx="100">
                  <c:v>9.0886649005366031</c:v>
                </c:pt>
                <c:pt idx="101">
                  <c:v>9.0886649005366031</c:v>
                </c:pt>
                <c:pt idx="102">
                  <c:v>9.0886649005366031</c:v>
                </c:pt>
                <c:pt idx="103">
                  <c:v>8.9403592967854379</c:v>
                </c:pt>
                <c:pt idx="104">
                  <c:v>8.9403592967854379</c:v>
                </c:pt>
                <c:pt idx="105">
                  <c:v>8.9403592967854379</c:v>
                </c:pt>
                <c:pt idx="106">
                  <c:v>8.9403592967854379</c:v>
                </c:pt>
                <c:pt idx="107">
                  <c:v>8.9403592967854379</c:v>
                </c:pt>
                <c:pt idx="108">
                  <c:v>8.9403592967854379</c:v>
                </c:pt>
                <c:pt idx="109">
                  <c:v>8.9403592967854379</c:v>
                </c:pt>
                <c:pt idx="110">
                  <c:v>8.791569034198476</c:v>
                </c:pt>
                <c:pt idx="111">
                  <c:v>8.791569034198476</c:v>
                </c:pt>
                <c:pt idx="112">
                  <c:v>8.791569034198476</c:v>
                </c:pt>
                <c:pt idx="113">
                  <c:v>8.791569034198476</c:v>
                </c:pt>
                <c:pt idx="114">
                  <c:v>8.791569034198476</c:v>
                </c:pt>
                <c:pt idx="115">
                  <c:v>8.791569034198476</c:v>
                </c:pt>
                <c:pt idx="116">
                  <c:v>8.791569034198476</c:v>
                </c:pt>
                <c:pt idx="117">
                  <c:v>8.6422917331087987</c:v>
                </c:pt>
                <c:pt idx="118">
                  <c:v>8.6422917331087987</c:v>
                </c:pt>
                <c:pt idx="119">
                  <c:v>8.6422917331087987</c:v>
                </c:pt>
                <c:pt idx="120">
                  <c:v>8.6422917331087987</c:v>
                </c:pt>
                <c:pt idx="121">
                  <c:v>8.6422917331087987</c:v>
                </c:pt>
                <c:pt idx="122">
                  <c:v>8.6422917331087987</c:v>
                </c:pt>
                <c:pt idx="123">
                  <c:v>8.6422917331087987</c:v>
                </c:pt>
                <c:pt idx="124">
                  <c:v>8.6422917331087987</c:v>
                </c:pt>
                <c:pt idx="125">
                  <c:v>8.4925249982450435</c:v>
                </c:pt>
                <c:pt idx="126">
                  <c:v>8.4925249982450435</c:v>
                </c:pt>
                <c:pt idx="127">
                  <c:v>8.4925249982450435</c:v>
                </c:pt>
                <c:pt idx="128">
                  <c:v>8.4925249982450435</c:v>
                </c:pt>
                <c:pt idx="129">
                  <c:v>8.4925249982450435</c:v>
                </c:pt>
                <c:pt idx="130">
                  <c:v>8.4925249982450435</c:v>
                </c:pt>
                <c:pt idx="131">
                  <c:v>8.4925249982450435</c:v>
                </c:pt>
                <c:pt idx="132">
                  <c:v>8.4925249982450435</c:v>
                </c:pt>
                <c:pt idx="133">
                  <c:v>8.4925249982450435</c:v>
                </c:pt>
                <c:pt idx="134">
                  <c:v>8.3422664186033835</c:v>
                </c:pt>
                <c:pt idx="135">
                  <c:v>8.3422664186033835</c:v>
                </c:pt>
                <c:pt idx="136">
                  <c:v>8.3422664186033835</c:v>
                </c:pt>
                <c:pt idx="137">
                  <c:v>8.3422664186033835</c:v>
                </c:pt>
                <c:pt idx="138">
                  <c:v>8.3422664186033835</c:v>
                </c:pt>
                <c:pt idx="139">
                  <c:v>8.3422664186033835</c:v>
                </c:pt>
                <c:pt idx="140">
                  <c:v>8.3422664186033835</c:v>
                </c:pt>
                <c:pt idx="141">
                  <c:v>8.3422664186033835</c:v>
                </c:pt>
                <c:pt idx="142">
                  <c:v>8.3422664186033835</c:v>
                </c:pt>
                <c:pt idx="143">
                  <c:v>8.3422664186033835</c:v>
                </c:pt>
                <c:pt idx="144">
                  <c:v>8.1915135673181982</c:v>
                </c:pt>
                <c:pt idx="145">
                  <c:v>8.1915135673181982</c:v>
                </c:pt>
                <c:pt idx="146">
                  <c:v>8.1915135673181982</c:v>
                </c:pt>
                <c:pt idx="147">
                  <c:v>8.1915135673181982</c:v>
                </c:pt>
                <c:pt idx="148">
                  <c:v>8.1915135673181982</c:v>
                </c:pt>
                <c:pt idx="149">
                  <c:v>8.1915135673181982</c:v>
                </c:pt>
                <c:pt idx="150">
                  <c:v>8.1915135673181982</c:v>
                </c:pt>
                <c:pt idx="151">
                  <c:v>8.1915135673181982</c:v>
                </c:pt>
                <c:pt idx="152">
                  <c:v>8.1915135673181982</c:v>
                </c:pt>
                <c:pt idx="153">
                  <c:v>8.1915135673181982</c:v>
                </c:pt>
                <c:pt idx="154">
                  <c:v>8.040264001531261</c:v>
                </c:pt>
                <c:pt idx="155">
                  <c:v>8.040264001531261</c:v>
                </c:pt>
                <c:pt idx="156">
                  <c:v>8.040264001531261</c:v>
                </c:pt>
                <c:pt idx="157">
                  <c:v>8.040264001531261</c:v>
                </c:pt>
                <c:pt idx="158">
                  <c:v>8.040264001531261</c:v>
                </c:pt>
                <c:pt idx="159">
                  <c:v>8.040264001531261</c:v>
                </c:pt>
                <c:pt idx="160">
                  <c:v>8.040264001531261</c:v>
                </c:pt>
                <c:pt idx="161">
                  <c:v>8.040264001531261</c:v>
                </c:pt>
                <c:pt idx="162">
                  <c:v>8.040264001531261</c:v>
                </c:pt>
                <c:pt idx="163">
                  <c:v>8.040264001531261</c:v>
                </c:pt>
                <c:pt idx="164">
                  <c:v>8.040264001531261</c:v>
                </c:pt>
                <c:pt idx="165">
                  <c:v>8.040264001531261</c:v>
                </c:pt>
                <c:pt idx="166">
                  <c:v>7.8885152622598316</c:v>
                </c:pt>
                <c:pt idx="167">
                  <c:v>7.8885152622598316</c:v>
                </c:pt>
                <c:pt idx="168">
                  <c:v>7.8885152622598316</c:v>
                </c:pt>
                <c:pt idx="169">
                  <c:v>7.8885152622598316</c:v>
                </c:pt>
                <c:pt idx="170">
                  <c:v>7.8885152622598316</c:v>
                </c:pt>
                <c:pt idx="171">
                  <c:v>7.8885152622598316</c:v>
                </c:pt>
                <c:pt idx="172">
                  <c:v>7.8885152622598316</c:v>
                </c:pt>
                <c:pt idx="173">
                  <c:v>7.8885152622598316</c:v>
                </c:pt>
                <c:pt idx="174">
                  <c:v>7.8885152622598316</c:v>
                </c:pt>
                <c:pt idx="175">
                  <c:v>7.8885152622598316</c:v>
                </c:pt>
                <c:pt idx="176">
                  <c:v>7.8885152622598316</c:v>
                </c:pt>
                <c:pt idx="177">
                  <c:v>7.8885152622598316</c:v>
                </c:pt>
                <c:pt idx="178">
                  <c:v>7.8885152622598316</c:v>
                </c:pt>
                <c:pt idx="179">
                  <c:v>7.7362648742635765</c:v>
                </c:pt>
                <c:pt idx="180">
                  <c:v>7.7362648742635765</c:v>
                </c:pt>
                <c:pt idx="181">
                  <c:v>7.7362648742635765</c:v>
                </c:pt>
                <c:pt idx="182">
                  <c:v>7.7362648742635765</c:v>
                </c:pt>
                <c:pt idx="183">
                  <c:v>7.7362648742635765</c:v>
                </c:pt>
                <c:pt idx="184">
                  <c:v>7.7362648742635765</c:v>
                </c:pt>
                <c:pt idx="185">
                  <c:v>7.7362648742635765</c:v>
                </c:pt>
                <c:pt idx="186">
                  <c:v>7.7362648742635765</c:v>
                </c:pt>
                <c:pt idx="187">
                  <c:v>7.7362648742635765</c:v>
                </c:pt>
                <c:pt idx="188">
                  <c:v>7.7362648742635765</c:v>
                </c:pt>
                <c:pt idx="189">
                  <c:v>7.7362648742635765</c:v>
                </c:pt>
                <c:pt idx="190">
                  <c:v>7.7362648742635765</c:v>
                </c:pt>
                <c:pt idx="191">
                  <c:v>7.7362648742635765</c:v>
                </c:pt>
                <c:pt idx="192">
                  <c:v>7.5835103459097164</c:v>
                </c:pt>
                <c:pt idx="193">
                  <c:v>7.5835103459097164</c:v>
                </c:pt>
                <c:pt idx="194">
                  <c:v>7.5835103459097164</c:v>
                </c:pt>
                <c:pt idx="195">
                  <c:v>7.5835103459097164</c:v>
                </c:pt>
                <c:pt idx="196">
                  <c:v>7.5835103459097164</c:v>
                </c:pt>
                <c:pt idx="197">
                  <c:v>7.5835103459097164</c:v>
                </c:pt>
                <c:pt idx="198">
                  <c:v>7.5835103459097164</c:v>
                </c:pt>
                <c:pt idx="199">
                  <c:v>7.5835103459097164</c:v>
                </c:pt>
                <c:pt idx="200">
                  <c:v>7.5835103459097164</c:v>
                </c:pt>
                <c:pt idx="201">
                  <c:v>7.5835103459097164</c:v>
                </c:pt>
                <c:pt idx="202">
                  <c:v>7.5835103459097164</c:v>
                </c:pt>
                <c:pt idx="203">
                  <c:v>7.5835103459097164</c:v>
                </c:pt>
                <c:pt idx="204">
                  <c:v>7.5835103459097164</c:v>
                </c:pt>
                <c:pt idx="205">
                  <c:v>7.5835103459097164</c:v>
                </c:pt>
                <c:pt idx="206">
                  <c:v>7.5835103459097164</c:v>
                </c:pt>
                <c:pt idx="207">
                  <c:v>7.5835103459097164</c:v>
                </c:pt>
                <c:pt idx="208">
                  <c:v>7.4302491690372392</c:v>
                </c:pt>
                <c:pt idx="209">
                  <c:v>7.4302491690372392</c:v>
                </c:pt>
                <c:pt idx="210">
                  <c:v>7.4302491690372392</c:v>
                </c:pt>
                <c:pt idx="211">
                  <c:v>7.4302491690372392</c:v>
                </c:pt>
                <c:pt idx="212">
                  <c:v>7.4302491690372392</c:v>
                </c:pt>
                <c:pt idx="213">
                  <c:v>7.4302491690372392</c:v>
                </c:pt>
                <c:pt idx="214">
                  <c:v>7.4302491690372392</c:v>
                </c:pt>
                <c:pt idx="215">
                  <c:v>7.4302491690372392</c:v>
                </c:pt>
                <c:pt idx="216">
                  <c:v>7.4302491690372392</c:v>
                </c:pt>
                <c:pt idx="217">
                  <c:v>7.4302491690372392</c:v>
                </c:pt>
                <c:pt idx="218">
                  <c:v>7.4302491690372392</c:v>
                </c:pt>
                <c:pt idx="219">
                  <c:v>7.4302491690372392</c:v>
                </c:pt>
                <c:pt idx="220">
                  <c:v>7.4302491690372392</c:v>
                </c:pt>
                <c:pt idx="221">
                  <c:v>7.4302491690372392</c:v>
                </c:pt>
                <c:pt idx="222">
                  <c:v>7.4302491690372392</c:v>
                </c:pt>
                <c:pt idx="223">
                  <c:v>7.4302491690372392</c:v>
                </c:pt>
                <c:pt idx="224">
                  <c:v>7.4302491690372392</c:v>
                </c:pt>
                <c:pt idx="225">
                  <c:v>7.2764788188197205</c:v>
                </c:pt>
                <c:pt idx="226">
                  <c:v>7.2764788188197205</c:v>
                </c:pt>
                <c:pt idx="227">
                  <c:v>7.2764788188197205</c:v>
                </c:pt>
                <c:pt idx="228">
                  <c:v>7.2764788188197205</c:v>
                </c:pt>
                <c:pt idx="229">
                  <c:v>7.2764788188197205</c:v>
                </c:pt>
                <c:pt idx="230">
                  <c:v>7.2764788188197205</c:v>
                </c:pt>
                <c:pt idx="231">
                  <c:v>7.2764788188197205</c:v>
                </c:pt>
                <c:pt idx="232">
                  <c:v>7.2764788188197205</c:v>
                </c:pt>
                <c:pt idx="233">
                  <c:v>7.2764788188197205</c:v>
                </c:pt>
                <c:pt idx="234">
                  <c:v>7.2764788188197205</c:v>
                </c:pt>
                <c:pt idx="235">
                  <c:v>7.2764788188197205</c:v>
                </c:pt>
                <c:pt idx="236">
                  <c:v>7.2764788188197205</c:v>
                </c:pt>
                <c:pt idx="237">
                  <c:v>7.2764788188197205</c:v>
                </c:pt>
                <c:pt idx="238">
                  <c:v>7.2764788188197205</c:v>
                </c:pt>
                <c:pt idx="239">
                  <c:v>7.2764788188197205</c:v>
                </c:pt>
                <c:pt idx="240">
                  <c:v>7.2764788188197205</c:v>
                </c:pt>
                <c:pt idx="241">
                  <c:v>7.2764788188197205</c:v>
                </c:pt>
                <c:pt idx="242">
                  <c:v>7.2764788188197205</c:v>
                </c:pt>
                <c:pt idx="243">
                  <c:v>7.2764788188197205</c:v>
                </c:pt>
                <c:pt idx="244">
                  <c:v>7.2764788188197205</c:v>
                </c:pt>
                <c:pt idx="245">
                  <c:v>7.1221967536264081</c:v>
                </c:pt>
                <c:pt idx="246">
                  <c:v>7.1221967536264081</c:v>
                </c:pt>
                <c:pt idx="247">
                  <c:v>7.1221967536264081</c:v>
                </c:pt>
                <c:pt idx="248">
                  <c:v>7.1221967536264081</c:v>
                </c:pt>
                <c:pt idx="249">
                  <c:v>7.1221967536264081</c:v>
                </c:pt>
                <c:pt idx="250">
                  <c:v>7.1221967536264081</c:v>
                </c:pt>
                <c:pt idx="251">
                  <c:v>7.1221967536264081</c:v>
                </c:pt>
                <c:pt idx="252">
                  <c:v>7.1221967536264081</c:v>
                </c:pt>
                <c:pt idx="253">
                  <c:v>7.1221967536264081</c:v>
                </c:pt>
                <c:pt idx="254">
                  <c:v>7.1221967536264081</c:v>
                </c:pt>
                <c:pt idx="255">
                  <c:v>7.1221967536264081</c:v>
                </c:pt>
                <c:pt idx="256">
                  <c:v>7.1221967536264081</c:v>
                </c:pt>
                <c:pt idx="257">
                  <c:v>7.1221967536264081</c:v>
                </c:pt>
                <c:pt idx="258">
                  <c:v>7.1221967536264081</c:v>
                </c:pt>
                <c:pt idx="259">
                  <c:v>7.1221967536264081</c:v>
                </c:pt>
                <c:pt idx="260">
                  <c:v>7.1221967536264081</c:v>
                </c:pt>
                <c:pt idx="261">
                  <c:v>7.1221967536264081</c:v>
                </c:pt>
                <c:pt idx="262">
                  <c:v>7.1221967536264081</c:v>
                </c:pt>
                <c:pt idx="263">
                  <c:v>7.1221967536264081</c:v>
                </c:pt>
                <c:pt idx="264">
                  <c:v>7.1221967536264081</c:v>
                </c:pt>
                <c:pt idx="265">
                  <c:v>7.1221967536264081</c:v>
                </c:pt>
                <c:pt idx="266">
                  <c:v>6.9674004148824746</c:v>
                </c:pt>
                <c:pt idx="267">
                  <c:v>6.9674004148824746</c:v>
                </c:pt>
                <c:pt idx="268">
                  <c:v>6.9674004148824746</c:v>
                </c:pt>
                <c:pt idx="269">
                  <c:v>6.9674004148824746</c:v>
                </c:pt>
                <c:pt idx="270">
                  <c:v>6.9674004148824746</c:v>
                </c:pt>
                <c:pt idx="271">
                  <c:v>6.9674004148824746</c:v>
                </c:pt>
                <c:pt idx="272">
                  <c:v>6.9674004148824746</c:v>
                </c:pt>
                <c:pt idx="273">
                  <c:v>6.9674004148824746</c:v>
                </c:pt>
                <c:pt idx="274">
                  <c:v>6.9674004148824746</c:v>
                </c:pt>
                <c:pt idx="275">
                  <c:v>6.9674004148824746</c:v>
                </c:pt>
                <c:pt idx="276">
                  <c:v>6.9674004148824746</c:v>
                </c:pt>
                <c:pt idx="277">
                  <c:v>6.9674004148824746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54-43F8-87E5-32ACE1F50515}"/>
            </c:ext>
          </c:extLst>
        </c:ser>
        <c:ser>
          <c:idx val="1"/>
          <c:order val="1"/>
          <c:tx>
            <c:strRef>
              <c:f>'D8 PMB-50 01_04'!$Y$3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'D8 PMB-50 01_04'!$AB$4:$AB$281</c:f>
              <c:numCache>
                <c:formatCode>0.000</c:formatCode>
                <c:ptCount val="27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</c:numCache>
            </c:numRef>
          </c:xVal>
          <c:yVal>
            <c:numRef>
              <c:f>'D8 PMB-50 01_04'!$Y$5:$Y$282</c:f>
              <c:numCache>
                <c:formatCode>0.00</c:formatCode>
                <c:ptCount val="278"/>
                <c:pt idx="0">
                  <c:v>18.614994123170238</c:v>
                </c:pt>
                <c:pt idx="1">
                  <c:v>17.101396016734192</c:v>
                </c:pt>
                <c:pt idx="2">
                  <c:v>16.141643727492315</c:v>
                </c:pt>
                <c:pt idx="3">
                  <c:v>15.283444174995919</c:v>
                </c:pt>
                <c:pt idx="4">
                  <c:v>14.659610921498079</c:v>
                </c:pt>
                <c:pt idx="5">
                  <c:v>14.153890097329169</c:v>
                </c:pt>
                <c:pt idx="6">
                  <c:v>13.642139814749898</c:v>
                </c:pt>
                <c:pt idx="7">
                  <c:v>13.254305113319154</c:v>
                </c:pt>
                <c:pt idx="8">
                  <c:v>12.862971151424352</c:v>
                </c:pt>
                <c:pt idx="9">
                  <c:v>12.600114352484448</c:v>
                </c:pt>
                <c:pt idx="10">
                  <c:v>12.202842144995763</c:v>
                </c:pt>
                <c:pt idx="11">
                  <c:v>11.935981482822477</c:v>
                </c:pt>
                <c:pt idx="12">
                  <c:v>11.801941880817669</c:v>
                </c:pt>
                <c:pt idx="13">
                  <c:v>11.53263483312551</c:v>
                </c:pt>
                <c:pt idx="14">
                  <c:v>11.261678125110574</c:v>
                </c:pt>
                <c:pt idx="15">
                  <c:v>11.12557640444356</c:v>
                </c:pt>
                <c:pt idx="16">
                  <c:v>10.852116639534138</c:v>
                </c:pt>
                <c:pt idx="17">
                  <c:v>10.714754723724496</c:v>
                </c:pt>
                <c:pt idx="18">
                  <c:v>10.576968851384549</c:v>
                </c:pt>
                <c:pt idx="19">
                  <c:v>10.438757056719005</c:v>
                </c:pt>
                <c:pt idx="20">
                  <c:v>10.161047776274735</c:v>
                </c:pt>
                <c:pt idx="21">
                  <c:v>10.021546297666472</c:v>
                </c:pt>
                <c:pt idx="22">
                  <c:v>9.881610910882122</c:v>
                </c:pt>
                <c:pt idx="23">
                  <c:v>9.7412395883133662</c:v>
                </c:pt>
                <c:pt idx="24">
                  <c:v>9.6004302896992133</c:v>
                </c:pt>
                <c:pt idx="25">
                  <c:v>9.4591809620268812</c:v>
                </c:pt>
                <c:pt idx="26">
                  <c:v>9.4591809620268812</c:v>
                </c:pt>
                <c:pt idx="27">
                  <c:v>9.3174895394322217</c:v>
                </c:pt>
                <c:pt idx="28">
                  <c:v>9.1753539430990738</c:v>
                </c:pt>
                <c:pt idx="29">
                  <c:v>9.0327720811573027</c:v>
                </c:pt>
                <c:pt idx="30">
                  <c:v>8.8897418485805009</c:v>
                </c:pt>
                <c:pt idx="31">
                  <c:v>8.8897418485805009</c:v>
                </c:pt>
                <c:pt idx="32">
                  <c:v>8.7462611270821888</c:v>
                </c:pt>
                <c:pt idx="33">
                  <c:v>8.6023277850113331</c:v>
                </c:pt>
                <c:pt idx="34">
                  <c:v>8.6023277850113331</c:v>
                </c:pt>
                <c:pt idx="35">
                  <c:v>8.4579396772467401</c:v>
                </c:pt>
                <c:pt idx="36">
                  <c:v>8.4579396772467401</c:v>
                </c:pt>
                <c:pt idx="37">
                  <c:v>8.3130946450905014</c:v>
                </c:pt>
                <c:pt idx="38">
                  <c:v>8.3130946450905014</c:v>
                </c:pt>
                <c:pt idx="39">
                  <c:v>8.1677905161603661</c:v>
                </c:pt>
                <c:pt idx="40">
                  <c:v>8.1677905161603661</c:v>
                </c:pt>
                <c:pt idx="41">
                  <c:v>8.0220251042812727</c:v>
                </c:pt>
                <c:pt idx="42">
                  <c:v>8.0220251042812727</c:v>
                </c:pt>
                <c:pt idx="43">
                  <c:v>7.8757962093755074</c:v>
                </c:pt>
                <c:pt idx="44">
                  <c:v>7.8757962093755074</c:v>
                </c:pt>
                <c:pt idx="45">
                  <c:v>7.7291016173522191</c:v>
                </c:pt>
                <c:pt idx="46">
                  <c:v>7.7291016173522191</c:v>
                </c:pt>
                <c:pt idx="47">
                  <c:v>7.5819390999955383</c:v>
                </c:pt>
                <c:pt idx="48">
                  <c:v>7.5819390999955383</c:v>
                </c:pt>
                <c:pt idx="49">
                  <c:v>7.5819390999955383</c:v>
                </c:pt>
                <c:pt idx="50">
                  <c:v>7.4343064148517541</c:v>
                </c:pt>
                <c:pt idx="51">
                  <c:v>7.4343064148517541</c:v>
                </c:pt>
                <c:pt idx="52">
                  <c:v>7.2862013051155028</c:v>
                </c:pt>
                <c:pt idx="53">
                  <c:v>7.2862013051155028</c:v>
                </c:pt>
                <c:pt idx="54">
                  <c:v>7.2862013051155028</c:v>
                </c:pt>
                <c:pt idx="55">
                  <c:v>7.137621499514724</c:v>
                </c:pt>
                <c:pt idx="56">
                  <c:v>7.137621499514724</c:v>
                </c:pt>
                <c:pt idx="57">
                  <c:v>7.137621499514724</c:v>
                </c:pt>
                <c:pt idx="58">
                  <c:v>6.9885647121945453</c:v>
                </c:pt>
                <c:pt idx="59">
                  <c:v>6.9885647121945453</c:v>
                </c:pt>
                <c:pt idx="60">
                  <c:v>6.9885647121945453</c:v>
                </c:pt>
                <c:pt idx="61">
                  <c:v>6.839028642599998</c:v>
                </c:pt>
                <c:pt idx="62">
                  <c:v>6.839028642599998</c:v>
                </c:pt>
                <c:pt idx="63">
                  <c:v>6.839028642599998</c:v>
                </c:pt>
                <c:pt idx="64">
                  <c:v>6.839028642599998</c:v>
                </c:pt>
                <c:pt idx="65">
                  <c:v>6.689010975357812</c:v>
                </c:pt>
                <c:pt idx="66">
                  <c:v>6.689010975357812</c:v>
                </c:pt>
                <c:pt idx="67">
                  <c:v>6.689010975357812</c:v>
                </c:pt>
                <c:pt idx="68">
                  <c:v>6.5385093801567535</c:v>
                </c:pt>
                <c:pt idx="69">
                  <c:v>6.5385093801567535</c:v>
                </c:pt>
                <c:pt idx="70">
                  <c:v>6.5385093801567535</c:v>
                </c:pt>
                <c:pt idx="71">
                  <c:v>6.5385093801567535</c:v>
                </c:pt>
                <c:pt idx="72">
                  <c:v>6.3875215116271367</c:v>
                </c:pt>
                <c:pt idx="73">
                  <c:v>6.3875215116271367</c:v>
                </c:pt>
                <c:pt idx="74">
                  <c:v>6.3875215116271367</c:v>
                </c:pt>
                <c:pt idx="75">
                  <c:v>6.3875215116271367</c:v>
                </c:pt>
                <c:pt idx="76">
                  <c:v>6.2360450092187714</c:v>
                </c:pt>
                <c:pt idx="77">
                  <c:v>6.2360450092187714</c:v>
                </c:pt>
                <c:pt idx="78">
                  <c:v>6.2360450092187714</c:v>
                </c:pt>
                <c:pt idx="79">
                  <c:v>6.2360450092187714</c:v>
                </c:pt>
                <c:pt idx="80">
                  <c:v>6.2360450092187714</c:v>
                </c:pt>
                <c:pt idx="81">
                  <c:v>6.0840774970781215</c:v>
                </c:pt>
                <c:pt idx="82">
                  <c:v>6.0840774970781215</c:v>
                </c:pt>
                <c:pt idx="83">
                  <c:v>6.0840774970781215</c:v>
                </c:pt>
                <c:pt idx="84">
                  <c:v>6.0840774970781215</c:v>
                </c:pt>
                <c:pt idx="85">
                  <c:v>6.0840774970781215</c:v>
                </c:pt>
                <c:pt idx="86">
                  <c:v>5.9316165839240265</c:v>
                </c:pt>
                <c:pt idx="87">
                  <c:v>5.9316165839240265</c:v>
                </c:pt>
                <c:pt idx="88">
                  <c:v>5.9316165839240265</c:v>
                </c:pt>
                <c:pt idx="89">
                  <c:v>5.9316165839240265</c:v>
                </c:pt>
                <c:pt idx="90">
                  <c:v>5.9316165839240265</c:v>
                </c:pt>
                <c:pt idx="91">
                  <c:v>5.7786598629222752</c:v>
                </c:pt>
                <c:pt idx="92">
                  <c:v>5.7786598629222752</c:v>
                </c:pt>
                <c:pt idx="93">
                  <c:v>5.7786598629222752</c:v>
                </c:pt>
                <c:pt idx="94">
                  <c:v>5.7786598629222752</c:v>
                </c:pt>
                <c:pt idx="95">
                  <c:v>5.7786598629222752</c:v>
                </c:pt>
                <c:pt idx="96">
                  <c:v>5.7786598629222752</c:v>
                </c:pt>
                <c:pt idx="97">
                  <c:v>5.6252049115589564</c:v>
                </c:pt>
                <c:pt idx="98">
                  <c:v>5.6252049115589564</c:v>
                </c:pt>
                <c:pt idx="99">
                  <c:v>5.6252049115589564</c:v>
                </c:pt>
                <c:pt idx="100">
                  <c:v>5.6252049115589564</c:v>
                </c:pt>
                <c:pt idx="101">
                  <c:v>5.6252049115589564</c:v>
                </c:pt>
                <c:pt idx="102">
                  <c:v>5.6252049115589564</c:v>
                </c:pt>
                <c:pt idx="103">
                  <c:v>5.4712492915125583</c:v>
                </c:pt>
                <c:pt idx="104">
                  <c:v>5.4712492915125583</c:v>
                </c:pt>
                <c:pt idx="105">
                  <c:v>5.4712492915125583</c:v>
                </c:pt>
                <c:pt idx="106">
                  <c:v>5.4712492915125583</c:v>
                </c:pt>
                <c:pt idx="107">
                  <c:v>5.4712492915125583</c:v>
                </c:pt>
                <c:pt idx="108">
                  <c:v>5.4712492915125583</c:v>
                </c:pt>
                <c:pt idx="109">
                  <c:v>5.4712492915125583</c:v>
                </c:pt>
                <c:pt idx="110">
                  <c:v>5.3167905485248301</c:v>
                </c:pt>
                <c:pt idx="111">
                  <c:v>5.3167905485248301</c:v>
                </c:pt>
                <c:pt idx="112">
                  <c:v>5.3167905485248301</c:v>
                </c:pt>
                <c:pt idx="113">
                  <c:v>5.3167905485248301</c:v>
                </c:pt>
                <c:pt idx="114">
                  <c:v>5.3167905485248301</c:v>
                </c:pt>
                <c:pt idx="115">
                  <c:v>5.3167905485248301</c:v>
                </c:pt>
                <c:pt idx="116">
                  <c:v>5.3167905485248301</c:v>
                </c:pt>
                <c:pt idx="117">
                  <c:v>5.1618262122703822</c:v>
                </c:pt>
                <c:pt idx="118">
                  <c:v>5.1618262122703822</c:v>
                </c:pt>
                <c:pt idx="119">
                  <c:v>5.1618262122703822</c:v>
                </c:pt>
                <c:pt idx="120">
                  <c:v>5.1618262122703822</c:v>
                </c:pt>
                <c:pt idx="121">
                  <c:v>5.1618262122703822</c:v>
                </c:pt>
                <c:pt idx="122">
                  <c:v>5.1618262122703822</c:v>
                </c:pt>
                <c:pt idx="123">
                  <c:v>5.1618262122703822</c:v>
                </c:pt>
                <c:pt idx="124">
                  <c:v>5.1618262122703822</c:v>
                </c:pt>
                <c:pt idx="125">
                  <c:v>5.0063537962249267</c:v>
                </c:pt>
                <c:pt idx="126">
                  <c:v>5.0063537962249267</c:v>
                </c:pt>
                <c:pt idx="127">
                  <c:v>5.0063537962249267</c:v>
                </c:pt>
                <c:pt idx="128">
                  <c:v>5.0063537962249267</c:v>
                </c:pt>
                <c:pt idx="129">
                  <c:v>5.0063537962249267</c:v>
                </c:pt>
                <c:pt idx="130">
                  <c:v>5.0063537962249267</c:v>
                </c:pt>
                <c:pt idx="131">
                  <c:v>5.0063537962249267</c:v>
                </c:pt>
                <c:pt idx="132">
                  <c:v>5.0063537962249267</c:v>
                </c:pt>
                <c:pt idx="133">
                  <c:v>5.0063537962249267</c:v>
                </c:pt>
                <c:pt idx="134">
                  <c:v>4.8503707975323218</c:v>
                </c:pt>
                <c:pt idx="135">
                  <c:v>4.8503707975323218</c:v>
                </c:pt>
                <c:pt idx="136">
                  <c:v>4.8503707975323218</c:v>
                </c:pt>
                <c:pt idx="137">
                  <c:v>4.8503707975323218</c:v>
                </c:pt>
                <c:pt idx="138">
                  <c:v>4.8503707975323218</c:v>
                </c:pt>
                <c:pt idx="139">
                  <c:v>4.8503707975323218</c:v>
                </c:pt>
                <c:pt idx="140">
                  <c:v>4.8503707975323218</c:v>
                </c:pt>
                <c:pt idx="141">
                  <c:v>4.8503707975323218</c:v>
                </c:pt>
                <c:pt idx="142">
                  <c:v>4.8503707975323218</c:v>
                </c:pt>
                <c:pt idx="143">
                  <c:v>4.8503707975323218</c:v>
                </c:pt>
                <c:pt idx="144">
                  <c:v>4.6938746968703704</c:v>
                </c:pt>
                <c:pt idx="145">
                  <c:v>4.6938746968703704</c:v>
                </c:pt>
                <c:pt idx="146">
                  <c:v>4.6938746968703704</c:v>
                </c:pt>
                <c:pt idx="147">
                  <c:v>4.6938746968703704</c:v>
                </c:pt>
                <c:pt idx="148">
                  <c:v>4.6938746968703704</c:v>
                </c:pt>
                <c:pt idx="149">
                  <c:v>4.6938746968703704</c:v>
                </c:pt>
                <c:pt idx="150">
                  <c:v>4.6938746968703704</c:v>
                </c:pt>
                <c:pt idx="151">
                  <c:v>4.6938746968703704</c:v>
                </c:pt>
                <c:pt idx="152">
                  <c:v>4.6938746968703704</c:v>
                </c:pt>
                <c:pt idx="153">
                  <c:v>4.6938746968703704</c:v>
                </c:pt>
                <c:pt idx="154">
                  <c:v>4.5368629583149804</c:v>
                </c:pt>
                <c:pt idx="155">
                  <c:v>4.5368629583149804</c:v>
                </c:pt>
                <c:pt idx="156">
                  <c:v>4.5368629583149804</c:v>
                </c:pt>
                <c:pt idx="157">
                  <c:v>4.5368629583149804</c:v>
                </c:pt>
                <c:pt idx="158">
                  <c:v>4.5368629583149804</c:v>
                </c:pt>
                <c:pt idx="159">
                  <c:v>4.5368629583149804</c:v>
                </c:pt>
                <c:pt idx="160">
                  <c:v>4.5368629583149804</c:v>
                </c:pt>
                <c:pt idx="161">
                  <c:v>4.5368629583149804</c:v>
                </c:pt>
                <c:pt idx="162">
                  <c:v>4.5368629583149804</c:v>
                </c:pt>
                <c:pt idx="163">
                  <c:v>4.5368629583149804</c:v>
                </c:pt>
                <c:pt idx="164">
                  <c:v>4.5368629583149804</c:v>
                </c:pt>
                <c:pt idx="165">
                  <c:v>4.5368629583149804</c:v>
                </c:pt>
                <c:pt idx="166">
                  <c:v>4.3793330292032699</c:v>
                </c:pt>
                <c:pt idx="167">
                  <c:v>4.3793330292032699</c:v>
                </c:pt>
                <c:pt idx="168">
                  <c:v>4.3793330292032699</c:v>
                </c:pt>
                <c:pt idx="169">
                  <c:v>4.3793330292032699</c:v>
                </c:pt>
                <c:pt idx="170">
                  <c:v>4.3793330292032699</c:v>
                </c:pt>
                <c:pt idx="171">
                  <c:v>4.3793330292032699</c:v>
                </c:pt>
                <c:pt idx="172">
                  <c:v>4.3793330292032699</c:v>
                </c:pt>
                <c:pt idx="173">
                  <c:v>4.3793330292032699</c:v>
                </c:pt>
                <c:pt idx="174">
                  <c:v>4.3793330292032699</c:v>
                </c:pt>
                <c:pt idx="175">
                  <c:v>4.3793330292032699</c:v>
                </c:pt>
                <c:pt idx="176">
                  <c:v>4.3793330292032699</c:v>
                </c:pt>
                <c:pt idx="177">
                  <c:v>4.3793330292032699</c:v>
                </c:pt>
                <c:pt idx="178">
                  <c:v>4.3793330292032699</c:v>
                </c:pt>
                <c:pt idx="179">
                  <c:v>4.2212823399953585</c:v>
                </c:pt>
                <c:pt idx="180">
                  <c:v>4.2212823399953585</c:v>
                </c:pt>
                <c:pt idx="181">
                  <c:v>4.2212823399953585</c:v>
                </c:pt>
                <c:pt idx="182">
                  <c:v>4.2212823399953585</c:v>
                </c:pt>
                <c:pt idx="183">
                  <c:v>4.2212823399953585</c:v>
                </c:pt>
                <c:pt idx="184">
                  <c:v>4.2212823399953585</c:v>
                </c:pt>
                <c:pt idx="185">
                  <c:v>4.2212823399953585</c:v>
                </c:pt>
                <c:pt idx="186">
                  <c:v>4.2212823399953585</c:v>
                </c:pt>
                <c:pt idx="187">
                  <c:v>4.2212823399953585</c:v>
                </c:pt>
                <c:pt idx="188">
                  <c:v>4.2212823399953585</c:v>
                </c:pt>
                <c:pt idx="189">
                  <c:v>4.2212823399953585</c:v>
                </c:pt>
                <c:pt idx="190">
                  <c:v>4.2212823399953585</c:v>
                </c:pt>
                <c:pt idx="191">
                  <c:v>4.2212823399953585</c:v>
                </c:pt>
                <c:pt idx="192">
                  <c:v>4.0627083041344321</c:v>
                </c:pt>
                <c:pt idx="193">
                  <c:v>4.0627083041344321</c:v>
                </c:pt>
                <c:pt idx="194">
                  <c:v>4.0627083041344321</c:v>
                </c:pt>
                <c:pt idx="195">
                  <c:v>4.0627083041344321</c:v>
                </c:pt>
                <c:pt idx="196">
                  <c:v>4.0627083041344321</c:v>
                </c:pt>
                <c:pt idx="197">
                  <c:v>4.0627083041344321</c:v>
                </c:pt>
                <c:pt idx="198">
                  <c:v>4.0627083041344321</c:v>
                </c:pt>
                <c:pt idx="199">
                  <c:v>4.0627083041344321</c:v>
                </c:pt>
                <c:pt idx="200">
                  <c:v>4.0627083041344321</c:v>
                </c:pt>
                <c:pt idx="201">
                  <c:v>4.0627083041344321</c:v>
                </c:pt>
                <c:pt idx="202">
                  <c:v>4.0627083041344321</c:v>
                </c:pt>
                <c:pt idx="203">
                  <c:v>4.0627083041344321</c:v>
                </c:pt>
                <c:pt idx="204">
                  <c:v>4.0627083041344321</c:v>
                </c:pt>
                <c:pt idx="205">
                  <c:v>4.0627083041344321</c:v>
                </c:pt>
                <c:pt idx="206">
                  <c:v>4.0627083041344321</c:v>
                </c:pt>
                <c:pt idx="207">
                  <c:v>4.0627083041344321</c:v>
                </c:pt>
                <c:pt idx="208">
                  <c:v>3.9036083179057712</c:v>
                </c:pt>
                <c:pt idx="209">
                  <c:v>3.9036083179057712</c:v>
                </c:pt>
                <c:pt idx="210">
                  <c:v>3.9036083179057712</c:v>
                </c:pt>
                <c:pt idx="211">
                  <c:v>3.9036083179057712</c:v>
                </c:pt>
                <c:pt idx="212">
                  <c:v>3.9036083179057712</c:v>
                </c:pt>
                <c:pt idx="213">
                  <c:v>3.9036083179057712</c:v>
                </c:pt>
                <c:pt idx="214">
                  <c:v>3.9036083179057712</c:v>
                </c:pt>
                <c:pt idx="215">
                  <c:v>3.9036083179057712</c:v>
                </c:pt>
                <c:pt idx="216">
                  <c:v>3.9036083179057712</c:v>
                </c:pt>
                <c:pt idx="217">
                  <c:v>3.9036083179057712</c:v>
                </c:pt>
                <c:pt idx="218">
                  <c:v>3.9036083179057712</c:v>
                </c:pt>
                <c:pt idx="219">
                  <c:v>3.9036083179057712</c:v>
                </c:pt>
                <c:pt idx="220">
                  <c:v>3.9036083179057712</c:v>
                </c:pt>
                <c:pt idx="221">
                  <c:v>3.9036083179057712</c:v>
                </c:pt>
                <c:pt idx="222">
                  <c:v>3.9036083179057712</c:v>
                </c:pt>
                <c:pt idx="223">
                  <c:v>3.9036083179057712</c:v>
                </c:pt>
                <c:pt idx="224">
                  <c:v>3.9036083179057712</c:v>
                </c:pt>
                <c:pt idx="225">
                  <c:v>3.7439797602943581</c:v>
                </c:pt>
                <c:pt idx="226">
                  <c:v>3.7439797602943581</c:v>
                </c:pt>
                <c:pt idx="227">
                  <c:v>3.7439797602943581</c:v>
                </c:pt>
                <c:pt idx="228">
                  <c:v>3.7439797602943581</c:v>
                </c:pt>
                <c:pt idx="229">
                  <c:v>3.7439797602943581</c:v>
                </c:pt>
                <c:pt idx="230">
                  <c:v>3.7439797602943581</c:v>
                </c:pt>
                <c:pt idx="231">
                  <c:v>3.7439797602943581</c:v>
                </c:pt>
                <c:pt idx="232">
                  <c:v>3.7439797602943581</c:v>
                </c:pt>
                <c:pt idx="233">
                  <c:v>3.7439797602943581</c:v>
                </c:pt>
                <c:pt idx="234">
                  <c:v>3.7439797602943581</c:v>
                </c:pt>
                <c:pt idx="235">
                  <c:v>3.7439797602943581</c:v>
                </c:pt>
                <c:pt idx="236">
                  <c:v>3.7439797602943581</c:v>
                </c:pt>
                <c:pt idx="237">
                  <c:v>3.7439797602943581</c:v>
                </c:pt>
                <c:pt idx="238">
                  <c:v>3.7439797602943581</c:v>
                </c:pt>
                <c:pt idx="239">
                  <c:v>3.7439797602943581</c:v>
                </c:pt>
                <c:pt idx="240">
                  <c:v>3.7439797602943581</c:v>
                </c:pt>
                <c:pt idx="241">
                  <c:v>3.7439797602943581</c:v>
                </c:pt>
                <c:pt idx="242">
                  <c:v>3.7439797602943581</c:v>
                </c:pt>
                <c:pt idx="243">
                  <c:v>3.7439797602943581</c:v>
                </c:pt>
                <c:pt idx="244">
                  <c:v>3.7439797602943581</c:v>
                </c:pt>
                <c:pt idx="245">
                  <c:v>3.5838199928405867</c:v>
                </c:pt>
                <c:pt idx="246">
                  <c:v>3.5838199928405867</c:v>
                </c:pt>
                <c:pt idx="247">
                  <c:v>3.5838199928405867</c:v>
                </c:pt>
                <c:pt idx="248">
                  <c:v>3.5838199928405867</c:v>
                </c:pt>
                <c:pt idx="249">
                  <c:v>3.5838199928405867</c:v>
                </c:pt>
                <c:pt idx="250">
                  <c:v>3.5838199928405867</c:v>
                </c:pt>
                <c:pt idx="251">
                  <c:v>3.5838199928405867</c:v>
                </c:pt>
                <c:pt idx="252">
                  <c:v>3.5838199928405867</c:v>
                </c:pt>
                <c:pt idx="253">
                  <c:v>3.5838199928405867</c:v>
                </c:pt>
                <c:pt idx="254">
                  <c:v>3.5838199928405867</c:v>
                </c:pt>
                <c:pt idx="255">
                  <c:v>3.5838199928405867</c:v>
                </c:pt>
                <c:pt idx="256">
                  <c:v>3.5838199928405867</c:v>
                </c:pt>
                <c:pt idx="257">
                  <c:v>3.5838199928405867</c:v>
                </c:pt>
                <c:pt idx="258">
                  <c:v>3.5838199928405867</c:v>
                </c:pt>
                <c:pt idx="259">
                  <c:v>3.5838199928405867</c:v>
                </c:pt>
                <c:pt idx="260">
                  <c:v>3.5838199928405867</c:v>
                </c:pt>
                <c:pt idx="261">
                  <c:v>3.5838199928405867</c:v>
                </c:pt>
                <c:pt idx="262">
                  <c:v>3.5838199928405867</c:v>
                </c:pt>
                <c:pt idx="263">
                  <c:v>3.5838199928405867</c:v>
                </c:pt>
                <c:pt idx="264">
                  <c:v>3.5838199928405867</c:v>
                </c:pt>
                <c:pt idx="265">
                  <c:v>3.5838199928405867</c:v>
                </c:pt>
                <c:pt idx="266">
                  <c:v>3.4231263594953432</c:v>
                </c:pt>
                <c:pt idx="267">
                  <c:v>3.4231263594953432</c:v>
                </c:pt>
                <c:pt idx="268">
                  <c:v>3.4231263594953432</c:v>
                </c:pt>
                <c:pt idx="269">
                  <c:v>3.4231263594953432</c:v>
                </c:pt>
                <c:pt idx="270">
                  <c:v>3.4231263594953432</c:v>
                </c:pt>
                <c:pt idx="271">
                  <c:v>3.4231263594953432</c:v>
                </c:pt>
                <c:pt idx="272">
                  <c:v>3.4231263594953432</c:v>
                </c:pt>
                <c:pt idx="273">
                  <c:v>3.4231263594953432</c:v>
                </c:pt>
                <c:pt idx="274">
                  <c:v>3.4231263594953432</c:v>
                </c:pt>
                <c:pt idx="275">
                  <c:v>3.4231263594953432</c:v>
                </c:pt>
                <c:pt idx="276">
                  <c:v>3.4231263594953432</c:v>
                </c:pt>
                <c:pt idx="277">
                  <c:v>3.4231263594953432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54-43F8-87E5-32ACE1F50515}"/>
            </c:ext>
          </c:extLst>
        </c:ser>
        <c:ser>
          <c:idx val="2"/>
          <c:order val="2"/>
          <c:tx>
            <c:strRef>
              <c:f>'D8 PMB-50 01_04'!$AA$3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'D8 PMB-50 01_04'!$AB$4:$AB$281</c:f>
              <c:numCache>
                <c:formatCode>0.000</c:formatCode>
                <c:ptCount val="27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</c:numCache>
            </c:numRef>
          </c:xVal>
          <c:yVal>
            <c:numRef>
              <c:f>'D8 PMB-50 01_04'!$AA$5:$AA$282</c:f>
              <c:numCache>
                <c:formatCode>0.00</c:formatCode>
                <c:ptCount val="278"/>
                <c:pt idx="0">
                  <c:v>2.9867477994835241</c:v>
                </c:pt>
                <c:pt idx="1">
                  <c:v>3.0422953265125585</c:v>
                </c:pt>
                <c:pt idx="2">
                  <c:v>3.0775172695112438</c:v>
                </c:pt>
                <c:pt idx="3">
                  <c:v>3.1090123292869531</c:v>
                </c:pt>
                <c:pt idx="4">
                  <c:v>3.131906381785388</c:v>
                </c:pt>
                <c:pt idx="5">
                  <c:v>3.1504658270107857</c:v>
                </c:pt>
                <c:pt idx="6">
                  <c:v>3.1692465472910261</c:v>
                </c:pt>
                <c:pt idx="7">
                  <c:v>3.1834796904674842</c:v>
                </c:pt>
                <c:pt idx="8">
                  <c:v>3.1978412529808597</c:v>
                </c:pt>
                <c:pt idx="9">
                  <c:v>3.2074878329295231</c:v>
                </c:pt>
                <c:pt idx="10">
                  <c:v>3.2220673230792016</c:v>
                </c:pt>
                <c:pt idx="11">
                  <c:v>3.2318608407785341</c:v>
                </c:pt>
                <c:pt idx="12">
                  <c:v>3.236779959257639</c:v>
                </c:pt>
                <c:pt idx="13">
                  <c:v>3.2466632568431741</c:v>
                </c:pt>
                <c:pt idx="14">
                  <c:v>3.2566070953021011</c:v>
                </c:pt>
                <c:pt idx="15">
                  <c:v>3.2616018914605416</c:v>
                </c:pt>
                <c:pt idx="16">
                  <c:v>3.2716375895881153</c:v>
                </c:pt>
                <c:pt idx="17">
                  <c:v>3.2766786336398717</c:v>
                </c:pt>
                <c:pt idx="18">
                  <c:v>3.2817352364695633</c:v>
                </c:pt>
                <c:pt idx="19">
                  <c:v>3.2868074702198999</c:v>
                </c:pt>
                <c:pt idx="20">
                  <c:v>3.2969991212903444</c:v>
                </c:pt>
                <c:pt idx="21">
                  <c:v>3.3021186851432738</c:v>
                </c:pt>
                <c:pt idx="22">
                  <c:v>3.3072541729895377</c:v>
                </c:pt>
                <c:pt idx="23">
                  <c:v>3.3124056592403139</c:v>
                </c:pt>
                <c:pt idx="24">
                  <c:v>3.317573218771086</c:v>
                </c:pt>
                <c:pt idx="25">
                  <c:v>3.3227569269254289</c:v>
                </c:pt>
                <c:pt idx="26">
                  <c:v>3.3227569269254289</c:v>
                </c:pt>
                <c:pt idx="27">
                  <c:v>3.3279568595184337</c:v>
                </c:pt>
                <c:pt idx="28">
                  <c:v>3.3331730928405587</c:v>
                </c:pt>
                <c:pt idx="29">
                  <c:v>3.3384057036613406</c:v>
                </c:pt>
                <c:pt idx="30">
                  <c:v>3.3436547692331295</c:v>
                </c:pt>
                <c:pt idx="31">
                  <c:v>3.3436547692331295</c:v>
                </c:pt>
                <c:pt idx="32">
                  <c:v>3.3489203672949266</c:v>
                </c:pt>
                <c:pt idx="33">
                  <c:v>3.3542025760761476</c:v>
                </c:pt>
                <c:pt idx="34">
                  <c:v>3.3542025760761476</c:v>
                </c:pt>
                <c:pt idx="35">
                  <c:v>3.3595014743005969</c:v>
                </c:pt>
                <c:pt idx="36">
                  <c:v>3.3595014743005969</c:v>
                </c:pt>
                <c:pt idx="37">
                  <c:v>3.3648171411903132</c:v>
                </c:pt>
                <c:pt idx="38">
                  <c:v>3.3648171411903132</c:v>
                </c:pt>
                <c:pt idx="39">
                  <c:v>3.3701496564695361</c:v>
                </c:pt>
                <c:pt idx="40">
                  <c:v>3.3701496564695361</c:v>
                </c:pt>
                <c:pt idx="41">
                  <c:v>3.3754991003686836</c:v>
                </c:pt>
                <c:pt idx="42">
                  <c:v>3.3754991003686836</c:v>
                </c:pt>
                <c:pt idx="43">
                  <c:v>3.3808655536284311</c:v>
                </c:pt>
                <c:pt idx="44">
                  <c:v>3.3808655536284311</c:v>
                </c:pt>
                <c:pt idx="45">
                  <c:v>3.3862490975036241</c:v>
                </c:pt>
                <c:pt idx="46">
                  <c:v>3.3862490975036241</c:v>
                </c:pt>
                <c:pt idx="47">
                  <c:v>3.3916498137675832</c:v>
                </c:pt>
                <c:pt idx="48">
                  <c:v>3.3916498137675832</c:v>
                </c:pt>
                <c:pt idx="49">
                  <c:v>3.3916498137675832</c:v>
                </c:pt>
                <c:pt idx="50">
                  <c:v>3.3970677847160911</c:v>
                </c:pt>
                <c:pt idx="51">
                  <c:v>3.3970677847160911</c:v>
                </c:pt>
                <c:pt idx="52">
                  <c:v>3.4025030931716493</c:v>
                </c:pt>
                <c:pt idx="53">
                  <c:v>3.4025030931716493</c:v>
                </c:pt>
                <c:pt idx="54">
                  <c:v>3.4025030931716493</c:v>
                </c:pt>
                <c:pt idx="55">
                  <c:v>3.4079558224876294</c:v>
                </c:pt>
                <c:pt idx="56">
                  <c:v>3.4079558224876294</c:v>
                </c:pt>
                <c:pt idx="57">
                  <c:v>3.4079558224876294</c:v>
                </c:pt>
                <c:pt idx="58">
                  <c:v>3.4134260565526038</c:v>
                </c:pt>
                <c:pt idx="59">
                  <c:v>3.4134260565526038</c:v>
                </c:pt>
                <c:pt idx="60">
                  <c:v>3.4134260565526038</c:v>
                </c:pt>
                <c:pt idx="61">
                  <c:v>3.418913879794661</c:v>
                </c:pt>
                <c:pt idx="62">
                  <c:v>3.418913879794661</c:v>
                </c:pt>
                <c:pt idx="63">
                  <c:v>3.418913879794661</c:v>
                </c:pt>
                <c:pt idx="64">
                  <c:v>3.418913879794661</c:v>
                </c:pt>
                <c:pt idx="65">
                  <c:v>3.4244193771856271</c:v>
                </c:pt>
                <c:pt idx="66">
                  <c:v>3.4244193771856271</c:v>
                </c:pt>
                <c:pt idx="67">
                  <c:v>3.4244193771856271</c:v>
                </c:pt>
                <c:pt idx="68">
                  <c:v>3.4299426342456094</c:v>
                </c:pt>
                <c:pt idx="69">
                  <c:v>3.4299426342456094</c:v>
                </c:pt>
                <c:pt idx="70">
                  <c:v>3.4299426342456094</c:v>
                </c:pt>
                <c:pt idx="71">
                  <c:v>3.4299426342456094</c:v>
                </c:pt>
                <c:pt idx="72">
                  <c:v>3.4354837370472957</c:v>
                </c:pt>
                <c:pt idx="73">
                  <c:v>3.4354837370472957</c:v>
                </c:pt>
                <c:pt idx="74">
                  <c:v>3.4354837370472957</c:v>
                </c:pt>
                <c:pt idx="75">
                  <c:v>3.4354837370472957</c:v>
                </c:pt>
                <c:pt idx="76">
                  <c:v>3.4410427722205048</c:v>
                </c:pt>
                <c:pt idx="77">
                  <c:v>3.4410427722205048</c:v>
                </c:pt>
                <c:pt idx="78">
                  <c:v>3.4410427722205048</c:v>
                </c:pt>
                <c:pt idx="79">
                  <c:v>3.4410427722205048</c:v>
                </c:pt>
                <c:pt idx="80">
                  <c:v>3.4410427722205048</c:v>
                </c:pt>
                <c:pt idx="81">
                  <c:v>3.4466198269566757</c:v>
                </c:pt>
                <c:pt idx="82">
                  <c:v>3.4466198269566757</c:v>
                </c:pt>
                <c:pt idx="83">
                  <c:v>3.4466198269566757</c:v>
                </c:pt>
                <c:pt idx="84">
                  <c:v>3.4466198269566757</c:v>
                </c:pt>
                <c:pt idx="85">
                  <c:v>3.4466198269566757</c:v>
                </c:pt>
                <c:pt idx="86">
                  <c:v>3.4522149890134353</c:v>
                </c:pt>
                <c:pt idx="87">
                  <c:v>3.4522149890134353</c:v>
                </c:pt>
                <c:pt idx="88">
                  <c:v>3.4522149890134353</c:v>
                </c:pt>
                <c:pt idx="89">
                  <c:v>3.4522149890134353</c:v>
                </c:pt>
                <c:pt idx="90">
                  <c:v>3.4522149890134353</c:v>
                </c:pt>
                <c:pt idx="91">
                  <c:v>3.4578283467191504</c:v>
                </c:pt>
                <c:pt idx="92">
                  <c:v>3.4578283467191504</c:v>
                </c:pt>
                <c:pt idx="93">
                  <c:v>3.4578283467191504</c:v>
                </c:pt>
                <c:pt idx="94">
                  <c:v>3.4578283467191504</c:v>
                </c:pt>
                <c:pt idx="95">
                  <c:v>3.4578283467191504</c:v>
                </c:pt>
                <c:pt idx="96">
                  <c:v>3.4578283467191504</c:v>
                </c:pt>
                <c:pt idx="97">
                  <c:v>3.4634599889776467</c:v>
                </c:pt>
                <c:pt idx="98">
                  <c:v>3.4634599889776467</c:v>
                </c:pt>
                <c:pt idx="99">
                  <c:v>3.4634599889776467</c:v>
                </c:pt>
                <c:pt idx="100">
                  <c:v>3.4634599889776467</c:v>
                </c:pt>
                <c:pt idx="101">
                  <c:v>3.4634599889776467</c:v>
                </c:pt>
                <c:pt idx="102">
                  <c:v>3.4634599889776467</c:v>
                </c:pt>
                <c:pt idx="103">
                  <c:v>3.4691100052728796</c:v>
                </c:pt>
                <c:pt idx="104">
                  <c:v>3.4691100052728796</c:v>
                </c:pt>
                <c:pt idx="105">
                  <c:v>3.4691100052728796</c:v>
                </c:pt>
                <c:pt idx="106">
                  <c:v>3.4691100052728796</c:v>
                </c:pt>
                <c:pt idx="107">
                  <c:v>3.4691100052728796</c:v>
                </c:pt>
                <c:pt idx="108">
                  <c:v>3.4691100052728796</c:v>
                </c:pt>
                <c:pt idx="109">
                  <c:v>3.4691100052728796</c:v>
                </c:pt>
                <c:pt idx="110">
                  <c:v>3.4747784856736459</c:v>
                </c:pt>
                <c:pt idx="111">
                  <c:v>3.4747784856736459</c:v>
                </c:pt>
                <c:pt idx="112">
                  <c:v>3.4747784856736459</c:v>
                </c:pt>
                <c:pt idx="113">
                  <c:v>3.4747784856736459</c:v>
                </c:pt>
                <c:pt idx="114">
                  <c:v>3.4747784856736459</c:v>
                </c:pt>
                <c:pt idx="115">
                  <c:v>3.4747784856736459</c:v>
                </c:pt>
                <c:pt idx="116">
                  <c:v>3.4747784856736459</c:v>
                </c:pt>
                <c:pt idx="117">
                  <c:v>3.4804655208384165</c:v>
                </c:pt>
                <c:pt idx="118">
                  <c:v>3.4804655208384165</c:v>
                </c:pt>
                <c:pt idx="119">
                  <c:v>3.4804655208384165</c:v>
                </c:pt>
                <c:pt idx="120">
                  <c:v>3.4804655208384165</c:v>
                </c:pt>
                <c:pt idx="121">
                  <c:v>3.4804655208384165</c:v>
                </c:pt>
                <c:pt idx="122">
                  <c:v>3.4804655208384165</c:v>
                </c:pt>
                <c:pt idx="123">
                  <c:v>3.4804655208384165</c:v>
                </c:pt>
                <c:pt idx="124">
                  <c:v>3.4804655208384165</c:v>
                </c:pt>
                <c:pt idx="125">
                  <c:v>3.4861712020201168</c:v>
                </c:pt>
                <c:pt idx="126">
                  <c:v>3.4861712020201168</c:v>
                </c:pt>
                <c:pt idx="127">
                  <c:v>3.4861712020201168</c:v>
                </c:pt>
                <c:pt idx="128">
                  <c:v>3.4861712020201168</c:v>
                </c:pt>
                <c:pt idx="129">
                  <c:v>3.4861712020201168</c:v>
                </c:pt>
                <c:pt idx="130">
                  <c:v>3.4861712020201168</c:v>
                </c:pt>
                <c:pt idx="131">
                  <c:v>3.4861712020201168</c:v>
                </c:pt>
                <c:pt idx="132">
                  <c:v>3.4861712020201168</c:v>
                </c:pt>
                <c:pt idx="133">
                  <c:v>3.4861712020201168</c:v>
                </c:pt>
                <c:pt idx="134">
                  <c:v>3.4918956210710617</c:v>
                </c:pt>
                <c:pt idx="135">
                  <c:v>3.4918956210710617</c:v>
                </c:pt>
                <c:pt idx="136">
                  <c:v>3.4918956210710617</c:v>
                </c:pt>
                <c:pt idx="137">
                  <c:v>3.4918956210710617</c:v>
                </c:pt>
                <c:pt idx="138">
                  <c:v>3.4918956210710617</c:v>
                </c:pt>
                <c:pt idx="139">
                  <c:v>3.4918956210710617</c:v>
                </c:pt>
                <c:pt idx="140">
                  <c:v>3.4918956210710617</c:v>
                </c:pt>
                <c:pt idx="141">
                  <c:v>3.4918956210710617</c:v>
                </c:pt>
                <c:pt idx="142">
                  <c:v>3.4918956210710617</c:v>
                </c:pt>
                <c:pt idx="143">
                  <c:v>3.4918956210710617</c:v>
                </c:pt>
                <c:pt idx="144">
                  <c:v>3.4976388704478278</c:v>
                </c:pt>
                <c:pt idx="145">
                  <c:v>3.4976388704478278</c:v>
                </c:pt>
                <c:pt idx="146">
                  <c:v>3.4976388704478278</c:v>
                </c:pt>
                <c:pt idx="147">
                  <c:v>3.4976388704478278</c:v>
                </c:pt>
                <c:pt idx="148">
                  <c:v>3.4976388704478278</c:v>
                </c:pt>
                <c:pt idx="149">
                  <c:v>3.4976388704478278</c:v>
                </c:pt>
                <c:pt idx="150">
                  <c:v>3.4976388704478278</c:v>
                </c:pt>
                <c:pt idx="151">
                  <c:v>3.4976388704478278</c:v>
                </c:pt>
                <c:pt idx="152">
                  <c:v>3.4976388704478278</c:v>
                </c:pt>
                <c:pt idx="153">
                  <c:v>3.4976388704478278</c:v>
                </c:pt>
                <c:pt idx="154">
                  <c:v>3.5034010432162805</c:v>
                </c:pt>
                <c:pt idx="155">
                  <c:v>3.5034010432162805</c:v>
                </c:pt>
                <c:pt idx="156">
                  <c:v>3.5034010432162805</c:v>
                </c:pt>
                <c:pt idx="157">
                  <c:v>3.5034010432162805</c:v>
                </c:pt>
                <c:pt idx="158">
                  <c:v>3.5034010432162805</c:v>
                </c:pt>
                <c:pt idx="159">
                  <c:v>3.5034010432162805</c:v>
                </c:pt>
                <c:pt idx="160">
                  <c:v>3.5034010432162805</c:v>
                </c:pt>
                <c:pt idx="161">
                  <c:v>3.5034010432162805</c:v>
                </c:pt>
                <c:pt idx="162">
                  <c:v>3.5034010432162805</c:v>
                </c:pt>
                <c:pt idx="163">
                  <c:v>3.5034010432162805</c:v>
                </c:pt>
                <c:pt idx="164">
                  <c:v>3.5034010432162805</c:v>
                </c:pt>
                <c:pt idx="165">
                  <c:v>3.5034010432162805</c:v>
                </c:pt>
                <c:pt idx="166">
                  <c:v>3.5091822330565616</c:v>
                </c:pt>
                <c:pt idx="167">
                  <c:v>3.5091822330565616</c:v>
                </c:pt>
                <c:pt idx="168">
                  <c:v>3.5091822330565616</c:v>
                </c:pt>
                <c:pt idx="169">
                  <c:v>3.5091822330565616</c:v>
                </c:pt>
                <c:pt idx="170">
                  <c:v>3.5091822330565616</c:v>
                </c:pt>
                <c:pt idx="171">
                  <c:v>3.5091822330565616</c:v>
                </c:pt>
                <c:pt idx="172">
                  <c:v>3.5091822330565616</c:v>
                </c:pt>
                <c:pt idx="173">
                  <c:v>3.5091822330565616</c:v>
                </c:pt>
                <c:pt idx="174">
                  <c:v>3.5091822330565616</c:v>
                </c:pt>
                <c:pt idx="175">
                  <c:v>3.5091822330565616</c:v>
                </c:pt>
                <c:pt idx="176">
                  <c:v>3.5091822330565616</c:v>
                </c:pt>
                <c:pt idx="177">
                  <c:v>3.5091822330565616</c:v>
                </c:pt>
                <c:pt idx="178">
                  <c:v>3.5091822330565616</c:v>
                </c:pt>
                <c:pt idx="179">
                  <c:v>3.5149825342682179</c:v>
                </c:pt>
                <c:pt idx="180">
                  <c:v>3.5149825342682179</c:v>
                </c:pt>
                <c:pt idx="181">
                  <c:v>3.5149825342682179</c:v>
                </c:pt>
                <c:pt idx="182">
                  <c:v>3.5149825342682179</c:v>
                </c:pt>
                <c:pt idx="183">
                  <c:v>3.5149825342682179</c:v>
                </c:pt>
                <c:pt idx="184">
                  <c:v>3.5149825342682179</c:v>
                </c:pt>
                <c:pt idx="185">
                  <c:v>3.5149825342682179</c:v>
                </c:pt>
                <c:pt idx="186">
                  <c:v>3.5149825342682179</c:v>
                </c:pt>
                <c:pt idx="187">
                  <c:v>3.5149825342682179</c:v>
                </c:pt>
                <c:pt idx="188">
                  <c:v>3.5149825342682179</c:v>
                </c:pt>
                <c:pt idx="189">
                  <c:v>3.5149825342682179</c:v>
                </c:pt>
                <c:pt idx="190">
                  <c:v>3.5149825342682179</c:v>
                </c:pt>
                <c:pt idx="191">
                  <c:v>3.5149825342682179</c:v>
                </c:pt>
                <c:pt idx="192">
                  <c:v>3.5208020417752843</c:v>
                </c:pt>
                <c:pt idx="193">
                  <c:v>3.5208020417752843</c:v>
                </c:pt>
                <c:pt idx="194">
                  <c:v>3.5208020417752843</c:v>
                </c:pt>
                <c:pt idx="195">
                  <c:v>3.5208020417752843</c:v>
                </c:pt>
                <c:pt idx="196">
                  <c:v>3.5208020417752843</c:v>
                </c:pt>
                <c:pt idx="197">
                  <c:v>3.5208020417752843</c:v>
                </c:pt>
                <c:pt idx="198">
                  <c:v>3.5208020417752843</c:v>
                </c:pt>
                <c:pt idx="199">
                  <c:v>3.5208020417752843</c:v>
                </c:pt>
                <c:pt idx="200">
                  <c:v>3.5208020417752843</c:v>
                </c:pt>
                <c:pt idx="201">
                  <c:v>3.5208020417752843</c:v>
                </c:pt>
                <c:pt idx="202">
                  <c:v>3.5208020417752843</c:v>
                </c:pt>
                <c:pt idx="203">
                  <c:v>3.5208020417752843</c:v>
                </c:pt>
                <c:pt idx="204">
                  <c:v>3.5208020417752843</c:v>
                </c:pt>
                <c:pt idx="205">
                  <c:v>3.5208020417752843</c:v>
                </c:pt>
                <c:pt idx="206">
                  <c:v>3.5208020417752843</c:v>
                </c:pt>
                <c:pt idx="207">
                  <c:v>3.5208020417752843</c:v>
                </c:pt>
                <c:pt idx="208">
                  <c:v>3.526640851131468</c:v>
                </c:pt>
                <c:pt idx="209">
                  <c:v>3.526640851131468</c:v>
                </c:pt>
                <c:pt idx="210">
                  <c:v>3.526640851131468</c:v>
                </c:pt>
                <c:pt idx="211">
                  <c:v>3.526640851131468</c:v>
                </c:pt>
                <c:pt idx="212">
                  <c:v>3.526640851131468</c:v>
                </c:pt>
                <c:pt idx="213">
                  <c:v>3.526640851131468</c:v>
                </c:pt>
                <c:pt idx="214">
                  <c:v>3.526640851131468</c:v>
                </c:pt>
                <c:pt idx="215">
                  <c:v>3.526640851131468</c:v>
                </c:pt>
                <c:pt idx="216">
                  <c:v>3.526640851131468</c:v>
                </c:pt>
                <c:pt idx="217">
                  <c:v>3.526640851131468</c:v>
                </c:pt>
                <c:pt idx="218">
                  <c:v>3.526640851131468</c:v>
                </c:pt>
                <c:pt idx="219">
                  <c:v>3.526640851131468</c:v>
                </c:pt>
                <c:pt idx="220">
                  <c:v>3.526640851131468</c:v>
                </c:pt>
                <c:pt idx="221">
                  <c:v>3.526640851131468</c:v>
                </c:pt>
                <c:pt idx="222">
                  <c:v>3.526640851131468</c:v>
                </c:pt>
                <c:pt idx="223">
                  <c:v>3.526640851131468</c:v>
                </c:pt>
                <c:pt idx="224">
                  <c:v>3.526640851131468</c:v>
                </c:pt>
                <c:pt idx="225">
                  <c:v>3.5324990585253624</c:v>
                </c:pt>
                <c:pt idx="226">
                  <c:v>3.5324990585253624</c:v>
                </c:pt>
                <c:pt idx="227">
                  <c:v>3.5324990585253624</c:v>
                </c:pt>
                <c:pt idx="228">
                  <c:v>3.5324990585253624</c:v>
                </c:pt>
                <c:pt idx="229">
                  <c:v>3.5324990585253624</c:v>
                </c:pt>
                <c:pt idx="230">
                  <c:v>3.5324990585253624</c:v>
                </c:pt>
                <c:pt idx="231">
                  <c:v>3.5324990585253624</c:v>
                </c:pt>
                <c:pt idx="232">
                  <c:v>3.5324990585253624</c:v>
                </c:pt>
                <c:pt idx="233">
                  <c:v>3.5324990585253624</c:v>
                </c:pt>
                <c:pt idx="234">
                  <c:v>3.5324990585253624</c:v>
                </c:pt>
                <c:pt idx="235">
                  <c:v>3.5324990585253624</c:v>
                </c:pt>
                <c:pt idx="236">
                  <c:v>3.5324990585253624</c:v>
                </c:pt>
                <c:pt idx="237">
                  <c:v>3.5324990585253624</c:v>
                </c:pt>
                <c:pt idx="238">
                  <c:v>3.5324990585253624</c:v>
                </c:pt>
                <c:pt idx="239">
                  <c:v>3.5324990585253624</c:v>
                </c:pt>
                <c:pt idx="240">
                  <c:v>3.5324990585253624</c:v>
                </c:pt>
                <c:pt idx="241">
                  <c:v>3.5324990585253624</c:v>
                </c:pt>
                <c:pt idx="242">
                  <c:v>3.5324990585253624</c:v>
                </c:pt>
                <c:pt idx="243">
                  <c:v>3.5324990585253624</c:v>
                </c:pt>
                <c:pt idx="244">
                  <c:v>3.5324990585253624</c:v>
                </c:pt>
                <c:pt idx="245">
                  <c:v>3.5383767607858214</c:v>
                </c:pt>
                <c:pt idx="246">
                  <c:v>3.5383767607858214</c:v>
                </c:pt>
                <c:pt idx="247">
                  <c:v>3.5383767607858214</c:v>
                </c:pt>
                <c:pt idx="248">
                  <c:v>3.5383767607858214</c:v>
                </c:pt>
                <c:pt idx="249">
                  <c:v>3.5383767607858214</c:v>
                </c:pt>
                <c:pt idx="250">
                  <c:v>3.5383767607858214</c:v>
                </c:pt>
                <c:pt idx="251">
                  <c:v>3.5383767607858214</c:v>
                </c:pt>
                <c:pt idx="252">
                  <c:v>3.5383767607858214</c:v>
                </c:pt>
                <c:pt idx="253">
                  <c:v>3.5383767607858214</c:v>
                </c:pt>
                <c:pt idx="254">
                  <c:v>3.5383767607858214</c:v>
                </c:pt>
                <c:pt idx="255">
                  <c:v>3.5383767607858214</c:v>
                </c:pt>
                <c:pt idx="256">
                  <c:v>3.5383767607858214</c:v>
                </c:pt>
                <c:pt idx="257">
                  <c:v>3.5383767607858214</c:v>
                </c:pt>
                <c:pt idx="258">
                  <c:v>3.5383767607858214</c:v>
                </c:pt>
                <c:pt idx="259">
                  <c:v>3.5383767607858214</c:v>
                </c:pt>
                <c:pt idx="260">
                  <c:v>3.5383767607858214</c:v>
                </c:pt>
                <c:pt idx="261">
                  <c:v>3.5383767607858214</c:v>
                </c:pt>
                <c:pt idx="262">
                  <c:v>3.5383767607858214</c:v>
                </c:pt>
                <c:pt idx="263">
                  <c:v>3.5383767607858214</c:v>
                </c:pt>
                <c:pt idx="264">
                  <c:v>3.5383767607858214</c:v>
                </c:pt>
                <c:pt idx="265">
                  <c:v>3.5383767607858214</c:v>
                </c:pt>
                <c:pt idx="266">
                  <c:v>3.5442740553871315</c:v>
                </c:pt>
                <c:pt idx="267">
                  <c:v>3.5442740553871315</c:v>
                </c:pt>
                <c:pt idx="268">
                  <c:v>3.5442740553871315</c:v>
                </c:pt>
                <c:pt idx="269">
                  <c:v>3.5442740553871315</c:v>
                </c:pt>
                <c:pt idx="270">
                  <c:v>3.5442740553871315</c:v>
                </c:pt>
                <c:pt idx="271">
                  <c:v>3.5442740553871315</c:v>
                </c:pt>
                <c:pt idx="272">
                  <c:v>3.5442740553871315</c:v>
                </c:pt>
                <c:pt idx="273">
                  <c:v>3.5442740553871315</c:v>
                </c:pt>
                <c:pt idx="274">
                  <c:v>3.5442740553871315</c:v>
                </c:pt>
                <c:pt idx="275">
                  <c:v>3.5442740553871315</c:v>
                </c:pt>
                <c:pt idx="276">
                  <c:v>3.5442740553871315</c:v>
                </c:pt>
                <c:pt idx="277">
                  <c:v>3.5442740553871315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54-43F8-87E5-32ACE1F50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'D9 PMB-50 01_04'!$AB$4:$AB$251</c:f>
              <c:numCache>
                <c:formatCode>0.000</c:formatCode>
                <c:ptCount val="2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</c:numCache>
            </c:numRef>
          </c:xVal>
          <c:yVal>
            <c:numRef>
              <c:f>'D9 PMB-50 01_04'!$AC$4:$AC$251</c:f>
              <c:numCache>
                <c:formatCode>0.000</c:formatCode>
                <c:ptCount val="248"/>
                <c:pt idx="0">
                  <c:v>81.584559677295829</c:v>
                </c:pt>
                <c:pt idx="1">
                  <c:v>82.995243706298055</c:v>
                </c:pt>
                <c:pt idx="2">
                  <c:v>83.963118268470652</c:v>
                </c:pt>
                <c:pt idx="3">
                  <c:v>84.703969312015971</c:v>
                </c:pt>
                <c:pt idx="4">
                  <c:v>85.331406121734616</c:v>
                </c:pt>
                <c:pt idx="5">
                  <c:v>85.968207659956505</c:v>
                </c:pt>
                <c:pt idx="6">
                  <c:v>86.354871262624982</c:v>
                </c:pt>
                <c:pt idx="7">
                  <c:v>86.745028813510316</c:v>
                </c:pt>
                <c:pt idx="8">
                  <c:v>87.13872788528117</c:v>
                </c:pt>
                <c:pt idx="9">
                  <c:v>87.5360169181928</c:v>
                </c:pt>
                <c:pt idx="10">
                  <c:v>87.802895018553158</c:v>
                </c:pt>
                <c:pt idx="11">
                  <c:v>88.071405400872862</c:v>
                </c:pt>
                <c:pt idx="12">
                  <c:v>88.341563086151638</c:v>
                </c:pt>
                <c:pt idx="13">
                  <c:v>88.477264411936829</c:v>
                </c:pt>
                <c:pt idx="14">
                  <c:v>88.74992162121859</c:v>
                </c:pt>
                <c:pt idx="15">
                  <c:v>89.024264501036882</c:v>
                </c:pt>
                <c:pt idx="16">
                  <c:v>89.162072960016815</c:v>
                </c:pt>
                <c:pt idx="17">
                  <c:v>89.300308732047824</c:v>
                </c:pt>
                <c:pt idx="18">
                  <c:v>89.43897380771871</c:v>
                </c:pt>
                <c:pt idx="19">
                  <c:v>89.717599894347146</c:v>
                </c:pt>
                <c:pt idx="20">
                  <c:v>89.8575649487845</c:v>
                </c:pt>
                <c:pt idx="21">
                  <c:v>89.997967394016953</c:v>
                </c:pt>
                <c:pt idx="22">
                  <c:v>90.138809283522477</c:v>
                </c:pt>
                <c:pt idx="23">
                  <c:v>90.280092683653379</c:v>
                </c:pt>
                <c:pt idx="24">
                  <c:v>90.280092683653379</c:v>
                </c:pt>
                <c:pt idx="25">
                  <c:v>90.421819673737616</c:v>
                </c:pt>
                <c:pt idx="26">
                  <c:v>90.563992346180584</c:v>
                </c:pt>
                <c:pt idx="27">
                  <c:v>90.706612806568273</c:v>
                </c:pt>
                <c:pt idx="28">
                  <c:v>90.849683173771055</c:v>
                </c:pt>
                <c:pt idx="29">
                  <c:v>90.849683173771055</c:v>
                </c:pt>
                <c:pt idx="30">
                  <c:v>90.993205580048766</c:v>
                </c:pt>
                <c:pt idx="31">
                  <c:v>91.137182171156411</c:v>
                </c:pt>
                <c:pt idx="32">
                  <c:v>91.281615106451468</c:v>
                </c:pt>
                <c:pt idx="33">
                  <c:v>91.281615106451468</c:v>
                </c:pt>
                <c:pt idx="34">
                  <c:v>91.426506559001339</c:v>
                </c:pt>
                <c:pt idx="35">
                  <c:v>91.426506559001339</c:v>
                </c:pt>
                <c:pt idx="36">
                  <c:v>91.571858715692912</c:v>
                </c:pt>
                <c:pt idx="37">
                  <c:v>91.571858715692912</c:v>
                </c:pt>
                <c:pt idx="38">
                  <c:v>91.717673777342156</c:v>
                </c:pt>
                <c:pt idx="39">
                  <c:v>91.717673777342156</c:v>
                </c:pt>
                <c:pt idx="40">
                  <c:v>91.863953958805226</c:v>
                </c:pt>
                <c:pt idx="41">
                  <c:v>91.863953958805226</c:v>
                </c:pt>
                <c:pt idx="42">
                  <c:v>92.010701489090835</c:v>
                </c:pt>
                <c:pt idx="43">
                  <c:v>92.010701489090835</c:v>
                </c:pt>
                <c:pt idx="44">
                  <c:v>92.157918611473406</c:v>
                </c:pt>
                <c:pt idx="45">
                  <c:v>92.157918611473406</c:v>
                </c:pt>
                <c:pt idx="46">
                  <c:v>92.305607583607127</c:v>
                </c:pt>
                <c:pt idx="47">
                  <c:v>92.305607583607127</c:v>
                </c:pt>
                <c:pt idx="48">
                  <c:v>92.305607583607127</c:v>
                </c:pt>
                <c:pt idx="49">
                  <c:v>92.453770677641828</c:v>
                </c:pt>
                <c:pt idx="50">
                  <c:v>92.453770677641828</c:v>
                </c:pt>
                <c:pt idx="51">
                  <c:v>92.453770677641828</c:v>
                </c:pt>
                <c:pt idx="52">
                  <c:v>92.602410180339007</c:v>
                </c:pt>
                <c:pt idx="53">
                  <c:v>92.602410180339007</c:v>
                </c:pt>
                <c:pt idx="54">
                  <c:v>92.602410180339007</c:v>
                </c:pt>
                <c:pt idx="55">
                  <c:v>92.751528393189759</c:v>
                </c:pt>
                <c:pt idx="56">
                  <c:v>92.751528393189759</c:v>
                </c:pt>
                <c:pt idx="57">
                  <c:v>92.751528393189759</c:v>
                </c:pt>
                <c:pt idx="58">
                  <c:v>92.901127632533644</c:v>
                </c:pt>
                <c:pt idx="59">
                  <c:v>92.901127632533644</c:v>
                </c:pt>
                <c:pt idx="60">
                  <c:v>92.901127632533644</c:v>
                </c:pt>
                <c:pt idx="61">
                  <c:v>93.051210229678276</c:v>
                </c:pt>
                <c:pt idx="62">
                  <c:v>93.051210229678276</c:v>
                </c:pt>
                <c:pt idx="63">
                  <c:v>93.051210229678276</c:v>
                </c:pt>
                <c:pt idx="64">
                  <c:v>93.051210229678276</c:v>
                </c:pt>
                <c:pt idx="65">
                  <c:v>93.201778531020807</c:v>
                </c:pt>
                <c:pt idx="66">
                  <c:v>93.201778531020807</c:v>
                </c:pt>
                <c:pt idx="67">
                  <c:v>93.201778531020807</c:v>
                </c:pt>
                <c:pt idx="68">
                  <c:v>93.201778531020807</c:v>
                </c:pt>
                <c:pt idx="69">
                  <c:v>93.352834898169931</c:v>
                </c:pt>
                <c:pt idx="70">
                  <c:v>93.352834898169931</c:v>
                </c:pt>
                <c:pt idx="71">
                  <c:v>93.352834898169931</c:v>
                </c:pt>
                <c:pt idx="72">
                  <c:v>93.352834898169931</c:v>
                </c:pt>
                <c:pt idx="73">
                  <c:v>93.504381708069587</c:v>
                </c:pt>
                <c:pt idx="74">
                  <c:v>93.504381708069587</c:v>
                </c:pt>
                <c:pt idx="75">
                  <c:v>93.504381708069587</c:v>
                </c:pt>
                <c:pt idx="76">
                  <c:v>93.504381708069587</c:v>
                </c:pt>
                <c:pt idx="77">
                  <c:v>93.504381708069587</c:v>
                </c:pt>
                <c:pt idx="78">
                  <c:v>93.656421353123349</c:v>
                </c:pt>
                <c:pt idx="79">
                  <c:v>93.656421353123349</c:v>
                </c:pt>
                <c:pt idx="80">
                  <c:v>93.656421353123349</c:v>
                </c:pt>
                <c:pt idx="81">
                  <c:v>93.656421353123349</c:v>
                </c:pt>
                <c:pt idx="82">
                  <c:v>93.656421353123349</c:v>
                </c:pt>
                <c:pt idx="83">
                  <c:v>93.808956241320615</c:v>
                </c:pt>
                <c:pt idx="84">
                  <c:v>93.808956241320615</c:v>
                </c:pt>
                <c:pt idx="85">
                  <c:v>93.808956241320615</c:v>
                </c:pt>
                <c:pt idx="86">
                  <c:v>93.808956241320615</c:v>
                </c:pt>
                <c:pt idx="87">
                  <c:v>93.808956241320615</c:v>
                </c:pt>
                <c:pt idx="88">
                  <c:v>93.961988796363556</c:v>
                </c:pt>
                <c:pt idx="89">
                  <c:v>93.961988796363556</c:v>
                </c:pt>
                <c:pt idx="90">
                  <c:v>93.961988796363556</c:v>
                </c:pt>
                <c:pt idx="91">
                  <c:v>93.961988796363556</c:v>
                </c:pt>
                <c:pt idx="92">
                  <c:v>93.961988796363556</c:v>
                </c:pt>
                <c:pt idx="93">
                  <c:v>93.961988796363556</c:v>
                </c:pt>
                <c:pt idx="94">
                  <c:v>94.115521457795523</c:v>
                </c:pt>
                <c:pt idx="95">
                  <c:v>94.115521457795523</c:v>
                </c:pt>
                <c:pt idx="96">
                  <c:v>94.115521457795523</c:v>
                </c:pt>
                <c:pt idx="97">
                  <c:v>94.115521457795523</c:v>
                </c:pt>
                <c:pt idx="98">
                  <c:v>94.115521457795523</c:v>
                </c:pt>
                <c:pt idx="99">
                  <c:v>94.115521457795523</c:v>
                </c:pt>
                <c:pt idx="100">
                  <c:v>94.115521457795523</c:v>
                </c:pt>
                <c:pt idx="101">
                  <c:v>94.269556681130695</c:v>
                </c:pt>
                <c:pt idx="102">
                  <c:v>94.269556681130695</c:v>
                </c:pt>
                <c:pt idx="103">
                  <c:v>94.269556681130695</c:v>
                </c:pt>
                <c:pt idx="104">
                  <c:v>94.269556681130695</c:v>
                </c:pt>
                <c:pt idx="105">
                  <c:v>94.269556681130695</c:v>
                </c:pt>
                <c:pt idx="106">
                  <c:v>94.269556681130695</c:v>
                </c:pt>
                <c:pt idx="107">
                  <c:v>94.424096937985013</c:v>
                </c:pt>
                <c:pt idx="108">
                  <c:v>94.424096937985013</c:v>
                </c:pt>
                <c:pt idx="109">
                  <c:v>94.424096937985013</c:v>
                </c:pt>
                <c:pt idx="110">
                  <c:v>94.424096937985013</c:v>
                </c:pt>
                <c:pt idx="111">
                  <c:v>94.424096937985013</c:v>
                </c:pt>
                <c:pt idx="112">
                  <c:v>94.424096937985013</c:v>
                </c:pt>
                <c:pt idx="113">
                  <c:v>94.424096937985013</c:v>
                </c:pt>
                <c:pt idx="114">
                  <c:v>94.424096937985013</c:v>
                </c:pt>
                <c:pt idx="115">
                  <c:v>94.579144716208319</c:v>
                </c:pt>
                <c:pt idx="116">
                  <c:v>94.579144716208319</c:v>
                </c:pt>
                <c:pt idx="117">
                  <c:v>94.579144716208319</c:v>
                </c:pt>
                <c:pt idx="118">
                  <c:v>94.579144716208319</c:v>
                </c:pt>
                <c:pt idx="119">
                  <c:v>94.579144716208319</c:v>
                </c:pt>
                <c:pt idx="120">
                  <c:v>94.579144716208319</c:v>
                </c:pt>
                <c:pt idx="121">
                  <c:v>94.579144716208319</c:v>
                </c:pt>
                <c:pt idx="122">
                  <c:v>94.579144716208319</c:v>
                </c:pt>
                <c:pt idx="123">
                  <c:v>94.734702520017862</c:v>
                </c:pt>
                <c:pt idx="124">
                  <c:v>94.734702520017862</c:v>
                </c:pt>
                <c:pt idx="125">
                  <c:v>94.734702520017862</c:v>
                </c:pt>
                <c:pt idx="126">
                  <c:v>94.734702520017862</c:v>
                </c:pt>
                <c:pt idx="127">
                  <c:v>94.734702520017862</c:v>
                </c:pt>
                <c:pt idx="128">
                  <c:v>94.734702520017862</c:v>
                </c:pt>
                <c:pt idx="129">
                  <c:v>94.734702520017862</c:v>
                </c:pt>
                <c:pt idx="130">
                  <c:v>94.734702520017862</c:v>
                </c:pt>
                <c:pt idx="131">
                  <c:v>94.734702520017862</c:v>
                </c:pt>
                <c:pt idx="132">
                  <c:v>94.734702520017862</c:v>
                </c:pt>
                <c:pt idx="133">
                  <c:v>94.890772870133205</c:v>
                </c:pt>
                <c:pt idx="134">
                  <c:v>94.890772870133205</c:v>
                </c:pt>
                <c:pt idx="135">
                  <c:v>94.890772870133205</c:v>
                </c:pt>
                <c:pt idx="136">
                  <c:v>94.890772870133205</c:v>
                </c:pt>
                <c:pt idx="137">
                  <c:v>94.890772870133205</c:v>
                </c:pt>
                <c:pt idx="138">
                  <c:v>94.890772870133205</c:v>
                </c:pt>
                <c:pt idx="139">
                  <c:v>94.890772870133205</c:v>
                </c:pt>
                <c:pt idx="140">
                  <c:v>94.890772870133205</c:v>
                </c:pt>
                <c:pt idx="141">
                  <c:v>94.890772870133205</c:v>
                </c:pt>
                <c:pt idx="142">
                  <c:v>94.890772870133205</c:v>
                </c:pt>
                <c:pt idx="143">
                  <c:v>95.047358303912304</c:v>
                </c:pt>
                <c:pt idx="144">
                  <c:v>95.047358303912304</c:v>
                </c:pt>
                <c:pt idx="145">
                  <c:v>95.047358303912304</c:v>
                </c:pt>
                <c:pt idx="146">
                  <c:v>95.047358303912304</c:v>
                </c:pt>
                <c:pt idx="147">
                  <c:v>95.047358303912304</c:v>
                </c:pt>
                <c:pt idx="148">
                  <c:v>95.047358303912304</c:v>
                </c:pt>
                <c:pt idx="149">
                  <c:v>95.047358303912304</c:v>
                </c:pt>
                <c:pt idx="150">
                  <c:v>95.047358303912304</c:v>
                </c:pt>
                <c:pt idx="151">
                  <c:v>95.047358303912304</c:v>
                </c:pt>
                <c:pt idx="152">
                  <c:v>95.047358303912304</c:v>
                </c:pt>
                <c:pt idx="153">
                  <c:v>95.047358303912304</c:v>
                </c:pt>
                <c:pt idx="154">
                  <c:v>95.204461375489018</c:v>
                </c:pt>
                <c:pt idx="155">
                  <c:v>95.204461375489018</c:v>
                </c:pt>
                <c:pt idx="156">
                  <c:v>95.204461375489018</c:v>
                </c:pt>
                <c:pt idx="157">
                  <c:v>95.204461375489018</c:v>
                </c:pt>
                <c:pt idx="158">
                  <c:v>95.204461375489018</c:v>
                </c:pt>
                <c:pt idx="159">
                  <c:v>95.204461375489018</c:v>
                </c:pt>
                <c:pt idx="160">
                  <c:v>95.204461375489018</c:v>
                </c:pt>
                <c:pt idx="161">
                  <c:v>95.204461375489018</c:v>
                </c:pt>
                <c:pt idx="162">
                  <c:v>95.204461375489018</c:v>
                </c:pt>
                <c:pt idx="163">
                  <c:v>95.204461375489018</c:v>
                </c:pt>
                <c:pt idx="164">
                  <c:v>95.204461375489018</c:v>
                </c:pt>
                <c:pt idx="165">
                  <c:v>95.204461375489018</c:v>
                </c:pt>
                <c:pt idx="166">
                  <c:v>95.204461375489018</c:v>
                </c:pt>
                <c:pt idx="167">
                  <c:v>95.362084655912014</c:v>
                </c:pt>
                <c:pt idx="168">
                  <c:v>95.362084655912014</c:v>
                </c:pt>
                <c:pt idx="169">
                  <c:v>95.362084655912014</c:v>
                </c:pt>
                <c:pt idx="170">
                  <c:v>95.362084655912014</c:v>
                </c:pt>
                <c:pt idx="171">
                  <c:v>95.362084655912014</c:v>
                </c:pt>
                <c:pt idx="172">
                  <c:v>95.362084655912014</c:v>
                </c:pt>
                <c:pt idx="173">
                  <c:v>95.362084655912014</c:v>
                </c:pt>
                <c:pt idx="174">
                  <c:v>95.362084655912014</c:v>
                </c:pt>
                <c:pt idx="175">
                  <c:v>95.362084655912014</c:v>
                </c:pt>
                <c:pt idx="176">
                  <c:v>95.362084655912014</c:v>
                </c:pt>
                <c:pt idx="177">
                  <c:v>95.362084655912014</c:v>
                </c:pt>
                <c:pt idx="178">
                  <c:v>95.362084655912014</c:v>
                </c:pt>
                <c:pt idx="179">
                  <c:v>95.362084655912014</c:v>
                </c:pt>
                <c:pt idx="180">
                  <c:v>95.362084655912014</c:v>
                </c:pt>
                <c:pt idx="181">
                  <c:v>95.362084655912014</c:v>
                </c:pt>
                <c:pt idx="182">
                  <c:v>95.520230733285018</c:v>
                </c:pt>
                <c:pt idx="183">
                  <c:v>95.520230733285018</c:v>
                </c:pt>
                <c:pt idx="184">
                  <c:v>95.520230733285018</c:v>
                </c:pt>
                <c:pt idx="185">
                  <c:v>95.520230733285018</c:v>
                </c:pt>
                <c:pt idx="186">
                  <c:v>95.520230733285018</c:v>
                </c:pt>
                <c:pt idx="187">
                  <c:v>95.520230733285018</c:v>
                </c:pt>
                <c:pt idx="188">
                  <c:v>95.520230733285018</c:v>
                </c:pt>
                <c:pt idx="189">
                  <c:v>95.520230733285018</c:v>
                </c:pt>
                <c:pt idx="190">
                  <c:v>95.520230733285018</c:v>
                </c:pt>
                <c:pt idx="191">
                  <c:v>95.520230733285018</c:v>
                </c:pt>
                <c:pt idx="192">
                  <c:v>95.520230733285018</c:v>
                </c:pt>
                <c:pt idx="193">
                  <c:v>95.520230733285018</c:v>
                </c:pt>
                <c:pt idx="194">
                  <c:v>95.520230733285018</c:v>
                </c:pt>
                <c:pt idx="195">
                  <c:v>95.520230733285018</c:v>
                </c:pt>
                <c:pt idx="196">
                  <c:v>95.520230733285018</c:v>
                </c:pt>
                <c:pt idx="197">
                  <c:v>95.678902212908412</c:v>
                </c:pt>
                <c:pt idx="198">
                  <c:v>95.678902212908412</c:v>
                </c:pt>
                <c:pt idx="199">
                  <c:v>95.678902212908412</c:v>
                </c:pt>
                <c:pt idx="200">
                  <c:v>95.678902212908412</c:v>
                </c:pt>
                <c:pt idx="201">
                  <c:v>95.678902212908412</c:v>
                </c:pt>
                <c:pt idx="202">
                  <c:v>95.678902212908412</c:v>
                </c:pt>
                <c:pt idx="203">
                  <c:v>95.678902212908412</c:v>
                </c:pt>
                <c:pt idx="204">
                  <c:v>95.678902212908412</c:v>
                </c:pt>
                <c:pt idx="205">
                  <c:v>95.678902212908412</c:v>
                </c:pt>
                <c:pt idx="206">
                  <c:v>95.678902212908412</c:v>
                </c:pt>
                <c:pt idx="207">
                  <c:v>95.678902212908412</c:v>
                </c:pt>
                <c:pt idx="208">
                  <c:v>95.678902212908412</c:v>
                </c:pt>
                <c:pt idx="209">
                  <c:v>95.678902212908412</c:v>
                </c:pt>
                <c:pt idx="210">
                  <c:v>95.678902212908412</c:v>
                </c:pt>
                <c:pt idx="211">
                  <c:v>95.678902212908412</c:v>
                </c:pt>
                <c:pt idx="212">
                  <c:v>95.678902212908412</c:v>
                </c:pt>
                <c:pt idx="213">
                  <c:v>95.678902212908412</c:v>
                </c:pt>
                <c:pt idx="214">
                  <c:v>95.838101717422404</c:v>
                </c:pt>
                <c:pt idx="215">
                  <c:v>95.838101717422404</c:v>
                </c:pt>
                <c:pt idx="216">
                  <c:v>95.838101717422404</c:v>
                </c:pt>
                <c:pt idx="217">
                  <c:v>95.838101717422404</c:v>
                </c:pt>
                <c:pt idx="218">
                  <c:v>95.838101717422404</c:v>
                </c:pt>
                <c:pt idx="219">
                  <c:v>95.838101717422404</c:v>
                </c:pt>
                <c:pt idx="220">
                  <c:v>95.838101717422404</c:v>
                </c:pt>
                <c:pt idx="221">
                  <c:v>95.838101717422404</c:v>
                </c:pt>
                <c:pt idx="222">
                  <c:v>95.838101717422404</c:v>
                </c:pt>
                <c:pt idx="223">
                  <c:v>95.838101717422404</c:v>
                </c:pt>
                <c:pt idx="224">
                  <c:v>95.838101717422404</c:v>
                </c:pt>
                <c:pt idx="225">
                  <c:v>95.838101717422404</c:v>
                </c:pt>
                <c:pt idx="226">
                  <c:v>95.838101717422404</c:v>
                </c:pt>
                <c:pt idx="227">
                  <c:v>95.838101717422404</c:v>
                </c:pt>
                <c:pt idx="228">
                  <c:v>95.838101717422404</c:v>
                </c:pt>
                <c:pt idx="229">
                  <c:v>95.838101717422404</c:v>
                </c:pt>
                <c:pt idx="230">
                  <c:v>95.838101717422404</c:v>
                </c:pt>
                <c:pt idx="231">
                  <c:v>95.838101717422404</c:v>
                </c:pt>
                <c:pt idx="232">
                  <c:v>95.838101717422404</c:v>
                </c:pt>
                <c:pt idx="233">
                  <c:v>95.838101717422404</c:v>
                </c:pt>
                <c:pt idx="234">
                  <c:v>95.838101717422404</c:v>
                </c:pt>
                <c:pt idx="235">
                  <c:v>95.997831886951417</c:v>
                </c:pt>
                <c:pt idx="236">
                  <c:v>95.997831886951417</c:v>
                </c:pt>
                <c:pt idx="237">
                  <c:v>95.997831886951417</c:v>
                </c:pt>
                <c:pt idx="238">
                  <c:v>95.997831886951417</c:v>
                </c:pt>
                <c:pt idx="239">
                  <c:v>95.997831886951417</c:v>
                </c:pt>
                <c:pt idx="240">
                  <c:v>95.997831886951417</c:v>
                </c:pt>
                <c:pt idx="241">
                  <c:v>95.997831886951417</c:v>
                </c:pt>
                <c:pt idx="242">
                  <c:v>95.997831886951417</c:v>
                </c:pt>
                <c:pt idx="243">
                  <c:v>95.997831886951417</c:v>
                </c:pt>
                <c:pt idx="244">
                  <c:v>95.997831886951417</c:v>
                </c:pt>
                <c:pt idx="245">
                  <c:v>95.997831886951417</c:v>
                </c:pt>
                <c:pt idx="246">
                  <c:v>95.997831886951417</c:v>
                </c:pt>
                <c:pt idx="247">
                  <c:v>95.997831886951417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C62-44BB-854A-404CA240B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'D9 PMB-50 01_04'!$V$3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'D9 PMB-50 01_04'!$AB$4:$AB$251</c:f>
              <c:numCache>
                <c:formatCode>0.000</c:formatCode>
                <c:ptCount val="2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</c:numCache>
            </c:numRef>
          </c:xVal>
          <c:yVal>
            <c:numRef>
              <c:f>'D9 PMB-50 01_04'!$V$5:$V$252</c:f>
              <c:numCache>
                <c:formatCode>0.00</c:formatCode>
                <c:ptCount val="248"/>
                <c:pt idx="0">
                  <c:v>20.839009667683129</c:v>
                </c:pt>
                <c:pt idx="1">
                  <c:v>19.470231736864985</c:v>
                </c:pt>
                <c:pt idx="2">
                  <c:v>18.531109074904208</c:v>
                </c:pt>
                <c:pt idx="3">
                  <c:v>17.81226591968278</c:v>
                </c:pt>
                <c:pt idx="4">
                  <c:v>17.203467889458203</c:v>
                </c:pt>
                <c:pt idx="5">
                  <c:v>16.585583321469098</c:v>
                </c:pt>
                <c:pt idx="6">
                  <c:v>16.210406035058899</c:v>
                </c:pt>
                <c:pt idx="7">
                  <c:v>15.831838592446223</c:v>
                </c:pt>
                <c:pt idx="8">
                  <c:v>15.449834834166843</c:v>
                </c:pt>
                <c:pt idx="9">
                  <c:v>15.064347758942676</c:v>
                </c:pt>
                <c:pt idx="10">
                  <c:v>14.805397599671167</c:v>
                </c:pt>
                <c:pt idx="11">
                  <c:v>14.544863647376594</c:v>
                </c:pt>
                <c:pt idx="12">
                  <c:v>14.282731327276521</c:v>
                </c:pt>
                <c:pt idx="13">
                  <c:v>14.151061175705493</c:v>
                </c:pt>
                <c:pt idx="14">
                  <c:v>13.886503583026633</c:v>
                </c:pt>
                <c:pt idx="15">
                  <c:v>13.620310394720702</c:v>
                </c:pt>
                <c:pt idx="16">
                  <c:v>13.486595704929238</c:v>
                </c:pt>
                <c:pt idx="17">
                  <c:v>13.35246639594464</c:v>
                </c:pt>
                <c:pt idx="18">
                  <c:v>13.217920536311023</c:v>
                </c:pt>
                <c:pt idx="19">
                  <c:v>12.947571379103229</c:v>
                </c:pt>
                <c:pt idx="20">
                  <c:v>12.811764158165795</c:v>
                </c:pt>
                <c:pt idx="21">
                  <c:v>12.67553253966296</c:v>
                </c:pt>
                <c:pt idx="22">
                  <c:v>12.538874531117816</c:v>
                </c:pt>
                <c:pt idx="23">
                  <c:v>12.401788127561586</c:v>
                </c:pt>
                <c:pt idx="24">
                  <c:v>12.401788127561586</c:v>
                </c:pt>
                <c:pt idx="25">
                  <c:v>12.264271311435305</c:v>
                </c:pt>
                <c:pt idx="26">
                  <c:v>12.126322052491023</c:v>
                </c:pt>
                <c:pt idx="27">
                  <c:v>11.987938307691792</c:v>
                </c:pt>
                <c:pt idx="28">
                  <c:v>11.849118021110872</c:v>
                </c:pt>
                <c:pt idx="29">
                  <c:v>11.849118021110872</c:v>
                </c:pt>
                <c:pt idx="30">
                  <c:v>11.709859123829824</c:v>
                </c:pt>
                <c:pt idx="31">
                  <c:v>11.5701595338359</c:v>
                </c:pt>
                <c:pt idx="32">
                  <c:v>11.430017155918026</c:v>
                </c:pt>
                <c:pt idx="33">
                  <c:v>11.430017155918026</c:v>
                </c:pt>
                <c:pt idx="34">
                  <c:v>11.289429881562373</c:v>
                </c:pt>
                <c:pt idx="35">
                  <c:v>11.289429881562373</c:v>
                </c:pt>
                <c:pt idx="36">
                  <c:v>11.14839558884626</c:v>
                </c:pt>
                <c:pt idx="37">
                  <c:v>11.14839558884626</c:v>
                </c:pt>
                <c:pt idx="38">
                  <c:v>11.006912142331648</c:v>
                </c:pt>
                <c:pt idx="39">
                  <c:v>11.006912142331648</c:v>
                </c:pt>
                <c:pt idx="40">
                  <c:v>10.864977392957375</c:v>
                </c:pt>
                <c:pt idx="41">
                  <c:v>10.864977392957375</c:v>
                </c:pt>
                <c:pt idx="42">
                  <c:v>10.722589177930164</c:v>
                </c:pt>
                <c:pt idx="43">
                  <c:v>10.722589177930164</c:v>
                </c:pt>
                <c:pt idx="44">
                  <c:v>10.579745320614842</c:v>
                </c:pt>
                <c:pt idx="45">
                  <c:v>10.579745320614842</c:v>
                </c:pt>
                <c:pt idx="46">
                  <c:v>10.436443630423554</c:v>
                </c:pt>
                <c:pt idx="47">
                  <c:v>10.436443630423554</c:v>
                </c:pt>
                <c:pt idx="48">
                  <c:v>10.436443630423554</c:v>
                </c:pt>
                <c:pt idx="49">
                  <c:v>10.292681902703515</c:v>
                </c:pt>
                <c:pt idx="50">
                  <c:v>10.292681902703515</c:v>
                </c:pt>
                <c:pt idx="51">
                  <c:v>10.292681902703515</c:v>
                </c:pt>
                <c:pt idx="52">
                  <c:v>10.148457918624265</c:v>
                </c:pt>
                <c:pt idx="53">
                  <c:v>10.148457918624265</c:v>
                </c:pt>
                <c:pt idx="54">
                  <c:v>10.148457918624265</c:v>
                </c:pt>
                <c:pt idx="55">
                  <c:v>10.003769445063282</c:v>
                </c:pt>
                <c:pt idx="56">
                  <c:v>10.003769445063282</c:v>
                </c:pt>
                <c:pt idx="57">
                  <c:v>10.003769445063282</c:v>
                </c:pt>
                <c:pt idx="58">
                  <c:v>9.8586142344907817</c:v>
                </c:pt>
                <c:pt idx="59">
                  <c:v>9.8586142344907817</c:v>
                </c:pt>
                <c:pt idx="60">
                  <c:v>9.8586142344907817</c:v>
                </c:pt>
                <c:pt idx="61">
                  <c:v>9.7129900248534629</c:v>
                </c:pt>
                <c:pt idx="62">
                  <c:v>9.7129900248534629</c:v>
                </c:pt>
                <c:pt idx="63">
                  <c:v>9.7129900248534629</c:v>
                </c:pt>
                <c:pt idx="64">
                  <c:v>9.7129900248534629</c:v>
                </c:pt>
                <c:pt idx="65">
                  <c:v>9.5668945394567722</c:v>
                </c:pt>
                <c:pt idx="66">
                  <c:v>9.5668945394567722</c:v>
                </c:pt>
                <c:pt idx="67">
                  <c:v>9.5668945394567722</c:v>
                </c:pt>
                <c:pt idx="68">
                  <c:v>9.5668945394567722</c:v>
                </c:pt>
                <c:pt idx="69">
                  <c:v>9.4203254868465152</c:v>
                </c:pt>
                <c:pt idx="70">
                  <c:v>9.4203254868465152</c:v>
                </c:pt>
                <c:pt idx="71">
                  <c:v>9.4203254868465152</c:v>
                </c:pt>
                <c:pt idx="72">
                  <c:v>9.4203254868465152</c:v>
                </c:pt>
                <c:pt idx="73">
                  <c:v>9.2732805606887787</c:v>
                </c:pt>
                <c:pt idx="74">
                  <c:v>9.2732805606887787</c:v>
                </c:pt>
                <c:pt idx="75">
                  <c:v>9.2732805606887787</c:v>
                </c:pt>
                <c:pt idx="76">
                  <c:v>9.2732805606887787</c:v>
                </c:pt>
                <c:pt idx="77">
                  <c:v>9.2732805606887787</c:v>
                </c:pt>
                <c:pt idx="78">
                  <c:v>9.1257574396492398</c:v>
                </c:pt>
                <c:pt idx="79">
                  <c:v>9.1257574396492398</c:v>
                </c:pt>
                <c:pt idx="80">
                  <c:v>9.1257574396492398</c:v>
                </c:pt>
                <c:pt idx="81">
                  <c:v>9.1257574396492398</c:v>
                </c:pt>
                <c:pt idx="82">
                  <c:v>9.1257574396492398</c:v>
                </c:pt>
                <c:pt idx="83">
                  <c:v>8.9777537872708262</c:v>
                </c:pt>
                <c:pt idx="84">
                  <c:v>8.9777537872708262</c:v>
                </c:pt>
                <c:pt idx="85">
                  <c:v>8.9777537872708262</c:v>
                </c:pt>
                <c:pt idx="86">
                  <c:v>8.9777537872708262</c:v>
                </c:pt>
                <c:pt idx="87">
                  <c:v>8.9777537872708262</c:v>
                </c:pt>
                <c:pt idx="88">
                  <c:v>8.8292672518503927</c:v>
                </c:pt>
                <c:pt idx="89">
                  <c:v>8.8292672518503927</c:v>
                </c:pt>
                <c:pt idx="90">
                  <c:v>8.8292672518503927</c:v>
                </c:pt>
                <c:pt idx="91">
                  <c:v>8.8292672518503927</c:v>
                </c:pt>
                <c:pt idx="92">
                  <c:v>8.8292672518503927</c:v>
                </c:pt>
                <c:pt idx="93">
                  <c:v>8.8292672518503927</c:v>
                </c:pt>
                <c:pt idx="94">
                  <c:v>8.6802954663141918</c:v>
                </c:pt>
                <c:pt idx="95">
                  <c:v>8.6802954663141918</c:v>
                </c:pt>
                <c:pt idx="96">
                  <c:v>8.6802954663141918</c:v>
                </c:pt>
                <c:pt idx="97">
                  <c:v>8.6802954663141918</c:v>
                </c:pt>
                <c:pt idx="98">
                  <c:v>8.6802954663141918</c:v>
                </c:pt>
                <c:pt idx="99">
                  <c:v>8.6802954663141918</c:v>
                </c:pt>
                <c:pt idx="100">
                  <c:v>8.6802954663141918</c:v>
                </c:pt>
                <c:pt idx="101">
                  <c:v>8.5308360480921266</c:v>
                </c:pt>
                <c:pt idx="102">
                  <c:v>8.5308360480921266</c:v>
                </c:pt>
                <c:pt idx="103">
                  <c:v>8.5308360480921266</c:v>
                </c:pt>
                <c:pt idx="104">
                  <c:v>8.5308360480921266</c:v>
                </c:pt>
                <c:pt idx="105">
                  <c:v>8.5308360480921266</c:v>
                </c:pt>
                <c:pt idx="106">
                  <c:v>8.5308360480921266</c:v>
                </c:pt>
                <c:pt idx="107">
                  <c:v>8.3808865989906334</c:v>
                </c:pt>
                <c:pt idx="108">
                  <c:v>8.3808865989906334</c:v>
                </c:pt>
                <c:pt idx="109">
                  <c:v>8.3808865989906334</c:v>
                </c:pt>
                <c:pt idx="110">
                  <c:v>8.3808865989906334</c:v>
                </c:pt>
                <c:pt idx="111">
                  <c:v>8.3808865989906334</c:v>
                </c:pt>
                <c:pt idx="112">
                  <c:v>8.3808865989906334</c:v>
                </c:pt>
                <c:pt idx="113">
                  <c:v>8.3808865989906334</c:v>
                </c:pt>
                <c:pt idx="114">
                  <c:v>8.3808865989906334</c:v>
                </c:pt>
                <c:pt idx="115">
                  <c:v>8.2304447050644995</c:v>
                </c:pt>
                <c:pt idx="116">
                  <c:v>8.2304447050644995</c:v>
                </c:pt>
                <c:pt idx="117">
                  <c:v>8.2304447050644995</c:v>
                </c:pt>
                <c:pt idx="118">
                  <c:v>8.2304447050644995</c:v>
                </c:pt>
                <c:pt idx="119">
                  <c:v>8.2304447050644995</c:v>
                </c:pt>
                <c:pt idx="120">
                  <c:v>8.2304447050644995</c:v>
                </c:pt>
                <c:pt idx="121">
                  <c:v>8.2304447050644995</c:v>
                </c:pt>
                <c:pt idx="122">
                  <c:v>8.2304447050644995</c:v>
                </c:pt>
                <c:pt idx="123">
                  <c:v>8.0795079364873175</c:v>
                </c:pt>
                <c:pt idx="124">
                  <c:v>8.0795079364873175</c:v>
                </c:pt>
                <c:pt idx="125">
                  <c:v>8.0795079364873175</c:v>
                </c:pt>
                <c:pt idx="126">
                  <c:v>8.0795079364873175</c:v>
                </c:pt>
                <c:pt idx="127">
                  <c:v>8.0795079364873175</c:v>
                </c:pt>
                <c:pt idx="128">
                  <c:v>8.0795079364873175</c:v>
                </c:pt>
                <c:pt idx="129">
                  <c:v>8.0795079364873175</c:v>
                </c:pt>
                <c:pt idx="130">
                  <c:v>8.0795079364873175</c:v>
                </c:pt>
                <c:pt idx="131">
                  <c:v>8.0795079364873175</c:v>
                </c:pt>
                <c:pt idx="132">
                  <c:v>8.0795079364873175</c:v>
                </c:pt>
                <c:pt idx="133">
                  <c:v>7.9280738474205803</c:v>
                </c:pt>
                <c:pt idx="134">
                  <c:v>7.9280738474205803</c:v>
                </c:pt>
                <c:pt idx="135">
                  <c:v>7.9280738474205803</c:v>
                </c:pt>
                <c:pt idx="136">
                  <c:v>7.9280738474205803</c:v>
                </c:pt>
                <c:pt idx="137">
                  <c:v>7.9280738474205803</c:v>
                </c:pt>
                <c:pt idx="138">
                  <c:v>7.9280738474205803</c:v>
                </c:pt>
                <c:pt idx="139">
                  <c:v>7.9280738474205803</c:v>
                </c:pt>
                <c:pt idx="140">
                  <c:v>7.9280738474205803</c:v>
                </c:pt>
                <c:pt idx="141">
                  <c:v>7.9280738474205803</c:v>
                </c:pt>
                <c:pt idx="142">
                  <c:v>7.9280738474205803</c:v>
                </c:pt>
                <c:pt idx="143">
                  <c:v>7.7761399758816685</c:v>
                </c:pt>
                <c:pt idx="144">
                  <c:v>7.7761399758816685</c:v>
                </c:pt>
                <c:pt idx="145">
                  <c:v>7.7761399758816685</c:v>
                </c:pt>
                <c:pt idx="146">
                  <c:v>7.7761399758816685</c:v>
                </c:pt>
                <c:pt idx="147">
                  <c:v>7.7761399758816685</c:v>
                </c:pt>
                <c:pt idx="148">
                  <c:v>7.7761399758816685</c:v>
                </c:pt>
                <c:pt idx="149">
                  <c:v>7.7761399758816685</c:v>
                </c:pt>
                <c:pt idx="150">
                  <c:v>7.7761399758816685</c:v>
                </c:pt>
                <c:pt idx="151">
                  <c:v>7.7761399758816685</c:v>
                </c:pt>
                <c:pt idx="152">
                  <c:v>7.7761399758816685</c:v>
                </c:pt>
                <c:pt idx="153">
                  <c:v>7.7761399758816685</c:v>
                </c:pt>
                <c:pt idx="154">
                  <c:v>7.6237038436103859</c:v>
                </c:pt>
                <c:pt idx="155">
                  <c:v>7.6237038436103859</c:v>
                </c:pt>
                <c:pt idx="156">
                  <c:v>7.6237038436103859</c:v>
                </c:pt>
                <c:pt idx="157">
                  <c:v>7.6237038436103859</c:v>
                </c:pt>
                <c:pt idx="158">
                  <c:v>7.6237038436103859</c:v>
                </c:pt>
                <c:pt idx="159">
                  <c:v>7.6237038436103859</c:v>
                </c:pt>
                <c:pt idx="160">
                  <c:v>7.6237038436103859</c:v>
                </c:pt>
                <c:pt idx="161">
                  <c:v>7.6237038436103859</c:v>
                </c:pt>
                <c:pt idx="162">
                  <c:v>7.6237038436103859</c:v>
                </c:pt>
                <c:pt idx="163">
                  <c:v>7.6237038436103859</c:v>
                </c:pt>
                <c:pt idx="164">
                  <c:v>7.6237038436103859</c:v>
                </c:pt>
                <c:pt idx="165">
                  <c:v>7.6237038436103859</c:v>
                </c:pt>
                <c:pt idx="166">
                  <c:v>7.6237038436103859</c:v>
                </c:pt>
                <c:pt idx="167">
                  <c:v>7.4707629559342514</c:v>
                </c:pt>
                <c:pt idx="168">
                  <c:v>7.4707629559342514</c:v>
                </c:pt>
                <c:pt idx="169">
                  <c:v>7.4707629559342514</c:v>
                </c:pt>
                <c:pt idx="170">
                  <c:v>7.4707629559342514</c:v>
                </c:pt>
                <c:pt idx="171">
                  <c:v>7.4707629559342514</c:v>
                </c:pt>
                <c:pt idx="172">
                  <c:v>7.4707629559342514</c:v>
                </c:pt>
                <c:pt idx="173">
                  <c:v>7.4707629559342514</c:v>
                </c:pt>
                <c:pt idx="174">
                  <c:v>7.4707629559342514</c:v>
                </c:pt>
                <c:pt idx="175">
                  <c:v>7.4707629559342514</c:v>
                </c:pt>
                <c:pt idx="176">
                  <c:v>7.4707629559342514</c:v>
                </c:pt>
                <c:pt idx="177">
                  <c:v>7.4707629559342514</c:v>
                </c:pt>
                <c:pt idx="178">
                  <c:v>7.4707629559342514</c:v>
                </c:pt>
                <c:pt idx="179">
                  <c:v>7.4707629559342514</c:v>
                </c:pt>
                <c:pt idx="180">
                  <c:v>7.4707629559342514</c:v>
                </c:pt>
                <c:pt idx="181">
                  <c:v>7.4707629559342514</c:v>
                </c:pt>
                <c:pt idx="182">
                  <c:v>7.3173148016323015</c:v>
                </c:pt>
                <c:pt idx="183">
                  <c:v>7.3173148016323015</c:v>
                </c:pt>
                <c:pt idx="184">
                  <c:v>7.3173148016323015</c:v>
                </c:pt>
                <c:pt idx="185">
                  <c:v>7.3173148016323015</c:v>
                </c:pt>
                <c:pt idx="186">
                  <c:v>7.3173148016323015</c:v>
                </c:pt>
                <c:pt idx="187">
                  <c:v>7.3173148016323015</c:v>
                </c:pt>
                <c:pt idx="188">
                  <c:v>7.3173148016323015</c:v>
                </c:pt>
                <c:pt idx="189">
                  <c:v>7.3173148016323015</c:v>
                </c:pt>
                <c:pt idx="190">
                  <c:v>7.3173148016323015</c:v>
                </c:pt>
                <c:pt idx="191">
                  <c:v>7.3173148016323015</c:v>
                </c:pt>
                <c:pt idx="192">
                  <c:v>7.3173148016323015</c:v>
                </c:pt>
                <c:pt idx="193">
                  <c:v>7.3173148016323015</c:v>
                </c:pt>
                <c:pt idx="194">
                  <c:v>7.3173148016323015</c:v>
                </c:pt>
                <c:pt idx="195">
                  <c:v>7.3173148016323015</c:v>
                </c:pt>
                <c:pt idx="196">
                  <c:v>7.3173148016323015</c:v>
                </c:pt>
                <c:pt idx="197">
                  <c:v>7.1633568527978202</c:v>
                </c:pt>
                <c:pt idx="198">
                  <c:v>7.1633568527978202</c:v>
                </c:pt>
                <c:pt idx="199">
                  <c:v>7.1633568527978202</c:v>
                </c:pt>
                <c:pt idx="200">
                  <c:v>7.1633568527978202</c:v>
                </c:pt>
                <c:pt idx="201">
                  <c:v>7.1633568527978202</c:v>
                </c:pt>
                <c:pt idx="202">
                  <c:v>7.1633568527978202</c:v>
                </c:pt>
                <c:pt idx="203">
                  <c:v>7.1633568527978202</c:v>
                </c:pt>
                <c:pt idx="204">
                  <c:v>7.1633568527978202</c:v>
                </c:pt>
                <c:pt idx="205">
                  <c:v>7.1633568527978202</c:v>
                </c:pt>
                <c:pt idx="206">
                  <c:v>7.1633568527978202</c:v>
                </c:pt>
                <c:pt idx="207">
                  <c:v>7.1633568527978202</c:v>
                </c:pt>
                <c:pt idx="208">
                  <c:v>7.1633568527978202</c:v>
                </c:pt>
                <c:pt idx="209">
                  <c:v>7.1633568527978202</c:v>
                </c:pt>
                <c:pt idx="210">
                  <c:v>7.1633568527978202</c:v>
                </c:pt>
                <c:pt idx="211">
                  <c:v>7.1633568527978202</c:v>
                </c:pt>
                <c:pt idx="212">
                  <c:v>7.1633568527978202</c:v>
                </c:pt>
                <c:pt idx="213">
                  <c:v>7.1633568527978202</c:v>
                </c:pt>
                <c:pt idx="214">
                  <c:v>7.0088865646993126</c:v>
                </c:pt>
                <c:pt idx="215">
                  <c:v>7.0088865646993126</c:v>
                </c:pt>
                <c:pt idx="216">
                  <c:v>7.0088865646993126</c:v>
                </c:pt>
                <c:pt idx="217">
                  <c:v>7.0088865646993126</c:v>
                </c:pt>
                <c:pt idx="218">
                  <c:v>7.0088865646993126</c:v>
                </c:pt>
                <c:pt idx="219">
                  <c:v>7.0088865646993126</c:v>
                </c:pt>
                <c:pt idx="220">
                  <c:v>7.0088865646993126</c:v>
                </c:pt>
                <c:pt idx="221">
                  <c:v>7.0088865646993126</c:v>
                </c:pt>
                <c:pt idx="222">
                  <c:v>7.0088865646993126</c:v>
                </c:pt>
                <c:pt idx="223">
                  <c:v>7.0088865646993126</c:v>
                </c:pt>
                <c:pt idx="224">
                  <c:v>7.0088865646993126</c:v>
                </c:pt>
                <c:pt idx="225">
                  <c:v>7.0088865646993126</c:v>
                </c:pt>
                <c:pt idx="226">
                  <c:v>7.0088865646993126</c:v>
                </c:pt>
                <c:pt idx="227">
                  <c:v>7.0088865646993126</c:v>
                </c:pt>
                <c:pt idx="228">
                  <c:v>7.0088865646993126</c:v>
                </c:pt>
                <c:pt idx="229">
                  <c:v>7.0088865646993126</c:v>
                </c:pt>
                <c:pt idx="230">
                  <c:v>7.0088865646993126</c:v>
                </c:pt>
                <c:pt idx="231">
                  <c:v>7.0088865646993126</c:v>
                </c:pt>
                <c:pt idx="232">
                  <c:v>7.0088865646993126</c:v>
                </c:pt>
                <c:pt idx="233">
                  <c:v>7.0088865646993126</c:v>
                </c:pt>
                <c:pt idx="234">
                  <c:v>7.0088865646993126</c:v>
                </c:pt>
                <c:pt idx="235">
                  <c:v>6.8539013756404916</c:v>
                </c:pt>
                <c:pt idx="236">
                  <c:v>6.8539013756404916</c:v>
                </c:pt>
                <c:pt idx="237">
                  <c:v>6.8539013756404916</c:v>
                </c:pt>
                <c:pt idx="238">
                  <c:v>6.8539013756404916</c:v>
                </c:pt>
                <c:pt idx="239">
                  <c:v>6.8539013756404916</c:v>
                </c:pt>
                <c:pt idx="240">
                  <c:v>6.8539013756404916</c:v>
                </c:pt>
                <c:pt idx="241">
                  <c:v>6.8539013756404916</c:v>
                </c:pt>
                <c:pt idx="242">
                  <c:v>6.8539013756404916</c:v>
                </c:pt>
                <c:pt idx="243">
                  <c:v>6.8539013756404916</c:v>
                </c:pt>
                <c:pt idx="244">
                  <c:v>6.8539013756404916</c:v>
                </c:pt>
                <c:pt idx="245">
                  <c:v>6.8539013756404916</c:v>
                </c:pt>
                <c:pt idx="246">
                  <c:v>6.8539013756404916</c:v>
                </c:pt>
                <c:pt idx="247">
                  <c:v>6.8539013756404916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0F-4D26-954A-416C26286DBA}"/>
            </c:ext>
          </c:extLst>
        </c:ser>
        <c:ser>
          <c:idx val="1"/>
          <c:order val="1"/>
          <c:tx>
            <c:strRef>
              <c:f>'D9 PMB-50 01_04'!$Y$3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'D9 PMB-50 01_04'!$AB$4:$AB$251</c:f>
              <c:numCache>
                <c:formatCode>0.000</c:formatCode>
                <c:ptCount val="2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</c:numCache>
            </c:numRef>
          </c:xVal>
          <c:yVal>
            <c:numRef>
              <c:f>'D9 PMB-50 01_04'!$Y$5:$Y$252</c:f>
              <c:numCache>
                <c:formatCode>0.00</c:formatCode>
                <c:ptCount val="248"/>
                <c:pt idx="0">
                  <c:v>18.415440322704168</c:v>
                </c:pt>
                <c:pt idx="1">
                  <c:v>17.004756293701938</c:v>
                </c:pt>
                <c:pt idx="2">
                  <c:v>16.036881731529352</c:v>
                </c:pt>
                <c:pt idx="3">
                  <c:v>15.296030687984031</c:v>
                </c:pt>
                <c:pt idx="4">
                  <c:v>14.66859387826538</c:v>
                </c:pt>
                <c:pt idx="5">
                  <c:v>14.031792340043502</c:v>
                </c:pt>
                <c:pt idx="6">
                  <c:v>13.645128737375023</c:v>
                </c:pt>
                <c:pt idx="7">
                  <c:v>13.254971186489684</c:v>
                </c:pt>
                <c:pt idx="8">
                  <c:v>12.861272114718824</c:v>
                </c:pt>
                <c:pt idx="9">
                  <c:v>12.463983081807195</c:v>
                </c:pt>
                <c:pt idx="10">
                  <c:v>12.197104981446849</c:v>
                </c:pt>
                <c:pt idx="11">
                  <c:v>11.928594599127141</c:v>
                </c:pt>
                <c:pt idx="12">
                  <c:v>11.658436913848369</c:v>
                </c:pt>
                <c:pt idx="13">
                  <c:v>11.522735588063171</c:v>
                </c:pt>
                <c:pt idx="14">
                  <c:v>11.250078378781414</c:v>
                </c:pt>
                <c:pt idx="15">
                  <c:v>10.975735498963124</c:v>
                </c:pt>
                <c:pt idx="16">
                  <c:v>10.837927039983185</c:v>
                </c:pt>
                <c:pt idx="17">
                  <c:v>10.699691267952172</c:v>
                </c:pt>
                <c:pt idx="18">
                  <c:v>10.561026192281286</c:v>
                </c:pt>
                <c:pt idx="19">
                  <c:v>10.282400105652856</c:v>
                </c:pt>
                <c:pt idx="20">
                  <c:v>10.142435051215493</c:v>
                </c:pt>
                <c:pt idx="21">
                  <c:v>10.002032605983047</c:v>
                </c:pt>
                <c:pt idx="22">
                  <c:v>9.8611907164775197</c:v>
                </c:pt>
                <c:pt idx="23">
                  <c:v>9.719907316346621</c:v>
                </c:pt>
                <c:pt idx="24">
                  <c:v>9.719907316346621</c:v>
                </c:pt>
                <c:pt idx="25">
                  <c:v>9.5781803262623875</c:v>
                </c:pt>
                <c:pt idx="26">
                  <c:v>9.4360076538194235</c:v>
                </c:pt>
                <c:pt idx="27">
                  <c:v>9.2933871934317231</c:v>
                </c:pt>
                <c:pt idx="28">
                  <c:v>9.1503168262289432</c:v>
                </c:pt>
                <c:pt idx="29">
                  <c:v>9.1503168262289432</c:v>
                </c:pt>
                <c:pt idx="30">
                  <c:v>9.0067944199512358</c:v>
                </c:pt>
                <c:pt idx="31">
                  <c:v>8.8628178288435837</c:v>
                </c:pt>
                <c:pt idx="32">
                  <c:v>8.7183848935485369</c:v>
                </c:pt>
                <c:pt idx="33">
                  <c:v>8.7183848935485369</c:v>
                </c:pt>
                <c:pt idx="34">
                  <c:v>8.573493440998659</c:v>
                </c:pt>
                <c:pt idx="35">
                  <c:v>8.573493440998659</c:v>
                </c:pt>
                <c:pt idx="36">
                  <c:v>8.4281412843070882</c:v>
                </c:pt>
                <c:pt idx="37">
                  <c:v>8.4281412843070882</c:v>
                </c:pt>
                <c:pt idx="38">
                  <c:v>8.2823262226578436</c:v>
                </c:pt>
                <c:pt idx="39">
                  <c:v>8.2823262226578436</c:v>
                </c:pt>
                <c:pt idx="40">
                  <c:v>8.1360460411947777</c:v>
                </c:pt>
                <c:pt idx="41">
                  <c:v>8.1360460411947777</c:v>
                </c:pt>
                <c:pt idx="42">
                  <c:v>7.9892985109091601</c:v>
                </c:pt>
                <c:pt idx="43">
                  <c:v>7.9892985109091601</c:v>
                </c:pt>
                <c:pt idx="44">
                  <c:v>7.8420813885266005</c:v>
                </c:pt>
                <c:pt idx="45">
                  <c:v>7.8420813885266005</c:v>
                </c:pt>
                <c:pt idx="46">
                  <c:v>7.6943924163928701</c:v>
                </c:pt>
                <c:pt idx="47">
                  <c:v>7.6943924163928701</c:v>
                </c:pt>
                <c:pt idx="48">
                  <c:v>7.6943924163928701</c:v>
                </c:pt>
                <c:pt idx="49">
                  <c:v>7.5462293223581778</c:v>
                </c:pt>
                <c:pt idx="50">
                  <c:v>7.5462293223581778</c:v>
                </c:pt>
                <c:pt idx="51">
                  <c:v>7.5462293223581778</c:v>
                </c:pt>
                <c:pt idx="52">
                  <c:v>7.3975898196609986</c:v>
                </c:pt>
                <c:pt idx="53">
                  <c:v>7.3975898196609986</c:v>
                </c:pt>
                <c:pt idx="54">
                  <c:v>7.3975898196609986</c:v>
                </c:pt>
                <c:pt idx="55">
                  <c:v>7.2484716068102362</c:v>
                </c:pt>
                <c:pt idx="56">
                  <c:v>7.2484716068102362</c:v>
                </c:pt>
                <c:pt idx="57">
                  <c:v>7.2484716068102362</c:v>
                </c:pt>
                <c:pt idx="58">
                  <c:v>7.0988723674663579</c:v>
                </c:pt>
                <c:pt idx="59">
                  <c:v>7.0988723674663579</c:v>
                </c:pt>
                <c:pt idx="60">
                  <c:v>7.0988723674663579</c:v>
                </c:pt>
                <c:pt idx="61">
                  <c:v>6.9487897703217172</c:v>
                </c:pt>
                <c:pt idx="62">
                  <c:v>6.9487897703217172</c:v>
                </c:pt>
                <c:pt idx="63">
                  <c:v>6.9487897703217172</c:v>
                </c:pt>
                <c:pt idx="64">
                  <c:v>6.9487897703217172</c:v>
                </c:pt>
                <c:pt idx="65">
                  <c:v>6.7982214689791931</c:v>
                </c:pt>
                <c:pt idx="66">
                  <c:v>6.7982214689791931</c:v>
                </c:pt>
                <c:pt idx="67">
                  <c:v>6.7982214689791931</c:v>
                </c:pt>
                <c:pt idx="68">
                  <c:v>6.7982214689791931</c:v>
                </c:pt>
                <c:pt idx="69">
                  <c:v>6.6471651018300655</c:v>
                </c:pt>
                <c:pt idx="70">
                  <c:v>6.6471651018300655</c:v>
                </c:pt>
                <c:pt idx="71">
                  <c:v>6.6471651018300655</c:v>
                </c:pt>
                <c:pt idx="72">
                  <c:v>6.6471651018300655</c:v>
                </c:pt>
                <c:pt idx="73">
                  <c:v>6.4956182919304162</c:v>
                </c:pt>
                <c:pt idx="74">
                  <c:v>6.4956182919304162</c:v>
                </c:pt>
                <c:pt idx="75">
                  <c:v>6.4956182919304162</c:v>
                </c:pt>
                <c:pt idx="76">
                  <c:v>6.4956182919304162</c:v>
                </c:pt>
                <c:pt idx="77">
                  <c:v>6.4956182919304162</c:v>
                </c:pt>
                <c:pt idx="78">
                  <c:v>6.3435786468766464</c:v>
                </c:pt>
                <c:pt idx="79">
                  <c:v>6.3435786468766464</c:v>
                </c:pt>
                <c:pt idx="80">
                  <c:v>6.3435786468766464</c:v>
                </c:pt>
                <c:pt idx="81">
                  <c:v>6.3435786468766464</c:v>
                </c:pt>
                <c:pt idx="82">
                  <c:v>6.3435786468766464</c:v>
                </c:pt>
                <c:pt idx="83">
                  <c:v>6.1910437586793821</c:v>
                </c:pt>
                <c:pt idx="84">
                  <c:v>6.1910437586793821</c:v>
                </c:pt>
                <c:pt idx="85">
                  <c:v>6.1910437586793821</c:v>
                </c:pt>
                <c:pt idx="86">
                  <c:v>6.1910437586793821</c:v>
                </c:pt>
                <c:pt idx="87">
                  <c:v>6.1910437586793821</c:v>
                </c:pt>
                <c:pt idx="88">
                  <c:v>6.0380112036364508</c:v>
                </c:pt>
                <c:pt idx="89">
                  <c:v>6.0380112036364508</c:v>
                </c:pt>
                <c:pt idx="90">
                  <c:v>6.0380112036364508</c:v>
                </c:pt>
                <c:pt idx="91">
                  <c:v>6.0380112036364508</c:v>
                </c:pt>
                <c:pt idx="92">
                  <c:v>6.0380112036364508</c:v>
                </c:pt>
                <c:pt idx="93">
                  <c:v>6.0380112036364508</c:v>
                </c:pt>
                <c:pt idx="94">
                  <c:v>5.8844785422044747</c:v>
                </c:pt>
                <c:pt idx="95">
                  <c:v>5.8844785422044747</c:v>
                </c:pt>
                <c:pt idx="96">
                  <c:v>5.8844785422044747</c:v>
                </c:pt>
                <c:pt idx="97">
                  <c:v>5.8844785422044747</c:v>
                </c:pt>
                <c:pt idx="98">
                  <c:v>5.8844785422044747</c:v>
                </c:pt>
                <c:pt idx="99">
                  <c:v>5.8844785422044747</c:v>
                </c:pt>
                <c:pt idx="100">
                  <c:v>5.8844785422044747</c:v>
                </c:pt>
                <c:pt idx="101">
                  <c:v>5.7304433188693054</c:v>
                </c:pt>
                <c:pt idx="102">
                  <c:v>5.7304433188693054</c:v>
                </c:pt>
                <c:pt idx="103">
                  <c:v>5.7304433188693054</c:v>
                </c:pt>
                <c:pt idx="104">
                  <c:v>5.7304433188693054</c:v>
                </c:pt>
                <c:pt idx="105">
                  <c:v>5.7304433188693054</c:v>
                </c:pt>
                <c:pt idx="106">
                  <c:v>5.7304433188693054</c:v>
                </c:pt>
                <c:pt idx="107">
                  <c:v>5.5759030620149863</c:v>
                </c:pt>
                <c:pt idx="108">
                  <c:v>5.5759030620149863</c:v>
                </c:pt>
                <c:pt idx="109">
                  <c:v>5.5759030620149863</c:v>
                </c:pt>
                <c:pt idx="110">
                  <c:v>5.5759030620149863</c:v>
                </c:pt>
                <c:pt idx="111">
                  <c:v>5.5759030620149863</c:v>
                </c:pt>
                <c:pt idx="112">
                  <c:v>5.5759030620149863</c:v>
                </c:pt>
                <c:pt idx="113">
                  <c:v>5.5759030620149863</c:v>
                </c:pt>
                <c:pt idx="114">
                  <c:v>5.5759030620149863</c:v>
                </c:pt>
                <c:pt idx="115">
                  <c:v>5.4208552837916812</c:v>
                </c:pt>
                <c:pt idx="116">
                  <c:v>5.4208552837916812</c:v>
                </c:pt>
                <c:pt idx="117">
                  <c:v>5.4208552837916812</c:v>
                </c:pt>
                <c:pt idx="118">
                  <c:v>5.4208552837916812</c:v>
                </c:pt>
                <c:pt idx="119">
                  <c:v>5.4208552837916812</c:v>
                </c:pt>
                <c:pt idx="120">
                  <c:v>5.4208552837916812</c:v>
                </c:pt>
                <c:pt idx="121">
                  <c:v>5.4208552837916812</c:v>
                </c:pt>
                <c:pt idx="122">
                  <c:v>5.4208552837916812</c:v>
                </c:pt>
                <c:pt idx="123">
                  <c:v>5.265297479982145</c:v>
                </c:pt>
                <c:pt idx="124">
                  <c:v>5.265297479982145</c:v>
                </c:pt>
                <c:pt idx="125">
                  <c:v>5.265297479982145</c:v>
                </c:pt>
                <c:pt idx="126">
                  <c:v>5.265297479982145</c:v>
                </c:pt>
                <c:pt idx="127">
                  <c:v>5.265297479982145</c:v>
                </c:pt>
                <c:pt idx="128">
                  <c:v>5.265297479982145</c:v>
                </c:pt>
                <c:pt idx="129">
                  <c:v>5.265297479982145</c:v>
                </c:pt>
                <c:pt idx="130">
                  <c:v>5.265297479982145</c:v>
                </c:pt>
                <c:pt idx="131">
                  <c:v>5.265297479982145</c:v>
                </c:pt>
                <c:pt idx="132">
                  <c:v>5.265297479982145</c:v>
                </c:pt>
                <c:pt idx="133">
                  <c:v>5.1092271298668006</c:v>
                </c:pt>
                <c:pt idx="134">
                  <c:v>5.1092271298668006</c:v>
                </c:pt>
                <c:pt idx="135">
                  <c:v>5.1092271298668006</c:v>
                </c:pt>
                <c:pt idx="136">
                  <c:v>5.1092271298668006</c:v>
                </c:pt>
                <c:pt idx="137">
                  <c:v>5.1092271298668006</c:v>
                </c:pt>
                <c:pt idx="138">
                  <c:v>5.1092271298668006</c:v>
                </c:pt>
                <c:pt idx="139">
                  <c:v>5.1092271298668006</c:v>
                </c:pt>
                <c:pt idx="140">
                  <c:v>5.1092271298668006</c:v>
                </c:pt>
                <c:pt idx="141">
                  <c:v>5.1092271298668006</c:v>
                </c:pt>
                <c:pt idx="142">
                  <c:v>5.1092271298668006</c:v>
                </c:pt>
                <c:pt idx="143">
                  <c:v>4.9526416960877011</c:v>
                </c:pt>
                <c:pt idx="144">
                  <c:v>4.9526416960877011</c:v>
                </c:pt>
                <c:pt idx="145">
                  <c:v>4.9526416960877011</c:v>
                </c:pt>
                <c:pt idx="146">
                  <c:v>4.9526416960877011</c:v>
                </c:pt>
                <c:pt idx="147">
                  <c:v>4.9526416960877011</c:v>
                </c:pt>
                <c:pt idx="148">
                  <c:v>4.9526416960877011</c:v>
                </c:pt>
                <c:pt idx="149">
                  <c:v>4.9526416960877011</c:v>
                </c:pt>
                <c:pt idx="150">
                  <c:v>4.9526416960877011</c:v>
                </c:pt>
                <c:pt idx="151">
                  <c:v>4.9526416960877011</c:v>
                </c:pt>
                <c:pt idx="152">
                  <c:v>4.9526416960877011</c:v>
                </c:pt>
                <c:pt idx="153">
                  <c:v>4.9526416960877011</c:v>
                </c:pt>
                <c:pt idx="154">
                  <c:v>4.795538624510975</c:v>
                </c:pt>
                <c:pt idx="155">
                  <c:v>4.795538624510975</c:v>
                </c:pt>
                <c:pt idx="156">
                  <c:v>4.795538624510975</c:v>
                </c:pt>
                <c:pt idx="157">
                  <c:v>4.795538624510975</c:v>
                </c:pt>
                <c:pt idx="158">
                  <c:v>4.795538624510975</c:v>
                </c:pt>
                <c:pt idx="159">
                  <c:v>4.795538624510975</c:v>
                </c:pt>
                <c:pt idx="160">
                  <c:v>4.795538624510975</c:v>
                </c:pt>
                <c:pt idx="161">
                  <c:v>4.795538624510975</c:v>
                </c:pt>
                <c:pt idx="162">
                  <c:v>4.795538624510975</c:v>
                </c:pt>
                <c:pt idx="163">
                  <c:v>4.795538624510975</c:v>
                </c:pt>
                <c:pt idx="164">
                  <c:v>4.795538624510975</c:v>
                </c:pt>
                <c:pt idx="165">
                  <c:v>4.795538624510975</c:v>
                </c:pt>
                <c:pt idx="166">
                  <c:v>4.795538624510975</c:v>
                </c:pt>
                <c:pt idx="167">
                  <c:v>4.6379153440879843</c:v>
                </c:pt>
                <c:pt idx="168">
                  <c:v>4.6379153440879843</c:v>
                </c:pt>
                <c:pt idx="169">
                  <c:v>4.6379153440879843</c:v>
                </c:pt>
                <c:pt idx="170">
                  <c:v>4.6379153440879843</c:v>
                </c:pt>
                <c:pt idx="171">
                  <c:v>4.6379153440879843</c:v>
                </c:pt>
                <c:pt idx="172">
                  <c:v>4.6379153440879843</c:v>
                </c:pt>
                <c:pt idx="173">
                  <c:v>4.6379153440879843</c:v>
                </c:pt>
                <c:pt idx="174">
                  <c:v>4.6379153440879843</c:v>
                </c:pt>
                <c:pt idx="175">
                  <c:v>4.6379153440879843</c:v>
                </c:pt>
                <c:pt idx="176">
                  <c:v>4.6379153440879843</c:v>
                </c:pt>
                <c:pt idx="177">
                  <c:v>4.6379153440879843</c:v>
                </c:pt>
                <c:pt idx="178">
                  <c:v>4.6379153440879843</c:v>
                </c:pt>
                <c:pt idx="179">
                  <c:v>4.6379153440879843</c:v>
                </c:pt>
                <c:pt idx="180">
                  <c:v>4.6379153440879843</c:v>
                </c:pt>
                <c:pt idx="181">
                  <c:v>4.6379153440879843</c:v>
                </c:pt>
                <c:pt idx="182">
                  <c:v>4.4797692667149835</c:v>
                </c:pt>
                <c:pt idx="183">
                  <c:v>4.4797692667149835</c:v>
                </c:pt>
                <c:pt idx="184">
                  <c:v>4.4797692667149835</c:v>
                </c:pt>
                <c:pt idx="185">
                  <c:v>4.4797692667149835</c:v>
                </c:pt>
                <c:pt idx="186">
                  <c:v>4.4797692667149835</c:v>
                </c:pt>
                <c:pt idx="187">
                  <c:v>4.4797692667149835</c:v>
                </c:pt>
                <c:pt idx="188">
                  <c:v>4.4797692667149835</c:v>
                </c:pt>
                <c:pt idx="189">
                  <c:v>4.4797692667149835</c:v>
                </c:pt>
                <c:pt idx="190">
                  <c:v>4.4797692667149835</c:v>
                </c:pt>
                <c:pt idx="191">
                  <c:v>4.4797692667149835</c:v>
                </c:pt>
                <c:pt idx="192">
                  <c:v>4.4797692667149835</c:v>
                </c:pt>
                <c:pt idx="193">
                  <c:v>4.4797692667149835</c:v>
                </c:pt>
                <c:pt idx="194">
                  <c:v>4.4797692667149835</c:v>
                </c:pt>
                <c:pt idx="195">
                  <c:v>4.4797692667149835</c:v>
                </c:pt>
                <c:pt idx="196">
                  <c:v>4.4797692667149835</c:v>
                </c:pt>
                <c:pt idx="197">
                  <c:v>4.3210977870915883</c:v>
                </c:pt>
                <c:pt idx="198">
                  <c:v>4.3210977870915883</c:v>
                </c:pt>
                <c:pt idx="199">
                  <c:v>4.3210977870915883</c:v>
                </c:pt>
                <c:pt idx="200">
                  <c:v>4.3210977870915883</c:v>
                </c:pt>
                <c:pt idx="201">
                  <c:v>4.3210977870915883</c:v>
                </c:pt>
                <c:pt idx="202">
                  <c:v>4.3210977870915883</c:v>
                </c:pt>
                <c:pt idx="203">
                  <c:v>4.3210977870915883</c:v>
                </c:pt>
                <c:pt idx="204">
                  <c:v>4.3210977870915883</c:v>
                </c:pt>
                <c:pt idx="205">
                  <c:v>4.3210977870915883</c:v>
                </c:pt>
                <c:pt idx="206">
                  <c:v>4.3210977870915883</c:v>
                </c:pt>
                <c:pt idx="207">
                  <c:v>4.3210977870915883</c:v>
                </c:pt>
                <c:pt idx="208">
                  <c:v>4.3210977870915883</c:v>
                </c:pt>
                <c:pt idx="209">
                  <c:v>4.3210977870915883</c:v>
                </c:pt>
                <c:pt idx="210">
                  <c:v>4.3210977870915883</c:v>
                </c:pt>
                <c:pt idx="211">
                  <c:v>4.3210977870915883</c:v>
                </c:pt>
                <c:pt idx="212">
                  <c:v>4.3210977870915883</c:v>
                </c:pt>
                <c:pt idx="213">
                  <c:v>4.3210977870915883</c:v>
                </c:pt>
                <c:pt idx="214">
                  <c:v>4.161898282577603</c:v>
                </c:pt>
                <c:pt idx="215">
                  <c:v>4.161898282577603</c:v>
                </c:pt>
                <c:pt idx="216">
                  <c:v>4.161898282577603</c:v>
                </c:pt>
                <c:pt idx="217">
                  <c:v>4.161898282577603</c:v>
                </c:pt>
                <c:pt idx="218">
                  <c:v>4.161898282577603</c:v>
                </c:pt>
                <c:pt idx="219">
                  <c:v>4.161898282577603</c:v>
                </c:pt>
                <c:pt idx="220">
                  <c:v>4.161898282577603</c:v>
                </c:pt>
                <c:pt idx="221">
                  <c:v>4.161898282577603</c:v>
                </c:pt>
                <c:pt idx="222">
                  <c:v>4.161898282577603</c:v>
                </c:pt>
                <c:pt idx="223">
                  <c:v>4.161898282577603</c:v>
                </c:pt>
                <c:pt idx="224">
                  <c:v>4.161898282577603</c:v>
                </c:pt>
                <c:pt idx="225">
                  <c:v>4.161898282577603</c:v>
                </c:pt>
                <c:pt idx="226">
                  <c:v>4.161898282577603</c:v>
                </c:pt>
                <c:pt idx="227">
                  <c:v>4.161898282577603</c:v>
                </c:pt>
                <c:pt idx="228">
                  <c:v>4.161898282577603</c:v>
                </c:pt>
                <c:pt idx="229">
                  <c:v>4.161898282577603</c:v>
                </c:pt>
                <c:pt idx="230">
                  <c:v>4.161898282577603</c:v>
                </c:pt>
                <c:pt idx="231">
                  <c:v>4.161898282577603</c:v>
                </c:pt>
                <c:pt idx="232">
                  <c:v>4.161898282577603</c:v>
                </c:pt>
                <c:pt idx="233">
                  <c:v>4.161898282577603</c:v>
                </c:pt>
                <c:pt idx="234">
                  <c:v>4.161898282577603</c:v>
                </c:pt>
                <c:pt idx="235">
                  <c:v>4.0021681130485875</c:v>
                </c:pt>
                <c:pt idx="236">
                  <c:v>4.0021681130485875</c:v>
                </c:pt>
                <c:pt idx="237">
                  <c:v>4.0021681130485875</c:v>
                </c:pt>
                <c:pt idx="238">
                  <c:v>4.0021681130485875</c:v>
                </c:pt>
                <c:pt idx="239">
                  <c:v>4.0021681130485875</c:v>
                </c:pt>
                <c:pt idx="240">
                  <c:v>4.0021681130485875</c:v>
                </c:pt>
                <c:pt idx="241">
                  <c:v>4.0021681130485875</c:v>
                </c:pt>
                <c:pt idx="242">
                  <c:v>4.0021681130485875</c:v>
                </c:pt>
                <c:pt idx="243">
                  <c:v>4.0021681130485875</c:v>
                </c:pt>
                <c:pt idx="244">
                  <c:v>4.0021681130485875</c:v>
                </c:pt>
                <c:pt idx="245">
                  <c:v>4.0021681130485875</c:v>
                </c:pt>
                <c:pt idx="246">
                  <c:v>4.0021681130485875</c:v>
                </c:pt>
                <c:pt idx="247">
                  <c:v>4.0021681130485875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0F-4D26-954A-416C26286DBA}"/>
            </c:ext>
          </c:extLst>
        </c:ser>
        <c:ser>
          <c:idx val="2"/>
          <c:order val="2"/>
          <c:tx>
            <c:strRef>
              <c:f>'D9 PMB-50 01_04'!$AA$3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'D9 PMB-50 01_04'!$AB$4:$AB$251</c:f>
              <c:numCache>
                <c:formatCode>0.000</c:formatCode>
                <c:ptCount val="2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</c:numCache>
            </c:numRef>
          </c:xVal>
          <c:yVal>
            <c:numRef>
              <c:f>'D9 PMB-50 01_04'!$AA$5:$AA$252</c:f>
              <c:numCache>
                <c:formatCode>0.00</c:formatCode>
                <c:ptCount val="248"/>
                <c:pt idx="0">
                  <c:v>2.4235693449789615</c:v>
                </c:pt>
                <c:pt idx="1">
                  <c:v>2.4654754431630472</c:v>
                </c:pt>
                <c:pt idx="2">
                  <c:v>2.4942273433748561</c:v>
                </c:pt>
                <c:pt idx="3">
                  <c:v>2.5162352316987491</c:v>
                </c:pt>
                <c:pt idx="4">
                  <c:v>2.534874011192823</c:v>
                </c:pt>
                <c:pt idx="5">
                  <c:v>2.5537909814255961</c:v>
                </c:pt>
                <c:pt idx="6">
                  <c:v>2.5652772976838758</c:v>
                </c:pt>
                <c:pt idx="7">
                  <c:v>2.5768674059565395</c:v>
                </c:pt>
                <c:pt idx="8">
                  <c:v>2.588562719448019</c:v>
                </c:pt>
                <c:pt idx="9">
                  <c:v>2.6003646771354809</c:v>
                </c:pt>
                <c:pt idx="10">
                  <c:v>2.6082926182243185</c:v>
                </c:pt>
                <c:pt idx="11">
                  <c:v>2.6162690482494533</c:v>
                </c:pt>
                <c:pt idx="12">
                  <c:v>2.6242944134281512</c:v>
                </c:pt>
                <c:pt idx="13">
                  <c:v>2.6283255876423226</c:v>
                </c:pt>
                <c:pt idx="14">
                  <c:v>2.636425204245219</c:v>
                </c:pt>
                <c:pt idx="15">
                  <c:v>2.6445748957575788</c:v>
                </c:pt>
                <c:pt idx="16">
                  <c:v>2.6486686649460527</c:v>
                </c:pt>
                <c:pt idx="17">
                  <c:v>2.6527751279924683</c:v>
                </c:pt>
                <c:pt idx="18">
                  <c:v>2.6568943440297375</c:v>
                </c:pt>
                <c:pt idx="19">
                  <c:v>2.6651712734503725</c:v>
                </c:pt>
                <c:pt idx="20">
                  <c:v>2.6693291069503022</c:v>
                </c:pt>
                <c:pt idx="21">
                  <c:v>2.6734999336799135</c:v>
                </c:pt>
                <c:pt idx="22">
                  <c:v>2.6776838146402966</c:v>
                </c:pt>
                <c:pt idx="23">
                  <c:v>2.681880811214965</c:v>
                </c:pt>
                <c:pt idx="24">
                  <c:v>2.681880811214965</c:v>
                </c:pt>
                <c:pt idx="25">
                  <c:v>2.6860909851729176</c:v>
                </c:pt>
                <c:pt idx="26">
                  <c:v>2.6903143986715996</c:v>
                </c:pt>
                <c:pt idx="27">
                  <c:v>2.6945511142600687</c:v>
                </c:pt>
                <c:pt idx="28">
                  <c:v>2.6988011948819288</c:v>
                </c:pt>
                <c:pt idx="29">
                  <c:v>2.6988011948819288</c:v>
                </c:pt>
                <c:pt idx="30">
                  <c:v>2.7030647038785887</c:v>
                </c:pt>
                <c:pt idx="31">
                  <c:v>2.7073417049923165</c:v>
                </c:pt>
                <c:pt idx="32">
                  <c:v>2.7116322623694895</c:v>
                </c:pt>
                <c:pt idx="33">
                  <c:v>2.7116322623694895</c:v>
                </c:pt>
                <c:pt idx="34">
                  <c:v>2.7159364405637145</c:v>
                </c:pt>
                <c:pt idx="35">
                  <c:v>2.7159364405637145</c:v>
                </c:pt>
                <c:pt idx="36">
                  <c:v>2.7202543045391714</c:v>
                </c:pt>
                <c:pt idx="37">
                  <c:v>2.7202543045391714</c:v>
                </c:pt>
                <c:pt idx="38">
                  <c:v>2.7245859196738049</c:v>
                </c:pt>
                <c:pt idx="39">
                  <c:v>2.7245859196738049</c:v>
                </c:pt>
                <c:pt idx="40">
                  <c:v>2.728931351762597</c:v>
                </c:pt>
                <c:pt idx="41">
                  <c:v>2.728931351762597</c:v>
                </c:pt>
                <c:pt idx="42">
                  <c:v>2.733290667021004</c:v>
                </c:pt>
                <c:pt idx="43">
                  <c:v>2.733290667021004</c:v>
                </c:pt>
                <c:pt idx="44">
                  <c:v>2.7376639320882417</c:v>
                </c:pt>
                <c:pt idx="45">
                  <c:v>2.7376639320882417</c:v>
                </c:pt>
                <c:pt idx="46">
                  <c:v>2.7420512140306839</c:v>
                </c:pt>
                <c:pt idx="47">
                  <c:v>2.7420512140306839</c:v>
                </c:pt>
                <c:pt idx="48">
                  <c:v>2.7420512140306839</c:v>
                </c:pt>
                <c:pt idx="49">
                  <c:v>2.7464525803453377</c:v>
                </c:pt>
                <c:pt idx="50">
                  <c:v>2.7464525803453377</c:v>
                </c:pt>
                <c:pt idx="51">
                  <c:v>2.7464525803453377</c:v>
                </c:pt>
                <c:pt idx="52">
                  <c:v>2.7508680989632666</c:v>
                </c:pt>
                <c:pt idx="53">
                  <c:v>2.7508680989632666</c:v>
                </c:pt>
                <c:pt idx="54">
                  <c:v>2.7508680989632666</c:v>
                </c:pt>
                <c:pt idx="55">
                  <c:v>2.7552978382530462</c:v>
                </c:pt>
                <c:pt idx="56">
                  <c:v>2.7552978382530462</c:v>
                </c:pt>
                <c:pt idx="57">
                  <c:v>2.7552978382530462</c:v>
                </c:pt>
                <c:pt idx="58">
                  <c:v>2.7597418670244238</c:v>
                </c:pt>
                <c:pt idx="59">
                  <c:v>2.7597418670244238</c:v>
                </c:pt>
                <c:pt idx="60">
                  <c:v>2.7597418670244238</c:v>
                </c:pt>
                <c:pt idx="61">
                  <c:v>2.7642002545317457</c:v>
                </c:pt>
                <c:pt idx="62">
                  <c:v>2.7642002545317457</c:v>
                </c:pt>
                <c:pt idx="63">
                  <c:v>2.7642002545317457</c:v>
                </c:pt>
                <c:pt idx="64">
                  <c:v>2.7642002545317457</c:v>
                </c:pt>
                <c:pt idx="65">
                  <c:v>2.768673070477579</c:v>
                </c:pt>
                <c:pt idx="66">
                  <c:v>2.768673070477579</c:v>
                </c:pt>
                <c:pt idx="67">
                  <c:v>2.768673070477579</c:v>
                </c:pt>
                <c:pt idx="68">
                  <c:v>2.768673070477579</c:v>
                </c:pt>
                <c:pt idx="69">
                  <c:v>2.7731603850164497</c:v>
                </c:pt>
                <c:pt idx="70">
                  <c:v>2.7731603850164497</c:v>
                </c:pt>
                <c:pt idx="71">
                  <c:v>2.7731603850164497</c:v>
                </c:pt>
                <c:pt idx="72">
                  <c:v>2.7731603850164497</c:v>
                </c:pt>
                <c:pt idx="73">
                  <c:v>2.7776622687583625</c:v>
                </c:pt>
                <c:pt idx="74">
                  <c:v>2.7776622687583625</c:v>
                </c:pt>
                <c:pt idx="75">
                  <c:v>2.7776622687583625</c:v>
                </c:pt>
                <c:pt idx="76">
                  <c:v>2.7776622687583625</c:v>
                </c:pt>
                <c:pt idx="77">
                  <c:v>2.7776622687583625</c:v>
                </c:pt>
                <c:pt idx="78">
                  <c:v>2.7821787927725934</c:v>
                </c:pt>
                <c:pt idx="79">
                  <c:v>2.7821787927725934</c:v>
                </c:pt>
                <c:pt idx="80">
                  <c:v>2.7821787927725934</c:v>
                </c:pt>
                <c:pt idx="81">
                  <c:v>2.7821787927725934</c:v>
                </c:pt>
                <c:pt idx="82">
                  <c:v>2.7821787927725934</c:v>
                </c:pt>
                <c:pt idx="83">
                  <c:v>2.7867100285914441</c:v>
                </c:pt>
                <c:pt idx="84">
                  <c:v>2.7867100285914441</c:v>
                </c:pt>
                <c:pt idx="85">
                  <c:v>2.7867100285914441</c:v>
                </c:pt>
                <c:pt idx="86">
                  <c:v>2.7867100285914441</c:v>
                </c:pt>
                <c:pt idx="87">
                  <c:v>2.7867100285914441</c:v>
                </c:pt>
                <c:pt idx="88">
                  <c:v>2.7912560482139419</c:v>
                </c:pt>
                <c:pt idx="89">
                  <c:v>2.7912560482139419</c:v>
                </c:pt>
                <c:pt idx="90">
                  <c:v>2.7912560482139419</c:v>
                </c:pt>
                <c:pt idx="91">
                  <c:v>2.7912560482139419</c:v>
                </c:pt>
                <c:pt idx="92">
                  <c:v>2.7912560482139419</c:v>
                </c:pt>
                <c:pt idx="93">
                  <c:v>2.7912560482139419</c:v>
                </c:pt>
                <c:pt idx="94">
                  <c:v>2.795816924109717</c:v>
                </c:pt>
                <c:pt idx="95">
                  <c:v>2.795816924109717</c:v>
                </c:pt>
                <c:pt idx="96">
                  <c:v>2.795816924109717</c:v>
                </c:pt>
                <c:pt idx="97">
                  <c:v>2.795816924109717</c:v>
                </c:pt>
                <c:pt idx="98">
                  <c:v>2.795816924109717</c:v>
                </c:pt>
                <c:pt idx="99">
                  <c:v>2.795816924109717</c:v>
                </c:pt>
                <c:pt idx="100">
                  <c:v>2.795816924109717</c:v>
                </c:pt>
                <c:pt idx="101">
                  <c:v>2.8003927292228212</c:v>
                </c:pt>
                <c:pt idx="102">
                  <c:v>2.8003927292228212</c:v>
                </c:pt>
                <c:pt idx="103">
                  <c:v>2.8003927292228212</c:v>
                </c:pt>
                <c:pt idx="104">
                  <c:v>2.8003927292228212</c:v>
                </c:pt>
                <c:pt idx="105">
                  <c:v>2.8003927292228212</c:v>
                </c:pt>
                <c:pt idx="106">
                  <c:v>2.8003927292228212</c:v>
                </c:pt>
                <c:pt idx="107">
                  <c:v>2.8049835369756471</c:v>
                </c:pt>
                <c:pt idx="108">
                  <c:v>2.8049835369756471</c:v>
                </c:pt>
                <c:pt idx="109">
                  <c:v>2.8049835369756471</c:v>
                </c:pt>
                <c:pt idx="110">
                  <c:v>2.8049835369756471</c:v>
                </c:pt>
                <c:pt idx="111">
                  <c:v>2.8049835369756471</c:v>
                </c:pt>
                <c:pt idx="112">
                  <c:v>2.8049835369756471</c:v>
                </c:pt>
                <c:pt idx="113">
                  <c:v>2.8049835369756471</c:v>
                </c:pt>
                <c:pt idx="114">
                  <c:v>2.8049835369756471</c:v>
                </c:pt>
                <c:pt idx="115">
                  <c:v>2.8095894212728183</c:v>
                </c:pt>
                <c:pt idx="116">
                  <c:v>2.8095894212728183</c:v>
                </c:pt>
                <c:pt idx="117">
                  <c:v>2.8095894212728183</c:v>
                </c:pt>
                <c:pt idx="118">
                  <c:v>2.8095894212728183</c:v>
                </c:pt>
                <c:pt idx="119">
                  <c:v>2.8095894212728183</c:v>
                </c:pt>
                <c:pt idx="120">
                  <c:v>2.8095894212728183</c:v>
                </c:pt>
                <c:pt idx="121">
                  <c:v>2.8095894212728183</c:v>
                </c:pt>
                <c:pt idx="122">
                  <c:v>2.8095894212728183</c:v>
                </c:pt>
                <c:pt idx="123">
                  <c:v>2.8142104565051724</c:v>
                </c:pt>
                <c:pt idx="124">
                  <c:v>2.8142104565051724</c:v>
                </c:pt>
                <c:pt idx="125">
                  <c:v>2.8142104565051724</c:v>
                </c:pt>
                <c:pt idx="126">
                  <c:v>2.8142104565051724</c:v>
                </c:pt>
                <c:pt idx="127">
                  <c:v>2.8142104565051724</c:v>
                </c:pt>
                <c:pt idx="128">
                  <c:v>2.8142104565051724</c:v>
                </c:pt>
                <c:pt idx="129">
                  <c:v>2.8142104565051724</c:v>
                </c:pt>
                <c:pt idx="130">
                  <c:v>2.8142104565051724</c:v>
                </c:pt>
                <c:pt idx="131">
                  <c:v>2.8142104565051724</c:v>
                </c:pt>
                <c:pt idx="132">
                  <c:v>2.8142104565051724</c:v>
                </c:pt>
                <c:pt idx="133">
                  <c:v>2.8188467175537797</c:v>
                </c:pt>
                <c:pt idx="134">
                  <c:v>2.8188467175537797</c:v>
                </c:pt>
                <c:pt idx="135">
                  <c:v>2.8188467175537797</c:v>
                </c:pt>
                <c:pt idx="136">
                  <c:v>2.8188467175537797</c:v>
                </c:pt>
                <c:pt idx="137">
                  <c:v>2.8188467175537797</c:v>
                </c:pt>
                <c:pt idx="138">
                  <c:v>2.8188467175537797</c:v>
                </c:pt>
                <c:pt idx="139">
                  <c:v>2.8188467175537797</c:v>
                </c:pt>
                <c:pt idx="140">
                  <c:v>2.8188467175537797</c:v>
                </c:pt>
                <c:pt idx="141">
                  <c:v>2.8188467175537797</c:v>
                </c:pt>
                <c:pt idx="142">
                  <c:v>2.8188467175537797</c:v>
                </c:pt>
                <c:pt idx="143">
                  <c:v>2.8234982797939674</c:v>
                </c:pt>
                <c:pt idx="144">
                  <c:v>2.8234982797939674</c:v>
                </c:pt>
                <c:pt idx="145">
                  <c:v>2.8234982797939674</c:v>
                </c:pt>
                <c:pt idx="146">
                  <c:v>2.8234982797939674</c:v>
                </c:pt>
                <c:pt idx="147">
                  <c:v>2.8234982797939674</c:v>
                </c:pt>
                <c:pt idx="148">
                  <c:v>2.8234982797939674</c:v>
                </c:pt>
                <c:pt idx="149">
                  <c:v>2.8234982797939674</c:v>
                </c:pt>
                <c:pt idx="150">
                  <c:v>2.8234982797939674</c:v>
                </c:pt>
                <c:pt idx="151">
                  <c:v>2.8234982797939674</c:v>
                </c:pt>
                <c:pt idx="152">
                  <c:v>2.8234982797939674</c:v>
                </c:pt>
                <c:pt idx="153">
                  <c:v>2.8234982797939674</c:v>
                </c:pt>
                <c:pt idx="154">
                  <c:v>2.8281652190994109</c:v>
                </c:pt>
                <c:pt idx="155">
                  <c:v>2.8281652190994109</c:v>
                </c:pt>
                <c:pt idx="156">
                  <c:v>2.8281652190994109</c:v>
                </c:pt>
                <c:pt idx="157">
                  <c:v>2.8281652190994109</c:v>
                </c:pt>
                <c:pt idx="158">
                  <c:v>2.8281652190994109</c:v>
                </c:pt>
                <c:pt idx="159">
                  <c:v>2.8281652190994109</c:v>
                </c:pt>
                <c:pt idx="160">
                  <c:v>2.8281652190994109</c:v>
                </c:pt>
                <c:pt idx="161">
                  <c:v>2.8281652190994109</c:v>
                </c:pt>
                <c:pt idx="162">
                  <c:v>2.8281652190994109</c:v>
                </c:pt>
                <c:pt idx="163">
                  <c:v>2.8281652190994109</c:v>
                </c:pt>
                <c:pt idx="164">
                  <c:v>2.8281652190994109</c:v>
                </c:pt>
                <c:pt idx="165">
                  <c:v>2.8281652190994109</c:v>
                </c:pt>
                <c:pt idx="166">
                  <c:v>2.8281652190994109</c:v>
                </c:pt>
                <c:pt idx="167">
                  <c:v>2.8328476118462671</c:v>
                </c:pt>
                <c:pt idx="168">
                  <c:v>2.8328476118462671</c:v>
                </c:pt>
                <c:pt idx="169">
                  <c:v>2.8328476118462671</c:v>
                </c:pt>
                <c:pt idx="170">
                  <c:v>2.8328476118462671</c:v>
                </c:pt>
                <c:pt idx="171">
                  <c:v>2.8328476118462671</c:v>
                </c:pt>
                <c:pt idx="172">
                  <c:v>2.8328476118462671</c:v>
                </c:pt>
                <c:pt idx="173">
                  <c:v>2.8328476118462671</c:v>
                </c:pt>
                <c:pt idx="174">
                  <c:v>2.8328476118462671</c:v>
                </c:pt>
                <c:pt idx="175">
                  <c:v>2.8328476118462671</c:v>
                </c:pt>
                <c:pt idx="176">
                  <c:v>2.8328476118462671</c:v>
                </c:pt>
                <c:pt idx="177">
                  <c:v>2.8328476118462671</c:v>
                </c:pt>
                <c:pt idx="178">
                  <c:v>2.8328476118462671</c:v>
                </c:pt>
                <c:pt idx="179">
                  <c:v>2.8328476118462671</c:v>
                </c:pt>
                <c:pt idx="180">
                  <c:v>2.8328476118462671</c:v>
                </c:pt>
                <c:pt idx="181">
                  <c:v>2.8328476118462671</c:v>
                </c:pt>
                <c:pt idx="182">
                  <c:v>2.837545534917318</c:v>
                </c:pt>
                <c:pt idx="183">
                  <c:v>2.837545534917318</c:v>
                </c:pt>
                <c:pt idx="184">
                  <c:v>2.837545534917318</c:v>
                </c:pt>
                <c:pt idx="185">
                  <c:v>2.837545534917318</c:v>
                </c:pt>
                <c:pt idx="186">
                  <c:v>2.837545534917318</c:v>
                </c:pt>
                <c:pt idx="187">
                  <c:v>2.837545534917318</c:v>
                </c:pt>
                <c:pt idx="188">
                  <c:v>2.837545534917318</c:v>
                </c:pt>
                <c:pt idx="189">
                  <c:v>2.837545534917318</c:v>
                </c:pt>
                <c:pt idx="190">
                  <c:v>2.837545534917318</c:v>
                </c:pt>
                <c:pt idx="191">
                  <c:v>2.837545534917318</c:v>
                </c:pt>
                <c:pt idx="192">
                  <c:v>2.837545534917318</c:v>
                </c:pt>
                <c:pt idx="193">
                  <c:v>2.837545534917318</c:v>
                </c:pt>
                <c:pt idx="194">
                  <c:v>2.837545534917318</c:v>
                </c:pt>
                <c:pt idx="195">
                  <c:v>2.837545534917318</c:v>
                </c:pt>
                <c:pt idx="196">
                  <c:v>2.837545534917318</c:v>
                </c:pt>
                <c:pt idx="197">
                  <c:v>2.8422590657062319</c:v>
                </c:pt>
                <c:pt idx="198">
                  <c:v>2.8422590657062319</c:v>
                </c:pt>
                <c:pt idx="199">
                  <c:v>2.8422590657062319</c:v>
                </c:pt>
                <c:pt idx="200">
                  <c:v>2.8422590657062319</c:v>
                </c:pt>
                <c:pt idx="201">
                  <c:v>2.8422590657062319</c:v>
                </c:pt>
                <c:pt idx="202">
                  <c:v>2.8422590657062319</c:v>
                </c:pt>
                <c:pt idx="203">
                  <c:v>2.8422590657062319</c:v>
                </c:pt>
                <c:pt idx="204">
                  <c:v>2.8422590657062319</c:v>
                </c:pt>
                <c:pt idx="205">
                  <c:v>2.8422590657062319</c:v>
                </c:pt>
                <c:pt idx="206">
                  <c:v>2.8422590657062319</c:v>
                </c:pt>
                <c:pt idx="207">
                  <c:v>2.8422590657062319</c:v>
                </c:pt>
                <c:pt idx="208">
                  <c:v>2.8422590657062319</c:v>
                </c:pt>
                <c:pt idx="209">
                  <c:v>2.8422590657062319</c:v>
                </c:pt>
                <c:pt idx="210">
                  <c:v>2.8422590657062319</c:v>
                </c:pt>
                <c:pt idx="211">
                  <c:v>2.8422590657062319</c:v>
                </c:pt>
                <c:pt idx="212">
                  <c:v>2.8422590657062319</c:v>
                </c:pt>
                <c:pt idx="213">
                  <c:v>2.8422590657062319</c:v>
                </c:pt>
                <c:pt idx="214">
                  <c:v>2.8469882821217096</c:v>
                </c:pt>
                <c:pt idx="215">
                  <c:v>2.8469882821217096</c:v>
                </c:pt>
                <c:pt idx="216">
                  <c:v>2.8469882821217096</c:v>
                </c:pt>
                <c:pt idx="217">
                  <c:v>2.8469882821217096</c:v>
                </c:pt>
                <c:pt idx="218">
                  <c:v>2.8469882821217096</c:v>
                </c:pt>
                <c:pt idx="219">
                  <c:v>2.8469882821217096</c:v>
                </c:pt>
                <c:pt idx="220">
                  <c:v>2.8469882821217096</c:v>
                </c:pt>
                <c:pt idx="221">
                  <c:v>2.8469882821217096</c:v>
                </c:pt>
                <c:pt idx="222">
                  <c:v>2.8469882821217096</c:v>
                </c:pt>
                <c:pt idx="223">
                  <c:v>2.8469882821217096</c:v>
                </c:pt>
                <c:pt idx="224">
                  <c:v>2.8469882821217096</c:v>
                </c:pt>
                <c:pt idx="225">
                  <c:v>2.8469882821217096</c:v>
                </c:pt>
                <c:pt idx="226">
                  <c:v>2.8469882821217096</c:v>
                </c:pt>
                <c:pt idx="227">
                  <c:v>2.8469882821217096</c:v>
                </c:pt>
                <c:pt idx="228">
                  <c:v>2.8469882821217096</c:v>
                </c:pt>
                <c:pt idx="229">
                  <c:v>2.8469882821217096</c:v>
                </c:pt>
                <c:pt idx="230">
                  <c:v>2.8469882821217096</c:v>
                </c:pt>
                <c:pt idx="231">
                  <c:v>2.8469882821217096</c:v>
                </c:pt>
                <c:pt idx="232">
                  <c:v>2.8469882821217096</c:v>
                </c:pt>
                <c:pt idx="233">
                  <c:v>2.8469882821217096</c:v>
                </c:pt>
                <c:pt idx="234">
                  <c:v>2.8469882821217096</c:v>
                </c:pt>
                <c:pt idx="235">
                  <c:v>2.8517332625919041</c:v>
                </c:pt>
                <c:pt idx="236">
                  <c:v>2.8517332625919041</c:v>
                </c:pt>
                <c:pt idx="237">
                  <c:v>2.8517332625919041</c:v>
                </c:pt>
                <c:pt idx="238">
                  <c:v>2.8517332625919041</c:v>
                </c:pt>
                <c:pt idx="239">
                  <c:v>2.8517332625919041</c:v>
                </c:pt>
                <c:pt idx="240">
                  <c:v>2.8517332625919041</c:v>
                </c:pt>
                <c:pt idx="241">
                  <c:v>2.8517332625919041</c:v>
                </c:pt>
                <c:pt idx="242">
                  <c:v>2.8517332625919041</c:v>
                </c:pt>
                <c:pt idx="243">
                  <c:v>2.8517332625919041</c:v>
                </c:pt>
                <c:pt idx="244">
                  <c:v>2.8517332625919041</c:v>
                </c:pt>
                <c:pt idx="245">
                  <c:v>2.8517332625919041</c:v>
                </c:pt>
                <c:pt idx="246">
                  <c:v>2.8517332625919041</c:v>
                </c:pt>
                <c:pt idx="247">
                  <c:v>2.8517332625919041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0F-4D26-954A-416C26286D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'D10 PMB-50 02_04'!$AB$4:$AB$198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'D10 PMB-50 02_04'!$AC$4:$AC$198</c:f>
              <c:numCache>
                <c:formatCode>0.000</c:formatCode>
                <c:ptCount val="195"/>
                <c:pt idx="0">
                  <c:v>81.713202697881229</c:v>
                </c:pt>
                <c:pt idx="1">
                  <c:v>83.128149930744968</c:v>
                </c:pt>
                <c:pt idx="2">
                  <c:v>84.098989637965332</c:v>
                </c:pt>
                <c:pt idx="3">
                  <c:v>84.967268292044622</c:v>
                </c:pt>
                <c:pt idx="4">
                  <c:v>85.598525857364422</c:v>
                </c:pt>
                <c:pt idx="5">
                  <c:v>86.110325713013808</c:v>
                </c:pt>
                <c:pt idx="6">
                  <c:v>86.628282559407907</c:v>
                </c:pt>
                <c:pt idx="7">
                  <c:v>87.152508172475422</c:v>
                </c:pt>
                <c:pt idx="8">
                  <c:v>87.54986003344419</c:v>
                </c:pt>
                <c:pt idx="9">
                  <c:v>87.816780338424167</c:v>
                </c:pt>
                <c:pt idx="10">
                  <c:v>88.08533318349582</c:v>
                </c:pt>
                <c:pt idx="11">
                  <c:v>88.355533592034121</c:v>
                </c:pt>
                <c:pt idx="12">
                  <c:v>88.627396772317326</c:v>
                </c:pt>
                <c:pt idx="13">
                  <c:v>88.900938120380019</c:v>
                </c:pt>
                <c:pt idx="14">
                  <c:v>89.1761732229199</c:v>
                </c:pt>
                <c:pt idx="15">
                  <c:v>89.314430855823659</c:v>
                </c:pt>
                <c:pt idx="16">
                  <c:v>89.592236239512062</c:v>
                </c:pt>
                <c:pt idx="17">
                  <c:v>89.73178800935554</c:v>
                </c:pt>
                <c:pt idx="18">
                  <c:v>89.871775198137698</c:v>
                </c:pt>
                <c:pt idx="19">
                  <c:v>90.012199846884783</c:v>
                </c:pt>
                <c:pt idx="20">
                  <c:v>90.153064009399472</c:v>
                </c:pt>
                <c:pt idx="21">
                  <c:v>90.294369752360893</c:v>
                </c:pt>
                <c:pt idx="22">
                  <c:v>90.436119155425828</c:v>
                </c:pt>
                <c:pt idx="23">
                  <c:v>90.578314311330615</c:v>
                </c:pt>
                <c:pt idx="24">
                  <c:v>90.720957325994107</c:v>
                </c:pt>
                <c:pt idx="25">
                  <c:v>90.864050318621864</c:v>
                </c:pt>
                <c:pt idx="26">
                  <c:v>91.007595421810834</c:v>
                </c:pt>
                <c:pt idx="27">
                  <c:v>91.151594781655461</c:v>
                </c:pt>
                <c:pt idx="28">
                  <c:v>91.296050557854599</c:v>
                </c:pt>
                <c:pt idx="29">
                  <c:v>91.296050557854599</c:v>
                </c:pt>
                <c:pt idx="30">
                  <c:v>91.44096492381945</c:v>
                </c:pt>
                <c:pt idx="31">
                  <c:v>91.586340066782583</c:v>
                </c:pt>
                <c:pt idx="32">
                  <c:v>91.586340066782583</c:v>
                </c:pt>
                <c:pt idx="33">
                  <c:v>91.732178187908076</c:v>
                </c:pt>
                <c:pt idx="34">
                  <c:v>91.878481502402337</c:v>
                </c:pt>
                <c:pt idx="35">
                  <c:v>91.878481502402337</c:v>
                </c:pt>
                <c:pt idx="36">
                  <c:v>92.025252239626624</c:v>
                </c:pt>
                <c:pt idx="37">
                  <c:v>92.025252239626624</c:v>
                </c:pt>
                <c:pt idx="38">
                  <c:v>92.172492643210035</c:v>
                </c:pt>
                <c:pt idx="39">
                  <c:v>92.172492643210035</c:v>
                </c:pt>
                <c:pt idx="40">
                  <c:v>92.320204971163861</c:v>
                </c:pt>
                <c:pt idx="41">
                  <c:v>92.320204971163861</c:v>
                </c:pt>
                <c:pt idx="42">
                  <c:v>92.468391495997196</c:v>
                </c:pt>
                <c:pt idx="43">
                  <c:v>92.468391495997196</c:v>
                </c:pt>
                <c:pt idx="44">
                  <c:v>92.617054504833192</c:v>
                </c:pt>
                <c:pt idx="45">
                  <c:v>92.617054504833192</c:v>
                </c:pt>
                <c:pt idx="46">
                  <c:v>92.617054504833192</c:v>
                </c:pt>
                <c:pt idx="47">
                  <c:v>92.766196299526968</c:v>
                </c:pt>
                <c:pt idx="48">
                  <c:v>92.766196299526968</c:v>
                </c:pt>
                <c:pt idx="49">
                  <c:v>92.915819196784312</c:v>
                </c:pt>
                <c:pt idx="50">
                  <c:v>92.915819196784312</c:v>
                </c:pt>
                <c:pt idx="51">
                  <c:v>92.915819196784312</c:v>
                </c:pt>
                <c:pt idx="52">
                  <c:v>93.065925528281497</c:v>
                </c:pt>
                <c:pt idx="53">
                  <c:v>93.065925528281497</c:v>
                </c:pt>
                <c:pt idx="54">
                  <c:v>93.065925528281497</c:v>
                </c:pt>
                <c:pt idx="55">
                  <c:v>93.216517640786819</c:v>
                </c:pt>
                <c:pt idx="56">
                  <c:v>93.216517640786819</c:v>
                </c:pt>
                <c:pt idx="57">
                  <c:v>93.216517640786819</c:v>
                </c:pt>
                <c:pt idx="58">
                  <c:v>93.367597896282405</c:v>
                </c:pt>
                <c:pt idx="59">
                  <c:v>93.367597896282405</c:v>
                </c:pt>
                <c:pt idx="60">
                  <c:v>93.367597896282405</c:v>
                </c:pt>
                <c:pt idx="61">
                  <c:v>93.367597896282405</c:v>
                </c:pt>
                <c:pt idx="62">
                  <c:v>93.519168672088057</c:v>
                </c:pt>
                <c:pt idx="63">
                  <c:v>93.519168672088057</c:v>
                </c:pt>
                <c:pt idx="64">
                  <c:v>93.519168672088057</c:v>
                </c:pt>
                <c:pt idx="65">
                  <c:v>93.671232360985798</c:v>
                </c:pt>
                <c:pt idx="66">
                  <c:v>93.671232360985798</c:v>
                </c:pt>
                <c:pt idx="67">
                  <c:v>93.671232360985798</c:v>
                </c:pt>
                <c:pt idx="68">
                  <c:v>93.671232360985798</c:v>
                </c:pt>
                <c:pt idx="69">
                  <c:v>93.823791371345692</c:v>
                </c:pt>
                <c:pt idx="70">
                  <c:v>93.823791371345692</c:v>
                </c:pt>
                <c:pt idx="71">
                  <c:v>93.823791371345692</c:v>
                </c:pt>
                <c:pt idx="72">
                  <c:v>93.823791371345692</c:v>
                </c:pt>
                <c:pt idx="73">
                  <c:v>93.823791371345692</c:v>
                </c:pt>
                <c:pt idx="74">
                  <c:v>93.976848127253277</c:v>
                </c:pt>
                <c:pt idx="75">
                  <c:v>93.976848127253277</c:v>
                </c:pt>
                <c:pt idx="76">
                  <c:v>93.976848127253277</c:v>
                </c:pt>
                <c:pt idx="77">
                  <c:v>93.976848127253277</c:v>
                </c:pt>
                <c:pt idx="78">
                  <c:v>94.130405068637685</c:v>
                </c:pt>
                <c:pt idx="79">
                  <c:v>94.130405068637685</c:v>
                </c:pt>
                <c:pt idx="80">
                  <c:v>94.130405068637685</c:v>
                </c:pt>
                <c:pt idx="81">
                  <c:v>94.130405068637685</c:v>
                </c:pt>
                <c:pt idx="82">
                  <c:v>94.130405068637685</c:v>
                </c:pt>
                <c:pt idx="83">
                  <c:v>94.284464651401407</c:v>
                </c:pt>
                <c:pt idx="84">
                  <c:v>94.284464651401407</c:v>
                </c:pt>
                <c:pt idx="85">
                  <c:v>94.284464651401407</c:v>
                </c:pt>
                <c:pt idx="86">
                  <c:v>94.284464651401407</c:v>
                </c:pt>
                <c:pt idx="87">
                  <c:v>94.284464651401407</c:v>
                </c:pt>
                <c:pt idx="88">
                  <c:v>94.284464651401407</c:v>
                </c:pt>
                <c:pt idx="89">
                  <c:v>94.439029347551241</c:v>
                </c:pt>
                <c:pt idx="90">
                  <c:v>94.439029347551241</c:v>
                </c:pt>
                <c:pt idx="91">
                  <c:v>94.439029347551241</c:v>
                </c:pt>
                <c:pt idx="92">
                  <c:v>94.439029347551241</c:v>
                </c:pt>
                <c:pt idx="93">
                  <c:v>94.439029347551241</c:v>
                </c:pt>
                <c:pt idx="94">
                  <c:v>94.439029347551241</c:v>
                </c:pt>
                <c:pt idx="95">
                  <c:v>94.594101645330483</c:v>
                </c:pt>
                <c:pt idx="96">
                  <c:v>94.594101645330483</c:v>
                </c:pt>
                <c:pt idx="97">
                  <c:v>94.594101645330483</c:v>
                </c:pt>
                <c:pt idx="98">
                  <c:v>94.594101645330483</c:v>
                </c:pt>
                <c:pt idx="99">
                  <c:v>94.594101645330483</c:v>
                </c:pt>
                <c:pt idx="100">
                  <c:v>94.594101645330483</c:v>
                </c:pt>
                <c:pt idx="101">
                  <c:v>94.749684049352425</c:v>
                </c:pt>
                <c:pt idx="102">
                  <c:v>94.749684049352425</c:v>
                </c:pt>
                <c:pt idx="103">
                  <c:v>94.749684049352425</c:v>
                </c:pt>
                <c:pt idx="104">
                  <c:v>94.749684049352425</c:v>
                </c:pt>
                <c:pt idx="105">
                  <c:v>94.749684049352425</c:v>
                </c:pt>
                <c:pt idx="106">
                  <c:v>94.749684049352425</c:v>
                </c:pt>
                <c:pt idx="107">
                  <c:v>94.749684049352425</c:v>
                </c:pt>
                <c:pt idx="108">
                  <c:v>94.905779080735186</c:v>
                </c:pt>
                <c:pt idx="109">
                  <c:v>94.905779080735186</c:v>
                </c:pt>
                <c:pt idx="110">
                  <c:v>94.905779080735186</c:v>
                </c:pt>
                <c:pt idx="111">
                  <c:v>94.905779080735186</c:v>
                </c:pt>
                <c:pt idx="112">
                  <c:v>94.905779080735186</c:v>
                </c:pt>
                <c:pt idx="113">
                  <c:v>94.905779080735186</c:v>
                </c:pt>
                <c:pt idx="114">
                  <c:v>94.905779080735186</c:v>
                </c:pt>
                <c:pt idx="115">
                  <c:v>94.905779080735186</c:v>
                </c:pt>
                <c:pt idx="116">
                  <c:v>95.06238927723804</c:v>
                </c:pt>
                <c:pt idx="117">
                  <c:v>95.06238927723804</c:v>
                </c:pt>
                <c:pt idx="118">
                  <c:v>95.06238927723804</c:v>
                </c:pt>
                <c:pt idx="119">
                  <c:v>95.06238927723804</c:v>
                </c:pt>
                <c:pt idx="120">
                  <c:v>95.06238927723804</c:v>
                </c:pt>
                <c:pt idx="121">
                  <c:v>95.06238927723804</c:v>
                </c:pt>
                <c:pt idx="122">
                  <c:v>95.06238927723804</c:v>
                </c:pt>
                <c:pt idx="123">
                  <c:v>95.06238927723804</c:v>
                </c:pt>
                <c:pt idx="124">
                  <c:v>95.219517193398801</c:v>
                </c:pt>
                <c:pt idx="125">
                  <c:v>95.219517193398801</c:v>
                </c:pt>
                <c:pt idx="126">
                  <c:v>95.219517193398801</c:v>
                </c:pt>
                <c:pt idx="127">
                  <c:v>95.219517193398801</c:v>
                </c:pt>
                <c:pt idx="128">
                  <c:v>95.219517193398801</c:v>
                </c:pt>
                <c:pt idx="129">
                  <c:v>95.219517193398801</c:v>
                </c:pt>
                <c:pt idx="130">
                  <c:v>95.219517193398801</c:v>
                </c:pt>
                <c:pt idx="131">
                  <c:v>95.219517193398801</c:v>
                </c:pt>
                <c:pt idx="132">
                  <c:v>95.219517193398801</c:v>
                </c:pt>
                <c:pt idx="133">
                  <c:v>95.219517193398801</c:v>
                </c:pt>
                <c:pt idx="134">
                  <c:v>95.37716540067261</c:v>
                </c:pt>
                <c:pt idx="135">
                  <c:v>95.37716540067261</c:v>
                </c:pt>
                <c:pt idx="136">
                  <c:v>95.37716540067261</c:v>
                </c:pt>
                <c:pt idx="137">
                  <c:v>95.37716540067261</c:v>
                </c:pt>
                <c:pt idx="138">
                  <c:v>95.37716540067261</c:v>
                </c:pt>
                <c:pt idx="139">
                  <c:v>95.37716540067261</c:v>
                </c:pt>
                <c:pt idx="140">
                  <c:v>95.37716540067261</c:v>
                </c:pt>
                <c:pt idx="141">
                  <c:v>95.37716540067261</c:v>
                </c:pt>
                <c:pt idx="142">
                  <c:v>95.37716540067261</c:v>
                </c:pt>
                <c:pt idx="143">
                  <c:v>95.37716540067261</c:v>
                </c:pt>
                <c:pt idx="144">
                  <c:v>95.535336487572593</c:v>
                </c:pt>
                <c:pt idx="145">
                  <c:v>95.535336487572593</c:v>
                </c:pt>
                <c:pt idx="146">
                  <c:v>95.535336487572593</c:v>
                </c:pt>
                <c:pt idx="147">
                  <c:v>95.535336487572593</c:v>
                </c:pt>
                <c:pt idx="148">
                  <c:v>95.535336487572593</c:v>
                </c:pt>
                <c:pt idx="149">
                  <c:v>95.535336487572593</c:v>
                </c:pt>
                <c:pt idx="150">
                  <c:v>95.535336487572593</c:v>
                </c:pt>
                <c:pt idx="151">
                  <c:v>95.535336487572593</c:v>
                </c:pt>
                <c:pt idx="152">
                  <c:v>95.535336487572593</c:v>
                </c:pt>
                <c:pt idx="153">
                  <c:v>95.535336487572593</c:v>
                </c:pt>
                <c:pt idx="154">
                  <c:v>95.535336487572593</c:v>
                </c:pt>
                <c:pt idx="155">
                  <c:v>95.535336487572593</c:v>
                </c:pt>
                <c:pt idx="156">
                  <c:v>95.694033059811062</c:v>
                </c:pt>
                <c:pt idx="157">
                  <c:v>95.694033059811062</c:v>
                </c:pt>
                <c:pt idx="158">
                  <c:v>95.694033059811062</c:v>
                </c:pt>
                <c:pt idx="159">
                  <c:v>95.694033059811062</c:v>
                </c:pt>
                <c:pt idx="160">
                  <c:v>95.694033059811062</c:v>
                </c:pt>
                <c:pt idx="161">
                  <c:v>95.694033059811062</c:v>
                </c:pt>
                <c:pt idx="162">
                  <c:v>95.694033059811062</c:v>
                </c:pt>
                <c:pt idx="163">
                  <c:v>95.694033059811062</c:v>
                </c:pt>
                <c:pt idx="164">
                  <c:v>95.694033059811062</c:v>
                </c:pt>
                <c:pt idx="165">
                  <c:v>95.694033059811062</c:v>
                </c:pt>
                <c:pt idx="166">
                  <c:v>95.694033059811062</c:v>
                </c:pt>
                <c:pt idx="167">
                  <c:v>95.694033059811062</c:v>
                </c:pt>
                <c:pt idx="168">
                  <c:v>95.694033059811062</c:v>
                </c:pt>
                <c:pt idx="169">
                  <c:v>95.853257740443027</c:v>
                </c:pt>
                <c:pt idx="170">
                  <c:v>95.853257740443027</c:v>
                </c:pt>
                <c:pt idx="171">
                  <c:v>95.853257740443027</c:v>
                </c:pt>
                <c:pt idx="172">
                  <c:v>95.853257740443027</c:v>
                </c:pt>
                <c:pt idx="173">
                  <c:v>95.853257740443027</c:v>
                </c:pt>
                <c:pt idx="174">
                  <c:v>95.853257740443027</c:v>
                </c:pt>
                <c:pt idx="175">
                  <c:v>95.853257740443027</c:v>
                </c:pt>
                <c:pt idx="176">
                  <c:v>95.853257740443027</c:v>
                </c:pt>
                <c:pt idx="177">
                  <c:v>95.853257740443027</c:v>
                </c:pt>
                <c:pt idx="178">
                  <c:v>95.853257740443027</c:v>
                </c:pt>
                <c:pt idx="179">
                  <c:v>95.853257740443027</c:v>
                </c:pt>
                <c:pt idx="180">
                  <c:v>95.853257740443027</c:v>
                </c:pt>
                <c:pt idx="181">
                  <c:v>95.853257740443027</c:v>
                </c:pt>
                <c:pt idx="182">
                  <c:v>95.853257740443027</c:v>
                </c:pt>
                <c:pt idx="183">
                  <c:v>95.853257740443027</c:v>
                </c:pt>
                <c:pt idx="184">
                  <c:v>95.853257740443027</c:v>
                </c:pt>
                <c:pt idx="185">
                  <c:v>96.01301317001041</c:v>
                </c:pt>
                <c:pt idx="186">
                  <c:v>96.01301317001041</c:v>
                </c:pt>
                <c:pt idx="187">
                  <c:v>96.01301317001041</c:v>
                </c:pt>
                <c:pt idx="188">
                  <c:v>96.01301317001041</c:v>
                </c:pt>
                <c:pt idx="189">
                  <c:v>96.01301317001041</c:v>
                </c:pt>
                <c:pt idx="190">
                  <c:v>96.01301317001041</c:v>
                </c:pt>
                <c:pt idx="191">
                  <c:v>96.01301317001041</c:v>
                </c:pt>
                <c:pt idx="192">
                  <c:v>96.01301317001041</c:v>
                </c:pt>
                <c:pt idx="193">
                  <c:v>96.01301317001041</c:v>
                </c:pt>
                <c:pt idx="194">
                  <c:v>96.01301317001041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AF-46FC-82DE-B7B9E27CB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'D10 PMB-50 02_04'!$V$3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'D10 PMB-50 02_04'!$AB$4:$AB$198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'D10 PMB-50 02_04'!$V$5:$V$199</c:f>
              <c:numCache>
                <c:formatCode>0.00</c:formatCode>
                <c:ptCount val="195"/>
                <c:pt idx="0">
                  <c:v>20.84201529435299</c:v>
                </c:pt>
                <c:pt idx="1">
                  <c:v>19.47131426048897</c:v>
                </c:pt>
                <c:pt idx="2">
                  <c:v>18.530833259151624</c:v>
                </c:pt>
                <c:pt idx="3">
                  <c:v>17.68970616890687</c:v>
                </c:pt>
                <c:pt idx="4">
                  <c:v>17.078188384129067</c:v>
                </c:pt>
                <c:pt idx="5">
                  <c:v>16.582392798981882</c:v>
                </c:pt>
                <c:pt idx="6">
                  <c:v>16.080632755667455</c:v>
                </c:pt>
                <c:pt idx="7">
                  <c:v>15.572799973553497</c:v>
                </c:pt>
                <c:pt idx="8">
                  <c:v>15.187873529663898</c:v>
                </c:pt>
                <c:pt idx="9">
                  <c:v>14.929299973351917</c:v>
                </c:pt>
                <c:pt idx="10">
                  <c:v>14.66914492739887</c:v>
                </c:pt>
                <c:pt idx="11">
                  <c:v>14.407393838219118</c:v>
                </c:pt>
                <c:pt idx="12">
                  <c:v>14.14403197310593</c:v>
                </c:pt>
                <c:pt idx="13">
                  <c:v>13.879044417467378</c:v>
                </c:pt>
                <c:pt idx="14">
                  <c:v>13.612416072010625</c:v>
                </c:pt>
                <c:pt idx="15">
                  <c:v>13.478481833362576</c:v>
                </c:pt>
                <c:pt idx="16">
                  <c:v>13.209363580900257</c:v>
                </c:pt>
                <c:pt idx="17">
                  <c:v>13.07417567370539</c:v>
                </c:pt>
                <c:pt idx="18">
                  <c:v>12.938565963367942</c:v>
                </c:pt>
                <c:pt idx="19">
                  <c:v>12.802532472685701</c:v>
                </c:pt>
                <c:pt idx="20">
                  <c:v>12.666073212079576</c:v>
                </c:pt>
                <c:pt idx="21">
                  <c:v>12.529186179496655</c:v>
                </c:pt>
                <c:pt idx="22">
                  <c:v>12.391869360312191</c:v>
                </c:pt>
                <c:pt idx="23">
                  <c:v>12.2541207272309</c:v>
                </c:pt>
                <c:pt idx="24">
                  <c:v>12.115938240187186</c:v>
                </c:pt>
                <c:pt idx="25">
                  <c:v>11.977319846244249</c:v>
                </c:pt>
                <c:pt idx="26">
                  <c:v>11.83826347949266</c:v>
                </c:pt>
                <c:pt idx="27">
                  <c:v>11.698767060947567</c:v>
                </c:pt>
                <c:pt idx="28">
                  <c:v>11.558828498445116</c:v>
                </c:pt>
                <c:pt idx="29">
                  <c:v>11.558828498445116</c:v>
                </c:pt>
                <c:pt idx="30">
                  <c:v>11.418445686537881</c:v>
                </c:pt>
                <c:pt idx="31">
                  <c:v>11.277616506389288</c:v>
                </c:pt>
                <c:pt idx="32">
                  <c:v>11.277616506389288</c:v>
                </c:pt>
                <c:pt idx="33">
                  <c:v>11.136338825666947</c:v>
                </c:pt>
                <c:pt idx="34">
                  <c:v>10.994610498435176</c:v>
                </c:pt>
                <c:pt idx="35">
                  <c:v>10.994610498435176</c:v>
                </c:pt>
                <c:pt idx="36">
                  <c:v>10.85242936504609</c:v>
                </c:pt>
                <c:pt idx="37">
                  <c:v>10.85242936504609</c:v>
                </c:pt>
                <c:pt idx="38">
                  <c:v>10.709793252030153</c:v>
                </c:pt>
                <c:pt idx="39">
                  <c:v>10.709793252030153</c:v>
                </c:pt>
                <c:pt idx="40">
                  <c:v>10.566699971985361</c:v>
                </c:pt>
                <c:pt idx="41">
                  <c:v>10.566699971985361</c:v>
                </c:pt>
                <c:pt idx="42">
                  <c:v>10.423147323465265</c:v>
                </c:pt>
                <c:pt idx="43">
                  <c:v>10.423147323465265</c:v>
                </c:pt>
                <c:pt idx="44">
                  <c:v>10.279133090866344</c:v>
                </c:pt>
                <c:pt idx="45">
                  <c:v>10.279133090866344</c:v>
                </c:pt>
                <c:pt idx="46">
                  <c:v>10.279133090866344</c:v>
                </c:pt>
                <c:pt idx="47">
                  <c:v>10.134655044313801</c:v>
                </c:pt>
                <c:pt idx="48">
                  <c:v>10.134655044313801</c:v>
                </c:pt>
                <c:pt idx="49">
                  <c:v>9.9897109395465371</c:v>
                </c:pt>
                <c:pt idx="50">
                  <c:v>9.9897109395465371</c:v>
                </c:pt>
                <c:pt idx="51">
                  <c:v>9.9897109395465371</c:v>
                </c:pt>
                <c:pt idx="52">
                  <c:v>9.8442985178010751</c:v>
                </c:pt>
                <c:pt idx="53">
                  <c:v>9.8442985178010751</c:v>
                </c:pt>
                <c:pt idx="54">
                  <c:v>9.8442985178010751</c:v>
                </c:pt>
                <c:pt idx="55">
                  <c:v>9.6984155056939478</c:v>
                </c:pt>
                <c:pt idx="56">
                  <c:v>9.6984155056939478</c:v>
                </c:pt>
                <c:pt idx="57">
                  <c:v>9.6984155056939478</c:v>
                </c:pt>
                <c:pt idx="58">
                  <c:v>9.5520596151035146</c:v>
                </c:pt>
                <c:pt idx="59">
                  <c:v>9.5520596151035146</c:v>
                </c:pt>
                <c:pt idx="60">
                  <c:v>9.5520596151035146</c:v>
                </c:pt>
                <c:pt idx="61">
                  <c:v>9.5520596151035146</c:v>
                </c:pt>
                <c:pt idx="62">
                  <c:v>9.4052285430501144</c:v>
                </c:pt>
                <c:pt idx="63">
                  <c:v>9.4052285430501144</c:v>
                </c:pt>
                <c:pt idx="64">
                  <c:v>9.4052285430501144</c:v>
                </c:pt>
                <c:pt idx="65">
                  <c:v>9.2579199715753795</c:v>
                </c:pt>
                <c:pt idx="66">
                  <c:v>9.2579199715753795</c:v>
                </c:pt>
                <c:pt idx="67">
                  <c:v>9.2579199715753795</c:v>
                </c:pt>
                <c:pt idx="68">
                  <c:v>9.2579199715753795</c:v>
                </c:pt>
                <c:pt idx="69">
                  <c:v>9.1101315676202823</c:v>
                </c:pt>
                <c:pt idx="70">
                  <c:v>9.1101315676202823</c:v>
                </c:pt>
                <c:pt idx="71">
                  <c:v>9.1101315676202823</c:v>
                </c:pt>
                <c:pt idx="72">
                  <c:v>9.1101315676202823</c:v>
                </c:pt>
                <c:pt idx="73">
                  <c:v>9.1101315676202823</c:v>
                </c:pt>
                <c:pt idx="74">
                  <c:v>8.9618609829018929</c:v>
                </c:pt>
                <c:pt idx="75">
                  <c:v>8.9618609829018929</c:v>
                </c:pt>
                <c:pt idx="76">
                  <c:v>8.9618609829018929</c:v>
                </c:pt>
                <c:pt idx="77">
                  <c:v>8.9618609829018929</c:v>
                </c:pt>
                <c:pt idx="78">
                  <c:v>8.8131058537889828</c:v>
                </c:pt>
                <c:pt idx="79">
                  <c:v>8.8131058537889828</c:v>
                </c:pt>
                <c:pt idx="80">
                  <c:v>8.8131058537889828</c:v>
                </c:pt>
                <c:pt idx="81">
                  <c:v>8.8131058537889828</c:v>
                </c:pt>
                <c:pt idx="82">
                  <c:v>8.8131058537889828</c:v>
                </c:pt>
                <c:pt idx="83">
                  <c:v>8.6638638011765181</c:v>
                </c:pt>
                <c:pt idx="84">
                  <c:v>8.6638638011765181</c:v>
                </c:pt>
                <c:pt idx="85">
                  <c:v>8.6638638011765181</c:v>
                </c:pt>
                <c:pt idx="86">
                  <c:v>8.6638638011765181</c:v>
                </c:pt>
                <c:pt idx="87">
                  <c:v>8.6638638011765181</c:v>
                </c:pt>
                <c:pt idx="88">
                  <c:v>8.6638638011765181</c:v>
                </c:pt>
                <c:pt idx="89">
                  <c:v>8.5141324303587886</c:v>
                </c:pt>
                <c:pt idx="90">
                  <c:v>8.5141324303587886</c:v>
                </c:pt>
                <c:pt idx="91">
                  <c:v>8.5141324303587886</c:v>
                </c:pt>
                <c:pt idx="92">
                  <c:v>8.5141324303587886</c:v>
                </c:pt>
                <c:pt idx="93">
                  <c:v>8.5141324303587886</c:v>
                </c:pt>
                <c:pt idx="94">
                  <c:v>8.5141324303587886</c:v>
                </c:pt>
                <c:pt idx="95">
                  <c:v>8.363909330901242</c:v>
                </c:pt>
                <c:pt idx="96">
                  <c:v>8.363909330901242</c:v>
                </c:pt>
                <c:pt idx="97">
                  <c:v>8.363909330901242</c:v>
                </c:pt>
                <c:pt idx="98">
                  <c:v>8.363909330901242</c:v>
                </c:pt>
                <c:pt idx="99">
                  <c:v>8.363909330901242</c:v>
                </c:pt>
                <c:pt idx="100">
                  <c:v>8.363909330901242</c:v>
                </c:pt>
                <c:pt idx="101">
                  <c:v>8.213192076511266</c:v>
                </c:pt>
                <c:pt idx="102">
                  <c:v>8.213192076511266</c:v>
                </c:pt>
                <c:pt idx="103">
                  <c:v>8.213192076511266</c:v>
                </c:pt>
                <c:pt idx="104">
                  <c:v>8.213192076511266</c:v>
                </c:pt>
                <c:pt idx="105">
                  <c:v>8.213192076511266</c:v>
                </c:pt>
                <c:pt idx="106">
                  <c:v>8.213192076511266</c:v>
                </c:pt>
                <c:pt idx="107">
                  <c:v>8.213192076511266</c:v>
                </c:pt>
                <c:pt idx="108">
                  <c:v>8.0619782249075289</c:v>
                </c:pt>
                <c:pt idx="109">
                  <c:v>8.0619782249075289</c:v>
                </c:pt>
                <c:pt idx="110">
                  <c:v>8.0619782249075289</c:v>
                </c:pt>
                <c:pt idx="111">
                  <c:v>8.0619782249075289</c:v>
                </c:pt>
                <c:pt idx="112">
                  <c:v>8.0619782249075289</c:v>
                </c:pt>
                <c:pt idx="113">
                  <c:v>8.0619782249075289</c:v>
                </c:pt>
                <c:pt idx="114">
                  <c:v>8.0619782249075289</c:v>
                </c:pt>
                <c:pt idx="115">
                  <c:v>8.0619782249075289</c:v>
                </c:pt>
                <c:pt idx="116">
                  <c:v>7.9102653176878812</c:v>
                </c:pt>
                <c:pt idx="117">
                  <c:v>7.9102653176878812</c:v>
                </c:pt>
                <c:pt idx="118">
                  <c:v>7.9102653176878812</c:v>
                </c:pt>
                <c:pt idx="119">
                  <c:v>7.9102653176878812</c:v>
                </c:pt>
                <c:pt idx="120">
                  <c:v>7.9102653176878812</c:v>
                </c:pt>
                <c:pt idx="121">
                  <c:v>7.9102653176878812</c:v>
                </c:pt>
                <c:pt idx="122">
                  <c:v>7.9102653176878812</c:v>
                </c:pt>
                <c:pt idx="123">
                  <c:v>7.9102653176878812</c:v>
                </c:pt>
                <c:pt idx="124">
                  <c:v>7.7580508801964427</c:v>
                </c:pt>
                <c:pt idx="125">
                  <c:v>7.7580508801964427</c:v>
                </c:pt>
                <c:pt idx="126">
                  <c:v>7.7580508801964427</c:v>
                </c:pt>
                <c:pt idx="127">
                  <c:v>7.7580508801964427</c:v>
                </c:pt>
                <c:pt idx="128">
                  <c:v>7.7580508801964427</c:v>
                </c:pt>
                <c:pt idx="129">
                  <c:v>7.7580508801964427</c:v>
                </c:pt>
                <c:pt idx="130">
                  <c:v>7.7580508801964427</c:v>
                </c:pt>
                <c:pt idx="131">
                  <c:v>7.7580508801964427</c:v>
                </c:pt>
                <c:pt idx="132">
                  <c:v>7.7580508801964427</c:v>
                </c:pt>
                <c:pt idx="133">
                  <c:v>7.7580508801964427</c:v>
                </c:pt>
                <c:pt idx="134">
                  <c:v>7.6053324213888329</c:v>
                </c:pt>
                <c:pt idx="135">
                  <c:v>7.6053324213888329</c:v>
                </c:pt>
                <c:pt idx="136">
                  <c:v>7.6053324213888329</c:v>
                </c:pt>
                <c:pt idx="137">
                  <c:v>7.6053324213888329</c:v>
                </c:pt>
                <c:pt idx="138">
                  <c:v>7.6053324213888329</c:v>
                </c:pt>
                <c:pt idx="139">
                  <c:v>7.6053324213888329</c:v>
                </c:pt>
                <c:pt idx="140">
                  <c:v>7.6053324213888329</c:v>
                </c:pt>
                <c:pt idx="141">
                  <c:v>7.6053324213888329</c:v>
                </c:pt>
                <c:pt idx="142">
                  <c:v>7.6053324213888329</c:v>
                </c:pt>
                <c:pt idx="143">
                  <c:v>7.6053324213888329</c:v>
                </c:pt>
                <c:pt idx="144">
                  <c:v>7.4521074336962645</c:v>
                </c:pt>
                <c:pt idx="145">
                  <c:v>7.4521074336962645</c:v>
                </c:pt>
                <c:pt idx="146">
                  <c:v>7.4521074336962645</c:v>
                </c:pt>
                <c:pt idx="147">
                  <c:v>7.4521074336962645</c:v>
                </c:pt>
                <c:pt idx="148">
                  <c:v>7.4521074336962645</c:v>
                </c:pt>
                <c:pt idx="149">
                  <c:v>7.4521074336962645</c:v>
                </c:pt>
                <c:pt idx="150">
                  <c:v>7.4521074336962645</c:v>
                </c:pt>
                <c:pt idx="151">
                  <c:v>7.4521074336962645</c:v>
                </c:pt>
                <c:pt idx="152">
                  <c:v>7.4521074336962645</c:v>
                </c:pt>
                <c:pt idx="153">
                  <c:v>7.4521074336962645</c:v>
                </c:pt>
                <c:pt idx="154">
                  <c:v>7.4521074336962645</c:v>
                </c:pt>
                <c:pt idx="155">
                  <c:v>7.4521074336962645</c:v>
                </c:pt>
                <c:pt idx="156">
                  <c:v>7.2983733928884797</c:v>
                </c:pt>
                <c:pt idx="157">
                  <c:v>7.2983733928884797</c:v>
                </c:pt>
                <c:pt idx="158">
                  <c:v>7.2983733928884797</c:v>
                </c:pt>
                <c:pt idx="159">
                  <c:v>7.2983733928884797</c:v>
                </c:pt>
                <c:pt idx="160">
                  <c:v>7.2983733928884797</c:v>
                </c:pt>
                <c:pt idx="161">
                  <c:v>7.2983733928884797</c:v>
                </c:pt>
                <c:pt idx="162">
                  <c:v>7.2983733928884797</c:v>
                </c:pt>
                <c:pt idx="163">
                  <c:v>7.2983733928884797</c:v>
                </c:pt>
                <c:pt idx="164">
                  <c:v>7.2983733928884797</c:v>
                </c:pt>
                <c:pt idx="165">
                  <c:v>7.2983733928884797</c:v>
                </c:pt>
                <c:pt idx="166">
                  <c:v>7.2983733928884797</c:v>
                </c:pt>
                <c:pt idx="167">
                  <c:v>7.2983733928884797</c:v>
                </c:pt>
                <c:pt idx="168">
                  <c:v>7.2983733928884797</c:v>
                </c:pt>
                <c:pt idx="169">
                  <c:v>7.1441277579348821</c:v>
                </c:pt>
                <c:pt idx="170">
                  <c:v>7.1441277579348821</c:v>
                </c:pt>
                <c:pt idx="171">
                  <c:v>7.1441277579348821</c:v>
                </c:pt>
                <c:pt idx="172">
                  <c:v>7.1441277579348821</c:v>
                </c:pt>
                <c:pt idx="173">
                  <c:v>7.1441277579348821</c:v>
                </c:pt>
                <c:pt idx="174">
                  <c:v>7.1441277579348821</c:v>
                </c:pt>
                <c:pt idx="175">
                  <c:v>7.1441277579348821</c:v>
                </c:pt>
                <c:pt idx="176">
                  <c:v>7.1441277579348821</c:v>
                </c:pt>
                <c:pt idx="177">
                  <c:v>7.1441277579348821</c:v>
                </c:pt>
                <c:pt idx="178">
                  <c:v>7.1441277579348821</c:v>
                </c:pt>
                <c:pt idx="179">
                  <c:v>7.1441277579348821</c:v>
                </c:pt>
                <c:pt idx="180">
                  <c:v>7.1441277579348821</c:v>
                </c:pt>
                <c:pt idx="181">
                  <c:v>7.1441277579348821</c:v>
                </c:pt>
                <c:pt idx="182">
                  <c:v>7.1441277579348821</c:v>
                </c:pt>
                <c:pt idx="183">
                  <c:v>7.1441277579348821</c:v>
                </c:pt>
                <c:pt idx="184">
                  <c:v>7.1441277579348821</c:v>
                </c:pt>
                <c:pt idx="185">
                  <c:v>6.9893679708647793</c:v>
                </c:pt>
                <c:pt idx="186">
                  <c:v>6.9893679708647793</c:v>
                </c:pt>
                <c:pt idx="187">
                  <c:v>6.9893679708647793</c:v>
                </c:pt>
                <c:pt idx="188">
                  <c:v>6.9893679708647793</c:v>
                </c:pt>
                <c:pt idx="189">
                  <c:v>6.9893679708647793</c:v>
                </c:pt>
                <c:pt idx="190">
                  <c:v>6.9893679708647793</c:v>
                </c:pt>
                <c:pt idx="191">
                  <c:v>6.9893679708647793</c:v>
                </c:pt>
                <c:pt idx="192">
                  <c:v>6.9893679708647793</c:v>
                </c:pt>
                <c:pt idx="193">
                  <c:v>6.9893679708647793</c:v>
                </c:pt>
                <c:pt idx="194">
                  <c:v>6.9893679708647793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2E-4A08-8894-F1CFAF91EEB2}"/>
            </c:ext>
          </c:extLst>
        </c:ser>
        <c:ser>
          <c:idx val="1"/>
          <c:order val="1"/>
          <c:tx>
            <c:strRef>
              <c:f>'D10 PMB-50 02_04'!$Y$3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'D10 PMB-50 02_04'!$AB$4:$AB$198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'D10 PMB-50 02_04'!$Y$5:$Y$199</c:f>
              <c:numCache>
                <c:formatCode>0.00</c:formatCode>
                <c:ptCount val="195"/>
                <c:pt idx="0">
                  <c:v>18.286797302118774</c:v>
                </c:pt>
                <c:pt idx="1">
                  <c:v>16.871850069255025</c:v>
                </c:pt>
                <c:pt idx="2">
                  <c:v>15.901010362034661</c:v>
                </c:pt>
                <c:pt idx="3">
                  <c:v>15.032731707955371</c:v>
                </c:pt>
                <c:pt idx="4">
                  <c:v>14.401474142635573</c:v>
                </c:pt>
                <c:pt idx="5">
                  <c:v>13.889674286986187</c:v>
                </c:pt>
                <c:pt idx="6">
                  <c:v>13.371717440592089</c:v>
                </c:pt>
                <c:pt idx="7">
                  <c:v>12.847491827524571</c:v>
                </c:pt>
                <c:pt idx="8">
                  <c:v>12.450139966555817</c:v>
                </c:pt>
                <c:pt idx="9">
                  <c:v>12.183219661575828</c:v>
                </c:pt>
                <c:pt idx="10">
                  <c:v>11.914666816504182</c:v>
                </c:pt>
                <c:pt idx="11">
                  <c:v>11.644466407965881</c:v>
                </c:pt>
                <c:pt idx="12">
                  <c:v>11.372603227682676</c:v>
                </c:pt>
                <c:pt idx="13">
                  <c:v>11.099061879619986</c:v>
                </c:pt>
                <c:pt idx="14">
                  <c:v>10.823826777080104</c:v>
                </c:pt>
                <c:pt idx="15">
                  <c:v>10.685569144176343</c:v>
                </c:pt>
                <c:pt idx="16">
                  <c:v>10.407763760487942</c:v>
                </c:pt>
                <c:pt idx="17">
                  <c:v>10.26821199064446</c:v>
                </c:pt>
                <c:pt idx="18">
                  <c:v>10.128224801862306</c:v>
                </c:pt>
                <c:pt idx="19">
                  <c:v>9.9878001531152112</c:v>
                </c:pt>
                <c:pt idx="20">
                  <c:v>9.8469359906005245</c:v>
                </c:pt>
                <c:pt idx="21">
                  <c:v>9.7056302476391068</c:v>
                </c:pt>
                <c:pt idx="22">
                  <c:v>9.5638808445741681</c:v>
                </c:pt>
                <c:pt idx="23">
                  <c:v>9.42168568866939</c:v>
                </c:pt>
                <c:pt idx="24">
                  <c:v>9.279042674005888</c:v>
                </c:pt>
                <c:pt idx="25">
                  <c:v>9.1359496813781416</c:v>
                </c:pt>
                <c:pt idx="26">
                  <c:v>8.9924045781891611</c:v>
                </c:pt>
                <c:pt idx="27">
                  <c:v>8.8484052183445456</c:v>
                </c:pt>
                <c:pt idx="28">
                  <c:v>8.7039494421453973</c:v>
                </c:pt>
                <c:pt idx="29">
                  <c:v>8.7039494421453973</c:v>
                </c:pt>
                <c:pt idx="30">
                  <c:v>8.5590350761805549</c:v>
                </c:pt>
                <c:pt idx="31">
                  <c:v>8.41365993321741</c:v>
                </c:pt>
                <c:pt idx="32">
                  <c:v>8.41365993321741</c:v>
                </c:pt>
                <c:pt idx="33">
                  <c:v>8.267821812091924</c:v>
                </c:pt>
                <c:pt idx="34">
                  <c:v>8.121518497597668</c:v>
                </c:pt>
                <c:pt idx="35">
                  <c:v>8.121518497597668</c:v>
                </c:pt>
                <c:pt idx="36">
                  <c:v>7.9747477603733792</c:v>
                </c:pt>
                <c:pt idx="37">
                  <c:v>7.9747477603733792</c:v>
                </c:pt>
                <c:pt idx="38">
                  <c:v>7.8275073567899645</c:v>
                </c:pt>
                <c:pt idx="39">
                  <c:v>7.8275073567899645</c:v>
                </c:pt>
                <c:pt idx="40">
                  <c:v>7.6797950288361339</c:v>
                </c:pt>
                <c:pt idx="41">
                  <c:v>7.6797950288361339</c:v>
                </c:pt>
                <c:pt idx="42">
                  <c:v>7.5316085040028069</c:v>
                </c:pt>
                <c:pt idx="43">
                  <c:v>7.5316085040028069</c:v>
                </c:pt>
                <c:pt idx="44">
                  <c:v>7.3829454951668039</c:v>
                </c:pt>
                <c:pt idx="45">
                  <c:v>7.3829454951668039</c:v>
                </c:pt>
                <c:pt idx="46">
                  <c:v>7.3829454951668039</c:v>
                </c:pt>
                <c:pt idx="47">
                  <c:v>7.2338037004730289</c:v>
                </c:pt>
                <c:pt idx="48">
                  <c:v>7.2338037004730289</c:v>
                </c:pt>
                <c:pt idx="49">
                  <c:v>7.0841808032156894</c:v>
                </c:pt>
                <c:pt idx="50">
                  <c:v>7.0841808032156894</c:v>
                </c:pt>
                <c:pt idx="51">
                  <c:v>7.0841808032156894</c:v>
                </c:pt>
                <c:pt idx="52">
                  <c:v>6.9340744717184988</c:v>
                </c:pt>
                <c:pt idx="53">
                  <c:v>6.9340744717184988</c:v>
                </c:pt>
                <c:pt idx="54">
                  <c:v>6.9340744717184988</c:v>
                </c:pt>
                <c:pt idx="55">
                  <c:v>6.7834823592131777</c:v>
                </c:pt>
                <c:pt idx="56">
                  <c:v>6.7834823592131777</c:v>
                </c:pt>
                <c:pt idx="57">
                  <c:v>6.7834823592131777</c:v>
                </c:pt>
                <c:pt idx="58">
                  <c:v>6.6324021037175935</c:v>
                </c:pt>
                <c:pt idx="59">
                  <c:v>6.6324021037175935</c:v>
                </c:pt>
                <c:pt idx="60">
                  <c:v>6.6324021037175935</c:v>
                </c:pt>
                <c:pt idx="61">
                  <c:v>6.6324021037175935</c:v>
                </c:pt>
                <c:pt idx="62">
                  <c:v>6.4808313279119396</c:v>
                </c:pt>
                <c:pt idx="63">
                  <c:v>6.4808313279119396</c:v>
                </c:pt>
                <c:pt idx="64">
                  <c:v>6.4808313279119396</c:v>
                </c:pt>
                <c:pt idx="65">
                  <c:v>6.3287676390141989</c:v>
                </c:pt>
                <c:pt idx="66">
                  <c:v>6.3287676390141989</c:v>
                </c:pt>
                <c:pt idx="67">
                  <c:v>6.3287676390141989</c:v>
                </c:pt>
                <c:pt idx="68">
                  <c:v>6.3287676390141989</c:v>
                </c:pt>
                <c:pt idx="69">
                  <c:v>6.176208628654301</c:v>
                </c:pt>
                <c:pt idx="70">
                  <c:v>6.176208628654301</c:v>
                </c:pt>
                <c:pt idx="71">
                  <c:v>6.176208628654301</c:v>
                </c:pt>
                <c:pt idx="72">
                  <c:v>6.176208628654301</c:v>
                </c:pt>
                <c:pt idx="73">
                  <c:v>6.176208628654301</c:v>
                </c:pt>
                <c:pt idx="74">
                  <c:v>6.0231518727467233</c:v>
                </c:pt>
                <c:pt idx="75">
                  <c:v>6.0231518727467233</c:v>
                </c:pt>
                <c:pt idx="76">
                  <c:v>6.0231518727467233</c:v>
                </c:pt>
                <c:pt idx="77">
                  <c:v>6.0231518727467233</c:v>
                </c:pt>
                <c:pt idx="78">
                  <c:v>5.8695949313623093</c:v>
                </c:pt>
                <c:pt idx="79">
                  <c:v>5.8695949313623093</c:v>
                </c:pt>
                <c:pt idx="80">
                  <c:v>5.8695949313623093</c:v>
                </c:pt>
                <c:pt idx="81">
                  <c:v>5.8695949313623093</c:v>
                </c:pt>
                <c:pt idx="82">
                  <c:v>5.8695949313623093</c:v>
                </c:pt>
                <c:pt idx="83">
                  <c:v>5.7155353485985883</c:v>
                </c:pt>
                <c:pt idx="84">
                  <c:v>5.7155353485985883</c:v>
                </c:pt>
                <c:pt idx="85">
                  <c:v>5.7155353485985883</c:v>
                </c:pt>
                <c:pt idx="86">
                  <c:v>5.7155353485985883</c:v>
                </c:pt>
                <c:pt idx="87">
                  <c:v>5.7155353485985883</c:v>
                </c:pt>
                <c:pt idx="88">
                  <c:v>5.7155353485985883</c:v>
                </c:pt>
                <c:pt idx="89">
                  <c:v>5.5609706524487601</c:v>
                </c:pt>
                <c:pt idx="90">
                  <c:v>5.5609706524487601</c:v>
                </c:pt>
                <c:pt idx="91">
                  <c:v>5.5609706524487601</c:v>
                </c:pt>
                <c:pt idx="92">
                  <c:v>5.5609706524487601</c:v>
                </c:pt>
                <c:pt idx="93">
                  <c:v>5.5609706524487601</c:v>
                </c:pt>
                <c:pt idx="94">
                  <c:v>5.5609706524487601</c:v>
                </c:pt>
                <c:pt idx="95">
                  <c:v>5.4058983546695245</c:v>
                </c:pt>
                <c:pt idx="96">
                  <c:v>5.4058983546695245</c:v>
                </c:pt>
                <c:pt idx="97">
                  <c:v>5.4058983546695245</c:v>
                </c:pt>
                <c:pt idx="98">
                  <c:v>5.4058983546695245</c:v>
                </c:pt>
                <c:pt idx="99">
                  <c:v>5.4058983546695245</c:v>
                </c:pt>
                <c:pt idx="100">
                  <c:v>5.4058983546695245</c:v>
                </c:pt>
                <c:pt idx="101">
                  <c:v>5.2503159506475772</c:v>
                </c:pt>
                <c:pt idx="102">
                  <c:v>5.2503159506475772</c:v>
                </c:pt>
                <c:pt idx="103">
                  <c:v>5.2503159506475772</c:v>
                </c:pt>
                <c:pt idx="104">
                  <c:v>5.2503159506475772</c:v>
                </c:pt>
                <c:pt idx="105">
                  <c:v>5.2503159506475772</c:v>
                </c:pt>
                <c:pt idx="106">
                  <c:v>5.2503159506475772</c:v>
                </c:pt>
                <c:pt idx="107">
                  <c:v>5.2503159506475772</c:v>
                </c:pt>
                <c:pt idx="108">
                  <c:v>5.0942209192648136</c:v>
                </c:pt>
                <c:pt idx="109">
                  <c:v>5.0942209192648136</c:v>
                </c:pt>
                <c:pt idx="110">
                  <c:v>5.0942209192648136</c:v>
                </c:pt>
                <c:pt idx="111">
                  <c:v>5.0942209192648136</c:v>
                </c:pt>
                <c:pt idx="112">
                  <c:v>5.0942209192648136</c:v>
                </c:pt>
                <c:pt idx="113">
                  <c:v>5.0942209192648136</c:v>
                </c:pt>
                <c:pt idx="114">
                  <c:v>5.0942209192648136</c:v>
                </c:pt>
                <c:pt idx="115">
                  <c:v>5.0942209192648136</c:v>
                </c:pt>
                <c:pt idx="116">
                  <c:v>4.9376107227619537</c:v>
                </c:pt>
                <c:pt idx="117">
                  <c:v>4.9376107227619537</c:v>
                </c:pt>
                <c:pt idx="118">
                  <c:v>4.9376107227619537</c:v>
                </c:pt>
                <c:pt idx="119">
                  <c:v>4.9376107227619537</c:v>
                </c:pt>
                <c:pt idx="120">
                  <c:v>4.9376107227619537</c:v>
                </c:pt>
                <c:pt idx="121">
                  <c:v>4.9376107227619537</c:v>
                </c:pt>
                <c:pt idx="122">
                  <c:v>4.9376107227619537</c:v>
                </c:pt>
                <c:pt idx="123">
                  <c:v>4.9376107227619537</c:v>
                </c:pt>
                <c:pt idx="124">
                  <c:v>4.7804828066012046</c:v>
                </c:pt>
                <c:pt idx="125">
                  <c:v>4.7804828066012046</c:v>
                </c:pt>
                <c:pt idx="126">
                  <c:v>4.7804828066012046</c:v>
                </c:pt>
                <c:pt idx="127">
                  <c:v>4.7804828066012046</c:v>
                </c:pt>
                <c:pt idx="128">
                  <c:v>4.7804828066012046</c:v>
                </c:pt>
                <c:pt idx="129">
                  <c:v>4.7804828066012046</c:v>
                </c:pt>
                <c:pt idx="130">
                  <c:v>4.7804828066012046</c:v>
                </c:pt>
                <c:pt idx="131">
                  <c:v>4.7804828066012046</c:v>
                </c:pt>
                <c:pt idx="132">
                  <c:v>4.7804828066012046</c:v>
                </c:pt>
                <c:pt idx="133">
                  <c:v>4.7804828066012046</c:v>
                </c:pt>
                <c:pt idx="134">
                  <c:v>4.6228345993273852</c:v>
                </c:pt>
                <c:pt idx="135">
                  <c:v>4.6228345993273852</c:v>
                </c:pt>
                <c:pt idx="136">
                  <c:v>4.6228345993273852</c:v>
                </c:pt>
                <c:pt idx="137">
                  <c:v>4.6228345993273852</c:v>
                </c:pt>
                <c:pt idx="138">
                  <c:v>4.6228345993273852</c:v>
                </c:pt>
                <c:pt idx="139">
                  <c:v>4.6228345993273852</c:v>
                </c:pt>
                <c:pt idx="140">
                  <c:v>4.6228345993273852</c:v>
                </c:pt>
                <c:pt idx="141">
                  <c:v>4.6228345993273852</c:v>
                </c:pt>
                <c:pt idx="142">
                  <c:v>4.6228345993273852</c:v>
                </c:pt>
                <c:pt idx="143">
                  <c:v>4.6228345993273852</c:v>
                </c:pt>
                <c:pt idx="144">
                  <c:v>4.4646635124274026</c:v>
                </c:pt>
                <c:pt idx="145">
                  <c:v>4.4646635124274026</c:v>
                </c:pt>
                <c:pt idx="146">
                  <c:v>4.4646635124274026</c:v>
                </c:pt>
                <c:pt idx="147">
                  <c:v>4.4646635124274026</c:v>
                </c:pt>
                <c:pt idx="148">
                  <c:v>4.4646635124274026</c:v>
                </c:pt>
                <c:pt idx="149">
                  <c:v>4.4646635124274026</c:v>
                </c:pt>
                <c:pt idx="150">
                  <c:v>4.4646635124274026</c:v>
                </c:pt>
                <c:pt idx="151">
                  <c:v>4.4646635124274026</c:v>
                </c:pt>
                <c:pt idx="152">
                  <c:v>4.4646635124274026</c:v>
                </c:pt>
                <c:pt idx="153">
                  <c:v>4.4646635124274026</c:v>
                </c:pt>
                <c:pt idx="154">
                  <c:v>4.4646635124274026</c:v>
                </c:pt>
                <c:pt idx="155">
                  <c:v>4.4646635124274026</c:v>
                </c:pt>
                <c:pt idx="156">
                  <c:v>4.3059669401889433</c:v>
                </c:pt>
                <c:pt idx="157">
                  <c:v>4.3059669401889433</c:v>
                </c:pt>
                <c:pt idx="158">
                  <c:v>4.3059669401889433</c:v>
                </c:pt>
                <c:pt idx="159">
                  <c:v>4.3059669401889433</c:v>
                </c:pt>
                <c:pt idx="160">
                  <c:v>4.3059669401889433</c:v>
                </c:pt>
                <c:pt idx="161">
                  <c:v>4.3059669401889433</c:v>
                </c:pt>
                <c:pt idx="162">
                  <c:v>4.3059669401889433</c:v>
                </c:pt>
                <c:pt idx="163">
                  <c:v>4.3059669401889433</c:v>
                </c:pt>
                <c:pt idx="164">
                  <c:v>4.3059669401889433</c:v>
                </c:pt>
                <c:pt idx="165">
                  <c:v>4.3059669401889433</c:v>
                </c:pt>
                <c:pt idx="166">
                  <c:v>4.3059669401889433</c:v>
                </c:pt>
                <c:pt idx="167">
                  <c:v>4.3059669401889433</c:v>
                </c:pt>
                <c:pt idx="168">
                  <c:v>4.3059669401889433</c:v>
                </c:pt>
                <c:pt idx="169">
                  <c:v>4.1467422595569792</c:v>
                </c:pt>
                <c:pt idx="170">
                  <c:v>4.1467422595569792</c:v>
                </c:pt>
                <c:pt idx="171">
                  <c:v>4.1467422595569792</c:v>
                </c:pt>
                <c:pt idx="172">
                  <c:v>4.1467422595569792</c:v>
                </c:pt>
                <c:pt idx="173">
                  <c:v>4.1467422595569792</c:v>
                </c:pt>
                <c:pt idx="174">
                  <c:v>4.1467422595569792</c:v>
                </c:pt>
                <c:pt idx="175">
                  <c:v>4.1467422595569792</c:v>
                </c:pt>
                <c:pt idx="176">
                  <c:v>4.1467422595569792</c:v>
                </c:pt>
                <c:pt idx="177">
                  <c:v>4.1467422595569792</c:v>
                </c:pt>
                <c:pt idx="178">
                  <c:v>4.1467422595569792</c:v>
                </c:pt>
                <c:pt idx="179">
                  <c:v>4.1467422595569792</c:v>
                </c:pt>
                <c:pt idx="180">
                  <c:v>4.1467422595569792</c:v>
                </c:pt>
                <c:pt idx="181">
                  <c:v>4.1467422595569792</c:v>
                </c:pt>
                <c:pt idx="182">
                  <c:v>4.1467422595569792</c:v>
                </c:pt>
                <c:pt idx="183">
                  <c:v>4.1467422595569792</c:v>
                </c:pt>
                <c:pt idx="184">
                  <c:v>4.1467422595569792</c:v>
                </c:pt>
                <c:pt idx="185">
                  <c:v>3.9869868299895916</c:v>
                </c:pt>
                <c:pt idx="186">
                  <c:v>3.9869868299895916</c:v>
                </c:pt>
                <c:pt idx="187">
                  <c:v>3.9869868299895916</c:v>
                </c:pt>
                <c:pt idx="188">
                  <c:v>3.9869868299895916</c:v>
                </c:pt>
                <c:pt idx="189">
                  <c:v>3.9869868299895916</c:v>
                </c:pt>
                <c:pt idx="190">
                  <c:v>3.9869868299895916</c:v>
                </c:pt>
                <c:pt idx="191">
                  <c:v>3.9869868299895916</c:v>
                </c:pt>
                <c:pt idx="192">
                  <c:v>3.9869868299895916</c:v>
                </c:pt>
                <c:pt idx="193">
                  <c:v>3.9869868299895916</c:v>
                </c:pt>
                <c:pt idx="194">
                  <c:v>3.9869868299895916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2E-4A08-8894-F1CFAF91EEB2}"/>
            </c:ext>
          </c:extLst>
        </c:ser>
        <c:ser>
          <c:idx val="2"/>
          <c:order val="2"/>
          <c:tx>
            <c:strRef>
              <c:f>'D10 PMB-50 02_04'!$AA$3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'D10 PMB-50 02_04'!$AB$4:$AB$198</c:f>
              <c:numCache>
                <c:formatCode>0.000</c:formatCode>
                <c:ptCount val="19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</c:numCache>
            </c:numRef>
          </c:xVal>
          <c:yVal>
            <c:numRef>
              <c:f>'D10 PMB-50 02_04'!$AA$5:$AA$199</c:f>
              <c:numCache>
                <c:formatCode>0.00</c:formatCode>
                <c:ptCount val="195"/>
                <c:pt idx="0">
                  <c:v>2.5552179922342155</c:v>
                </c:pt>
                <c:pt idx="1">
                  <c:v>2.5994641912339453</c:v>
                </c:pt>
                <c:pt idx="2">
                  <c:v>2.6298228971169628</c:v>
                </c:pt>
                <c:pt idx="3">
                  <c:v>2.6569744609514991</c:v>
                </c:pt>
                <c:pt idx="4">
                  <c:v>2.6767142414934941</c:v>
                </c:pt>
                <c:pt idx="5">
                  <c:v>2.6927185119956949</c:v>
                </c:pt>
                <c:pt idx="6">
                  <c:v>2.708915315075366</c:v>
                </c:pt>
                <c:pt idx="7">
                  <c:v>2.7253081460289259</c:v>
                </c:pt>
                <c:pt idx="8">
                  <c:v>2.7377335631080815</c:v>
                </c:pt>
                <c:pt idx="9">
                  <c:v>2.7460803117760886</c:v>
                </c:pt>
                <c:pt idx="10">
                  <c:v>2.7544781108946879</c:v>
                </c:pt>
                <c:pt idx="11">
                  <c:v>2.7629274302532369</c:v>
                </c:pt>
                <c:pt idx="12">
                  <c:v>2.771428745423254</c:v>
                </c:pt>
                <c:pt idx="13">
                  <c:v>2.7799825378473919</c:v>
                </c:pt>
                <c:pt idx="14">
                  <c:v>2.7885892949305209</c:v>
                </c:pt>
                <c:pt idx="15">
                  <c:v>2.7929126891862328</c:v>
                </c:pt>
                <c:pt idx="16">
                  <c:v>2.8015998204123154</c:v>
                </c:pt>
                <c:pt idx="17">
                  <c:v>2.8059636830609307</c:v>
                </c:pt>
                <c:pt idx="18">
                  <c:v>2.8103411615056366</c:v>
                </c:pt>
                <c:pt idx="19">
                  <c:v>2.8147323195704903</c:v>
                </c:pt>
                <c:pt idx="20">
                  <c:v>2.8191372214790515</c:v>
                </c:pt>
                <c:pt idx="21">
                  <c:v>2.8235559318575483</c:v>
                </c:pt>
                <c:pt idx="22">
                  <c:v>2.8279885157380225</c:v>
                </c:pt>
                <c:pt idx="23">
                  <c:v>2.8324350385615098</c:v>
                </c:pt>
                <c:pt idx="24">
                  <c:v>2.8368955661812976</c:v>
                </c:pt>
                <c:pt idx="25">
                  <c:v>2.8413701648661078</c:v>
                </c:pt>
                <c:pt idx="26">
                  <c:v>2.8458589013034992</c:v>
                </c:pt>
                <c:pt idx="27">
                  <c:v>2.8503618426030215</c:v>
                </c:pt>
                <c:pt idx="28">
                  <c:v>2.8548790562997191</c:v>
                </c:pt>
                <c:pt idx="29">
                  <c:v>2.8548790562997191</c:v>
                </c:pt>
                <c:pt idx="30">
                  <c:v>2.859410610357326</c:v>
                </c:pt>
                <c:pt idx="31">
                  <c:v>2.8639565731718779</c:v>
                </c:pt>
                <c:pt idx="32">
                  <c:v>2.8639565731718779</c:v>
                </c:pt>
                <c:pt idx="33">
                  <c:v>2.8685170135750226</c:v>
                </c:pt>
                <c:pt idx="34">
                  <c:v>2.8730920008375076</c:v>
                </c:pt>
                <c:pt idx="35">
                  <c:v>2.8730920008375076</c:v>
                </c:pt>
                <c:pt idx="36">
                  <c:v>2.8776816046727109</c:v>
                </c:pt>
                <c:pt idx="37">
                  <c:v>2.8776816046727109</c:v>
                </c:pt>
                <c:pt idx="38">
                  <c:v>2.8822858952401882</c:v>
                </c:pt>
                <c:pt idx="39">
                  <c:v>2.8822858952401882</c:v>
                </c:pt>
                <c:pt idx="40">
                  <c:v>2.8869049431492275</c:v>
                </c:pt>
                <c:pt idx="41">
                  <c:v>2.8869049431492275</c:v>
                </c:pt>
                <c:pt idx="42">
                  <c:v>2.8915388194624585</c:v>
                </c:pt>
                <c:pt idx="43">
                  <c:v>2.8915388194624585</c:v>
                </c:pt>
                <c:pt idx="44">
                  <c:v>2.8961875956995398</c:v>
                </c:pt>
                <c:pt idx="45">
                  <c:v>2.8961875956995398</c:v>
                </c:pt>
                <c:pt idx="46">
                  <c:v>2.8961875956995398</c:v>
                </c:pt>
                <c:pt idx="47">
                  <c:v>2.9008513438407721</c:v>
                </c:pt>
                <c:pt idx="48">
                  <c:v>2.9008513438407721</c:v>
                </c:pt>
                <c:pt idx="49">
                  <c:v>2.9055301363308477</c:v>
                </c:pt>
                <c:pt idx="50">
                  <c:v>2.9055301363308477</c:v>
                </c:pt>
                <c:pt idx="51">
                  <c:v>2.9055301363308477</c:v>
                </c:pt>
                <c:pt idx="52">
                  <c:v>2.9102240460825763</c:v>
                </c:pt>
                <c:pt idx="53">
                  <c:v>2.9102240460825763</c:v>
                </c:pt>
                <c:pt idx="54">
                  <c:v>2.9102240460825763</c:v>
                </c:pt>
                <c:pt idx="55">
                  <c:v>2.9149331464807702</c:v>
                </c:pt>
                <c:pt idx="56">
                  <c:v>2.9149331464807702</c:v>
                </c:pt>
                <c:pt idx="57">
                  <c:v>2.9149331464807702</c:v>
                </c:pt>
                <c:pt idx="58">
                  <c:v>2.9196575113859211</c:v>
                </c:pt>
                <c:pt idx="59">
                  <c:v>2.9196575113859211</c:v>
                </c:pt>
                <c:pt idx="60">
                  <c:v>2.9196575113859211</c:v>
                </c:pt>
                <c:pt idx="61">
                  <c:v>2.9196575113859211</c:v>
                </c:pt>
                <c:pt idx="62">
                  <c:v>2.9243972151381747</c:v>
                </c:pt>
                <c:pt idx="63">
                  <c:v>2.9243972151381747</c:v>
                </c:pt>
                <c:pt idx="64">
                  <c:v>2.9243972151381747</c:v>
                </c:pt>
                <c:pt idx="65">
                  <c:v>2.9291523325611806</c:v>
                </c:pt>
                <c:pt idx="66">
                  <c:v>2.9291523325611806</c:v>
                </c:pt>
                <c:pt idx="67">
                  <c:v>2.9291523325611806</c:v>
                </c:pt>
                <c:pt idx="68">
                  <c:v>2.9291523325611806</c:v>
                </c:pt>
                <c:pt idx="69">
                  <c:v>2.9339229389659813</c:v>
                </c:pt>
                <c:pt idx="70">
                  <c:v>2.9339229389659813</c:v>
                </c:pt>
                <c:pt idx="71">
                  <c:v>2.9339229389659813</c:v>
                </c:pt>
                <c:pt idx="72">
                  <c:v>2.9339229389659813</c:v>
                </c:pt>
                <c:pt idx="73">
                  <c:v>2.9339229389659813</c:v>
                </c:pt>
                <c:pt idx="74">
                  <c:v>2.9387091101551697</c:v>
                </c:pt>
                <c:pt idx="75">
                  <c:v>2.9387091101551697</c:v>
                </c:pt>
                <c:pt idx="76">
                  <c:v>2.9387091101551697</c:v>
                </c:pt>
                <c:pt idx="77">
                  <c:v>2.9387091101551697</c:v>
                </c:pt>
                <c:pt idx="78">
                  <c:v>2.9435109224266736</c:v>
                </c:pt>
                <c:pt idx="79">
                  <c:v>2.9435109224266736</c:v>
                </c:pt>
                <c:pt idx="80">
                  <c:v>2.9435109224266736</c:v>
                </c:pt>
                <c:pt idx="81">
                  <c:v>2.9435109224266736</c:v>
                </c:pt>
                <c:pt idx="82">
                  <c:v>2.9435109224266736</c:v>
                </c:pt>
                <c:pt idx="83">
                  <c:v>2.9483284525779299</c:v>
                </c:pt>
                <c:pt idx="84">
                  <c:v>2.9483284525779299</c:v>
                </c:pt>
                <c:pt idx="85">
                  <c:v>2.9483284525779299</c:v>
                </c:pt>
                <c:pt idx="86">
                  <c:v>2.9483284525779299</c:v>
                </c:pt>
                <c:pt idx="87">
                  <c:v>2.9483284525779299</c:v>
                </c:pt>
                <c:pt idx="88">
                  <c:v>2.9483284525779299</c:v>
                </c:pt>
                <c:pt idx="89">
                  <c:v>2.9531617779100285</c:v>
                </c:pt>
                <c:pt idx="90">
                  <c:v>2.9531617779100285</c:v>
                </c:pt>
                <c:pt idx="91">
                  <c:v>2.9531617779100285</c:v>
                </c:pt>
                <c:pt idx="92">
                  <c:v>2.9531617779100285</c:v>
                </c:pt>
                <c:pt idx="93">
                  <c:v>2.9531617779100285</c:v>
                </c:pt>
                <c:pt idx="94">
                  <c:v>2.9531617779100285</c:v>
                </c:pt>
                <c:pt idx="95">
                  <c:v>2.9580109762317175</c:v>
                </c:pt>
                <c:pt idx="96">
                  <c:v>2.9580109762317175</c:v>
                </c:pt>
                <c:pt idx="97">
                  <c:v>2.9580109762317175</c:v>
                </c:pt>
                <c:pt idx="98">
                  <c:v>2.9580109762317175</c:v>
                </c:pt>
                <c:pt idx="99">
                  <c:v>2.9580109762317175</c:v>
                </c:pt>
                <c:pt idx="100">
                  <c:v>2.9580109762317175</c:v>
                </c:pt>
                <c:pt idx="101">
                  <c:v>2.9628761258636889</c:v>
                </c:pt>
                <c:pt idx="102">
                  <c:v>2.9628761258636889</c:v>
                </c:pt>
                <c:pt idx="103">
                  <c:v>2.9628761258636889</c:v>
                </c:pt>
                <c:pt idx="104">
                  <c:v>2.9628761258636889</c:v>
                </c:pt>
                <c:pt idx="105">
                  <c:v>2.9628761258636889</c:v>
                </c:pt>
                <c:pt idx="106">
                  <c:v>2.9628761258636889</c:v>
                </c:pt>
                <c:pt idx="107">
                  <c:v>2.9628761258636889</c:v>
                </c:pt>
                <c:pt idx="108">
                  <c:v>2.9677573056427153</c:v>
                </c:pt>
                <c:pt idx="109">
                  <c:v>2.9677573056427153</c:v>
                </c:pt>
                <c:pt idx="110">
                  <c:v>2.9677573056427153</c:v>
                </c:pt>
                <c:pt idx="111">
                  <c:v>2.9677573056427153</c:v>
                </c:pt>
                <c:pt idx="112">
                  <c:v>2.9677573056427153</c:v>
                </c:pt>
                <c:pt idx="113">
                  <c:v>2.9677573056427153</c:v>
                </c:pt>
                <c:pt idx="114">
                  <c:v>2.9677573056427153</c:v>
                </c:pt>
                <c:pt idx="115">
                  <c:v>2.9677573056427153</c:v>
                </c:pt>
                <c:pt idx="116">
                  <c:v>2.9726545949259275</c:v>
                </c:pt>
                <c:pt idx="117">
                  <c:v>2.9726545949259275</c:v>
                </c:pt>
                <c:pt idx="118">
                  <c:v>2.9726545949259275</c:v>
                </c:pt>
                <c:pt idx="119">
                  <c:v>2.9726545949259275</c:v>
                </c:pt>
                <c:pt idx="120">
                  <c:v>2.9726545949259275</c:v>
                </c:pt>
                <c:pt idx="121">
                  <c:v>2.9726545949259275</c:v>
                </c:pt>
                <c:pt idx="122">
                  <c:v>2.9726545949259275</c:v>
                </c:pt>
                <c:pt idx="123">
                  <c:v>2.9726545949259275</c:v>
                </c:pt>
                <c:pt idx="124">
                  <c:v>2.9775680735952381</c:v>
                </c:pt>
                <c:pt idx="125">
                  <c:v>2.9775680735952381</c:v>
                </c:pt>
                <c:pt idx="126">
                  <c:v>2.9775680735952381</c:v>
                </c:pt>
                <c:pt idx="127">
                  <c:v>2.9775680735952381</c:v>
                </c:pt>
                <c:pt idx="128">
                  <c:v>2.9775680735952381</c:v>
                </c:pt>
                <c:pt idx="129">
                  <c:v>2.9775680735952381</c:v>
                </c:pt>
                <c:pt idx="130">
                  <c:v>2.9775680735952381</c:v>
                </c:pt>
                <c:pt idx="131">
                  <c:v>2.9775680735952381</c:v>
                </c:pt>
                <c:pt idx="132">
                  <c:v>2.9775680735952381</c:v>
                </c:pt>
                <c:pt idx="133">
                  <c:v>2.9775680735952381</c:v>
                </c:pt>
                <c:pt idx="134">
                  <c:v>2.9824978220614478</c:v>
                </c:pt>
                <c:pt idx="135">
                  <c:v>2.9824978220614478</c:v>
                </c:pt>
                <c:pt idx="136">
                  <c:v>2.9824978220614478</c:v>
                </c:pt>
                <c:pt idx="137">
                  <c:v>2.9824978220614478</c:v>
                </c:pt>
                <c:pt idx="138">
                  <c:v>2.9824978220614478</c:v>
                </c:pt>
                <c:pt idx="139">
                  <c:v>2.9824978220614478</c:v>
                </c:pt>
                <c:pt idx="140">
                  <c:v>2.9824978220614478</c:v>
                </c:pt>
                <c:pt idx="141">
                  <c:v>2.9824978220614478</c:v>
                </c:pt>
                <c:pt idx="142">
                  <c:v>2.9824978220614478</c:v>
                </c:pt>
                <c:pt idx="143">
                  <c:v>2.9824978220614478</c:v>
                </c:pt>
                <c:pt idx="144">
                  <c:v>2.9874439212688619</c:v>
                </c:pt>
                <c:pt idx="145">
                  <c:v>2.9874439212688619</c:v>
                </c:pt>
                <c:pt idx="146">
                  <c:v>2.9874439212688619</c:v>
                </c:pt>
                <c:pt idx="147">
                  <c:v>2.9874439212688619</c:v>
                </c:pt>
                <c:pt idx="148">
                  <c:v>2.9874439212688619</c:v>
                </c:pt>
                <c:pt idx="149">
                  <c:v>2.9874439212688619</c:v>
                </c:pt>
                <c:pt idx="150">
                  <c:v>2.9874439212688619</c:v>
                </c:pt>
                <c:pt idx="151">
                  <c:v>2.9874439212688619</c:v>
                </c:pt>
                <c:pt idx="152">
                  <c:v>2.9874439212688619</c:v>
                </c:pt>
                <c:pt idx="153">
                  <c:v>2.9874439212688619</c:v>
                </c:pt>
                <c:pt idx="154">
                  <c:v>2.9874439212688619</c:v>
                </c:pt>
                <c:pt idx="155">
                  <c:v>2.9874439212688619</c:v>
                </c:pt>
                <c:pt idx="156">
                  <c:v>2.9924064526995364</c:v>
                </c:pt>
                <c:pt idx="157">
                  <c:v>2.9924064526995364</c:v>
                </c:pt>
                <c:pt idx="158">
                  <c:v>2.9924064526995364</c:v>
                </c:pt>
                <c:pt idx="159">
                  <c:v>2.9924064526995364</c:v>
                </c:pt>
                <c:pt idx="160">
                  <c:v>2.9924064526995364</c:v>
                </c:pt>
                <c:pt idx="161">
                  <c:v>2.9924064526995364</c:v>
                </c:pt>
                <c:pt idx="162">
                  <c:v>2.9924064526995364</c:v>
                </c:pt>
                <c:pt idx="163">
                  <c:v>2.9924064526995364</c:v>
                </c:pt>
                <c:pt idx="164">
                  <c:v>2.9924064526995364</c:v>
                </c:pt>
                <c:pt idx="165">
                  <c:v>2.9924064526995364</c:v>
                </c:pt>
                <c:pt idx="166">
                  <c:v>2.9924064526995364</c:v>
                </c:pt>
                <c:pt idx="167">
                  <c:v>2.9924064526995364</c:v>
                </c:pt>
                <c:pt idx="168">
                  <c:v>2.9924064526995364</c:v>
                </c:pt>
                <c:pt idx="169">
                  <c:v>2.9973854983779029</c:v>
                </c:pt>
                <c:pt idx="170">
                  <c:v>2.9973854983779029</c:v>
                </c:pt>
                <c:pt idx="171">
                  <c:v>2.9973854983779029</c:v>
                </c:pt>
                <c:pt idx="172">
                  <c:v>2.9973854983779029</c:v>
                </c:pt>
                <c:pt idx="173">
                  <c:v>2.9973854983779029</c:v>
                </c:pt>
                <c:pt idx="174">
                  <c:v>2.9973854983779029</c:v>
                </c:pt>
                <c:pt idx="175">
                  <c:v>2.9973854983779029</c:v>
                </c:pt>
                <c:pt idx="176">
                  <c:v>2.9973854983779029</c:v>
                </c:pt>
                <c:pt idx="177">
                  <c:v>2.9973854983779029</c:v>
                </c:pt>
                <c:pt idx="178">
                  <c:v>2.9973854983779029</c:v>
                </c:pt>
                <c:pt idx="179">
                  <c:v>2.9973854983779029</c:v>
                </c:pt>
                <c:pt idx="180">
                  <c:v>2.9973854983779029</c:v>
                </c:pt>
                <c:pt idx="181">
                  <c:v>2.9973854983779029</c:v>
                </c:pt>
                <c:pt idx="182">
                  <c:v>2.9973854983779029</c:v>
                </c:pt>
                <c:pt idx="183">
                  <c:v>2.9973854983779029</c:v>
                </c:pt>
                <c:pt idx="184">
                  <c:v>2.9973854983779029</c:v>
                </c:pt>
                <c:pt idx="185">
                  <c:v>3.0023811408751877</c:v>
                </c:pt>
                <c:pt idx="186">
                  <c:v>3.0023811408751877</c:v>
                </c:pt>
                <c:pt idx="187">
                  <c:v>3.0023811408751877</c:v>
                </c:pt>
                <c:pt idx="188">
                  <c:v>3.0023811408751877</c:v>
                </c:pt>
                <c:pt idx="189">
                  <c:v>3.0023811408751877</c:v>
                </c:pt>
                <c:pt idx="190">
                  <c:v>3.0023811408751877</c:v>
                </c:pt>
                <c:pt idx="191">
                  <c:v>3.0023811408751877</c:v>
                </c:pt>
                <c:pt idx="192">
                  <c:v>3.0023811408751877</c:v>
                </c:pt>
                <c:pt idx="193">
                  <c:v>3.0023811408751877</c:v>
                </c:pt>
                <c:pt idx="194">
                  <c:v>3.0023811408751877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2E-4A08-8894-F1CFAF91E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'D11 PMB-50 02_04'!$AB$4:$AB$226</c:f>
              <c:numCache>
                <c:formatCode>0.000</c:formatCode>
                <c:ptCount val="22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</c:numCache>
            </c:numRef>
          </c:xVal>
          <c:yVal>
            <c:numRef>
              <c:f>'D11 PMB-50 02_04'!$AC$4:$AC$226</c:f>
              <c:numCache>
                <c:formatCode>0.000</c:formatCode>
                <c:ptCount val="223"/>
                <c:pt idx="0">
                  <c:v>81.975534449265368</c:v>
                </c:pt>
                <c:pt idx="1">
                  <c:v>83.274858482322841</c:v>
                </c:pt>
                <c:pt idx="2">
                  <c:v>84.368980710557736</c:v>
                </c:pt>
                <c:pt idx="3">
                  <c:v>85.114509258810131</c:v>
                </c:pt>
                <c:pt idx="4">
                  <c:v>85.745922532243426</c:v>
                </c:pt>
                <c:pt idx="5">
                  <c:v>86.257838487659782</c:v>
                </c:pt>
                <c:pt idx="6">
                  <c:v>86.775903583681782</c:v>
                </c:pt>
                <c:pt idx="7">
                  <c:v>87.168554731119258</c:v>
                </c:pt>
                <c:pt idx="8">
                  <c:v>87.43230224921642</c:v>
                </c:pt>
                <c:pt idx="9">
                  <c:v>87.830929767070018</c:v>
                </c:pt>
                <c:pt idx="10">
                  <c:v>88.098706991969607</c:v>
                </c:pt>
                <c:pt idx="11">
                  <c:v>88.368121998061255</c:v>
                </c:pt>
                <c:pt idx="12">
                  <c:v>88.639189856951006</c:v>
                </c:pt>
                <c:pt idx="13">
                  <c:v>88.911925825741648</c:v>
                </c:pt>
                <c:pt idx="14">
                  <c:v>89.0489241706195</c:v>
                </c:pt>
                <c:pt idx="15">
                  <c:v>89.324191324160836</c:v>
                </c:pt>
                <c:pt idx="16">
                  <c:v>89.462464066148726</c:v>
                </c:pt>
                <c:pt idx="17">
                  <c:v>89.60116556082491</c:v>
                </c:pt>
                <c:pt idx="18">
                  <c:v>89.740297805484559</c:v>
                </c:pt>
                <c:pt idx="19">
                  <c:v>90.019862596155875</c:v>
                </c:pt>
                <c:pt idx="20">
                  <c:v>90.16029919927</c:v>
                </c:pt>
                <c:pt idx="21">
                  <c:v>90.301174666768873</c:v>
                </c:pt>
                <c:pt idx="22">
                  <c:v>90.442491059048621</c:v>
                </c:pt>
                <c:pt idx="23">
                  <c:v>90.584250449423294</c:v>
                </c:pt>
                <c:pt idx="24">
                  <c:v>90.584250449423294</c:v>
                </c:pt>
                <c:pt idx="25">
                  <c:v>90.726454924226147</c:v>
                </c:pt>
                <c:pt idx="26">
                  <c:v>90.869106582912039</c:v>
                </c:pt>
                <c:pt idx="27">
                  <c:v>91.012207538160752</c:v>
                </c:pt>
                <c:pt idx="28">
                  <c:v>91.155759915981179</c:v>
                </c:pt>
                <c:pt idx="29">
                  <c:v>91.155759915981179</c:v>
                </c:pt>
                <c:pt idx="30">
                  <c:v>91.299765855816858</c:v>
                </c:pt>
                <c:pt idx="31">
                  <c:v>91.444227510651999</c:v>
                </c:pt>
                <c:pt idx="32">
                  <c:v>91.444227510651999</c:v>
                </c:pt>
                <c:pt idx="33">
                  <c:v>91.589147047118956</c:v>
                </c:pt>
                <c:pt idx="34">
                  <c:v>91.734526645606422</c:v>
                </c:pt>
                <c:pt idx="35">
                  <c:v>91.734526645606422</c:v>
                </c:pt>
                <c:pt idx="36">
                  <c:v>91.880368500368917</c:v>
                </c:pt>
                <c:pt idx="37">
                  <c:v>91.880368500368917</c:v>
                </c:pt>
                <c:pt idx="38">
                  <c:v>92.026674819637051</c:v>
                </c:pt>
                <c:pt idx="39">
                  <c:v>92.026674819637051</c:v>
                </c:pt>
                <c:pt idx="40">
                  <c:v>92.173447825728957</c:v>
                </c:pt>
                <c:pt idx="41">
                  <c:v>92.173447825728957</c:v>
                </c:pt>
                <c:pt idx="42">
                  <c:v>92.320689755163045</c:v>
                </c:pt>
                <c:pt idx="43">
                  <c:v>92.320689755163045</c:v>
                </c:pt>
                <c:pt idx="44">
                  <c:v>92.468402858771299</c:v>
                </c:pt>
                <c:pt idx="45">
                  <c:v>92.468402858771299</c:v>
                </c:pt>
                <c:pt idx="46">
                  <c:v>92.616589401814196</c:v>
                </c:pt>
                <c:pt idx="47">
                  <c:v>92.616589401814196</c:v>
                </c:pt>
                <c:pt idx="48">
                  <c:v>92.616589401814196</c:v>
                </c:pt>
                <c:pt idx="49">
                  <c:v>92.765251664096397</c:v>
                </c:pt>
                <c:pt idx="50">
                  <c:v>92.765251664096397</c:v>
                </c:pt>
                <c:pt idx="51">
                  <c:v>92.765251664096397</c:v>
                </c:pt>
                <c:pt idx="52">
                  <c:v>92.914391940083675</c:v>
                </c:pt>
                <c:pt idx="53">
                  <c:v>92.914391940083675</c:v>
                </c:pt>
                <c:pt idx="54">
                  <c:v>92.914391940083675</c:v>
                </c:pt>
                <c:pt idx="55">
                  <c:v>93.064012539021022</c:v>
                </c:pt>
                <c:pt idx="56">
                  <c:v>93.064012539021022</c:v>
                </c:pt>
                <c:pt idx="57">
                  <c:v>93.064012539021022</c:v>
                </c:pt>
                <c:pt idx="58">
                  <c:v>93.214115785051717</c:v>
                </c:pt>
                <c:pt idx="59">
                  <c:v>93.214115785051717</c:v>
                </c:pt>
                <c:pt idx="60">
                  <c:v>93.214115785051717</c:v>
                </c:pt>
                <c:pt idx="61">
                  <c:v>93.364704017337743</c:v>
                </c:pt>
                <c:pt idx="62">
                  <c:v>93.364704017337743</c:v>
                </c:pt>
                <c:pt idx="63">
                  <c:v>93.364704017337743</c:v>
                </c:pt>
                <c:pt idx="64">
                  <c:v>93.364704017337743</c:v>
                </c:pt>
                <c:pt idx="65">
                  <c:v>93.515779590181339</c:v>
                </c:pt>
                <c:pt idx="66">
                  <c:v>93.515779590181339</c:v>
                </c:pt>
                <c:pt idx="67">
                  <c:v>93.515779590181339</c:v>
                </c:pt>
                <c:pt idx="68">
                  <c:v>93.515779590181339</c:v>
                </c:pt>
                <c:pt idx="69">
                  <c:v>93.667344873147584</c:v>
                </c:pt>
                <c:pt idx="70">
                  <c:v>93.667344873147584</c:v>
                </c:pt>
                <c:pt idx="71">
                  <c:v>93.667344873147584</c:v>
                </c:pt>
                <c:pt idx="72">
                  <c:v>93.667344873147584</c:v>
                </c:pt>
                <c:pt idx="73">
                  <c:v>93.819402251188393</c:v>
                </c:pt>
                <c:pt idx="74">
                  <c:v>93.819402251188393</c:v>
                </c:pt>
                <c:pt idx="75">
                  <c:v>93.819402251188393</c:v>
                </c:pt>
                <c:pt idx="76">
                  <c:v>93.819402251188393</c:v>
                </c:pt>
                <c:pt idx="77">
                  <c:v>93.819402251188393</c:v>
                </c:pt>
                <c:pt idx="78">
                  <c:v>93.971954124767578</c:v>
                </c:pt>
                <c:pt idx="79">
                  <c:v>93.971954124767578</c:v>
                </c:pt>
                <c:pt idx="80">
                  <c:v>93.971954124767578</c:v>
                </c:pt>
                <c:pt idx="81">
                  <c:v>93.971954124767578</c:v>
                </c:pt>
                <c:pt idx="82">
                  <c:v>94.125002909987074</c:v>
                </c:pt>
                <c:pt idx="83">
                  <c:v>94.125002909987074</c:v>
                </c:pt>
                <c:pt idx="84">
                  <c:v>94.125002909987074</c:v>
                </c:pt>
                <c:pt idx="85">
                  <c:v>94.125002909987074</c:v>
                </c:pt>
                <c:pt idx="86">
                  <c:v>94.125002909987074</c:v>
                </c:pt>
                <c:pt idx="87">
                  <c:v>94.125002909987074</c:v>
                </c:pt>
                <c:pt idx="88">
                  <c:v>94.27855103871461</c:v>
                </c:pt>
                <c:pt idx="89">
                  <c:v>94.27855103871461</c:v>
                </c:pt>
                <c:pt idx="90">
                  <c:v>94.27855103871461</c:v>
                </c:pt>
                <c:pt idx="91">
                  <c:v>94.27855103871461</c:v>
                </c:pt>
                <c:pt idx="92">
                  <c:v>94.27855103871461</c:v>
                </c:pt>
                <c:pt idx="93">
                  <c:v>94.432600958712541</c:v>
                </c:pt>
                <c:pt idx="94">
                  <c:v>94.432600958712541</c:v>
                </c:pt>
                <c:pt idx="95">
                  <c:v>94.432600958712541</c:v>
                </c:pt>
                <c:pt idx="96">
                  <c:v>94.432600958712541</c:v>
                </c:pt>
                <c:pt idx="97">
                  <c:v>94.432600958712541</c:v>
                </c:pt>
                <c:pt idx="98">
                  <c:v>94.432600958712541</c:v>
                </c:pt>
                <c:pt idx="99">
                  <c:v>94.587155133767695</c:v>
                </c:pt>
                <c:pt idx="100">
                  <c:v>94.587155133767695</c:v>
                </c:pt>
                <c:pt idx="101">
                  <c:v>94.587155133767695</c:v>
                </c:pt>
                <c:pt idx="102">
                  <c:v>94.587155133767695</c:v>
                </c:pt>
                <c:pt idx="103">
                  <c:v>94.587155133767695</c:v>
                </c:pt>
                <c:pt idx="104">
                  <c:v>94.587155133767695</c:v>
                </c:pt>
                <c:pt idx="105">
                  <c:v>94.587155133767695</c:v>
                </c:pt>
                <c:pt idx="106">
                  <c:v>94.742216043823063</c:v>
                </c:pt>
                <c:pt idx="107">
                  <c:v>94.742216043823063</c:v>
                </c:pt>
                <c:pt idx="108">
                  <c:v>94.742216043823063</c:v>
                </c:pt>
                <c:pt idx="109">
                  <c:v>94.742216043823063</c:v>
                </c:pt>
                <c:pt idx="110">
                  <c:v>94.742216043823063</c:v>
                </c:pt>
                <c:pt idx="111">
                  <c:v>94.742216043823063</c:v>
                </c:pt>
                <c:pt idx="112">
                  <c:v>94.897786185110121</c:v>
                </c:pt>
                <c:pt idx="113">
                  <c:v>94.897786185110121</c:v>
                </c:pt>
                <c:pt idx="114">
                  <c:v>94.897786185110121</c:v>
                </c:pt>
                <c:pt idx="115">
                  <c:v>94.897786185110121</c:v>
                </c:pt>
                <c:pt idx="116">
                  <c:v>94.897786185110121</c:v>
                </c:pt>
                <c:pt idx="117">
                  <c:v>94.897786185110121</c:v>
                </c:pt>
                <c:pt idx="118">
                  <c:v>94.897786185110121</c:v>
                </c:pt>
                <c:pt idx="119">
                  <c:v>95.053868070282988</c:v>
                </c:pt>
                <c:pt idx="120">
                  <c:v>95.053868070282988</c:v>
                </c:pt>
                <c:pt idx="121">
                  <c:v>95.053868070282988</c:v>
                </c:pt>
                <c:pt idx="122">
                  <c:v>95.053868070282988</c:v>
                </c:pt>
                <c:pt idx="123">
                  <c:v>95.053868070282988</c:v>
                </c:pt>
                <c:pt idx="124">
                  <c:v>95.053868070282988</c:v>
                </c:pt>
                <c:pt idx="125">
                  <c:v>95.053868070282988</c:v>
                </c:pt>
                <c:pt idx="126">
                  <c:v>95.053868070282988</c:v>
                </c:pt>
                <c:pt idx="127">
                  <c:v>95.210464228553633</c:v>
                </c:pt>
                <c:pt idx="128">
                  <c:v>95.210464228553633</c:v>
                </c:pt>
                <c:pt idx="129">
                  <c:v>95.210464228553633</c:v>
                </c:pt>
                <c:pt idx="130">
                  <c:v>95.210464228553633</c:v>
                </c:pt>
                <c:pt idx="131">
                  <c:v>95.210464228553633</c:v>
                </c:pt>
                <c:pt idx="132">
                  <c:v>95.210464228553633</c:v>
                </c:pt>
                <c:pt idx="133">
                  <c:v>95.210464228553633</c:v>
                </c:pt>
                <c:pt idx="134">
                  <c:v>95.210464228553633</c:v>
                </c:pt>
                <c:pt idx="135">
                  <c:v>95.210464228553633</c:v>
                </c:pt>
                <c:pt idx="136">
                  <c:v>95.367577205828496</c:v>
                </c:pt>
                <c:pt idx="137">
                  <c:v>95.367577205828496</c:v>
                </c:pt>
                <c:pt idx="138">
                  <c:v>95.367577205828496</c:v>
                </c:pt>
                <c:pt idx="139">
                  <c:v>95.367577205828496</c:v>
                </c:pt>
                <c:pt idx="140">
                  <c:v>95.367577205828496</c:v>
                </c:pt>
                <c:pt idx="141">
                  <c:v>95.367577205828496</c:v>
                </c:pt>
                <c:pt idx="142">
                  <c:v>95.367577205828496</c:v>
                </c:pt>
                <c:pt idx="143">
                  <c:v>95.367577205828496</c:v>
                </c:pt>
                <c:pt idx="144">
                  <c:v>95.367577205828496</c:v>
                </c:pt>
                <c:pt idx="145">
                  <c:v>95.525209564846392</c:v>
                </c:pt>
                <c:pt idx="146">
                  <c:v>95.525209564846392</c:v>
                </c:pt>
                <c:pt idx="147">
                  <c:v>95.525209564846392</c:v>
                </c:pt>
                <c:pt idx="148">
                  <c:v>95.525209564846392</c:v>
                </c:pt>
                <c:pt idx="149">
                  <c:v>95.525209564846392</c:v>
                </c:pt>
                <c:pt idx="150">
                  <c:v>95.525209564846392</c:v>
                </c:pt>
                <c:pt idx="151">
                  <c:v>95.525209564846392</c:v>
                </c:pt>
                <c:pt idx="152">
                  <c:v>95.525209564846392</c:v>
                </c:pt>
                <c:pt idx="153">
                  <c:v>95.525209564846392</c:v>
                </c:pt>
                <c:pt idx="154">
                  <c:v>95.525209564846392</c:v>
                </c:pt>
                <c:pt idx="155">
                  <c:v>95.683363885317988</c:v>
                </c:pt>
                <c:pt idx="156">
                  <c:v>95.683363885317988</c:v>
                </c:pt>
                <c:pt idx="157">
                  <c:v>95.683363885317988</c:v>
                </c:pt>
                <c:pt idx="158">
                  <c:v>95.683363885317988</c:v>
                </c:pt>
                <c:pt idx="159">
                  <c:v>95.683363885317988</c:v>
                </c:pt>
                <c:pt idx="160">
                  <c:v>95.683363885317988</c:v>
                </c:pt>
                <c:pt idx="161">
                  <c:v>95.683363885317988</c:v>
                </c:pt>
                <c:pt idx="162">
                  <c:v>95.683363885317988</c:v>
                </c:pt>
                <c:pt idx="163">
                  <c:v>95.683363885317988</c:v>
                </c:pt>
                <c:pt idx="164">
                  <c:v>95.683363885317988</c:v>
                </c:pt>
                <c:pt idx="165">
                  <c:v>95.683363885317988</c:v>
                </c:pt>
                <c:pt idx="166">
                  <c:v>95.683363885317988</c:v>
                </c:pt>
                <c:pt idx="167">
                  <c:v>95.842042764066463</c:v>
                </c:pt>
                <c:pt idx="168">
                  <c:v>95.842042764066463</c:v>
                </c:pt>
                <c:pt idx="169">
                  <c:v>95.842042764066463</c:v>
                </c:pt>
                <c:pt idx="170">
                  <c:v>95.842042764066463</c:v>
                </c:pt>
                <c:pt idx="171">
                  <c:v>95.842042764066463</c:v>
                </c:pt>
                <c:pt idx="172">
                  <c:v>95.842042764066463</c:v>
                </c:pt>
                <c:pt idx="173">
                  <c:v>95.842042764066463</c:v>
                </c:pt>
                <c:pt idx="174">
                  <c:v>95.842042764066463</c:v>
                </c:pt>
                <c:pt idx="175">
                  <c:v>95.842042764066463</c:v>
                </c:pt>
                <c:pt idx="176">
                  <c:v>95.842042764066463</c:v>
                </c:pt>
                <c:pt idx="177">
                  <c:v>95.842042764066463</c:v>
                </c:pt>
                <c:pt idx="178">
                  <c:v>95.842042764066463</c:v>
                </c:pt>
                <c:pt idx="179">
                  <c:v>95.842042764066463</c:v>
                </c:pt>
                <c:pt idx="180">
                  <c:v>96.001248815169532</c:v>
                </c:pt>
                <c:pt idx="181">
                  <c:v>96.001248815169532</c:v>
                </c:pt>
                <c:pt idx="182">
                  <c:v>96.001248815169532</c:v>
                </c:pt>
                <c:pt idx="183">
                  <c:v>96.001248815169532</c:v>
                </c:pt>
                <c:pt idx="184">
                  <c:v>96.001248815169532</c:v>
                </c:pt>
                <c:pt idx="185">
                  <c:v>96.001248815169532</c:v>
                </c:pt>
                <c:pt idx="186">
                  <c:v>96.001248815169532</c:v>
                </c:pt>
                <c:pt idx="187">
                  <c:v>96.001248815169532</c:v>
                </c:pt>
                <c:pt idx="188">
                  <c:v>96.001248815169532</c:v>
                </c:pt>
                <c:pt idx="189">
                  <c:v>96.001248815169532</c:v>
                </c:pt>
                <c:pt idx="190">
                  <c:v>96.001248815169532</c:v>
                </c:pt>
                <c:pt idx="191">
                  <c:v>96.001248815169532</c:v>
                </c:pt>
                <c:pt idx="192">
                  <c:v>96.001248815169532</c:v>
                </c:pt>
                <c:pt idx="193">
                  <c:v>96.001248815169532</c:v>
                </c:pt>
                <c:pt idx="194">
                  <c:v>96.001248815169532</c:v>
                </c:pt>
                <c:pt idx="195">
                  <c:v>96.160984670103261</c:v>
                </c:pt>
                <c:pt idx="196">
                  <c:v>96.160984670103261</c:v>
                </c:pt>
                <c:pt idx="197">
                  <c:v>96.160984670103261</c:v>
                </c:pt>
                <c:pt idx="198">
                  <c:v>96.160984670103261</c:v>
                </c:pt>
                <c:pt idx="199">
                  <c:v>96.160984670103261</c:v>
                </c:pt>
                <c:pt idx="200">
                  <c:v>96.160984670103261</c:v>
                </c:pt>
                <c:pt idx="201">
                  <c:v>96.160984670103261</c:v>
                </c:pt>
                <c:pt idx="202">
                  <c:v>96.160984670103261</c:v>
                </c:pt>
                <c:pt idx="203">
                  <c:v>96.160984670103261</c:v>
                </c:pt>
                <c:pt idx="204">
                  <c:v>96.160984670103261</c:v>
                </c:pt>
                <c:pt idx="205">
                  <c:v>96.160984670103261</c:v>
                </c:pt>
                <c:pt idx="206">
                  <c:v>96.160984670103261</c:v>
                </c:pt>
                <c:pt idx="207">
                  <c:v>96.160984670103261</c:v>
                </c:pt>
                <c:pt idx="208">
                  <c:v>96.160984670103261</c:v>
                </c:pt>
                <c:pt idx="209">
                  <c:v>96.160984670103261</c:v>
                </c:pt>
                <c:pt idx="210">
                  <c:v>96.160984670103261</c:v>
                </c:pt>
                <c:pt idx="211">
                  <c:v>96.160984670103261</c:v>
                </c:pt>
                <c:pt idx="212">
                  <c:v>96.321252977886772</c:v>
                </c:pt>
                <c:pt idx="213">
                  <c:v>96.321252977886772</c:v>
                </c:pt>
                <c:pt idx="214">
                  <c:v>96.321252977886772</c:v>
                </c:pt>
                <c:pt idx="215">
                  <c:v>96.321252977886772</c:v>
                </c:pt>
                <c:pt idx="216">
                  <c:v>96.321252977886772</c:v>
                </c:pt>
                <c:pt idx="217">
                  <c:v>96.321252977886772</c:v>
                </c:pt>
                <c:pt idx="218">
                  <c:v>96.321252977886772</c:v>
                </c:pt>
                <c:pt idx="219">
                  <c:v>96.321252977886772</c:v>
                </c:pt>
                <c:pt idx="220">
                  <c:v>96.321252977886772</c:v>
                </c:pt>
                <c:pt idx="221">
                  <c:v>96.321252977886772</c:v>
                </c:pt>
                <c:pt idx="222">
                  <c:v>96.321252977886772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E5F-4EF8-8FD7-C96565F5E0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'D11 PMB-50 02_04'!$V$3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'D11 PMB-50 02_04'!$AB$4:$AB$226</c:f>
              <c:numCache>
                <c:formatCode>0.000</c:formatCode>
                <c:ptCount val="22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</c:numCache>
            </c:numRef>
          </c:xVal>
          <c:yVal>
            <c:numRef>
              <c:f>'D11 PMB-50 02_04'!$V$5:$V$227</c:f>
              <c:numCache>
                <c:formatCode>0.00</c:formatCode>
                <c:ptCount val="223"/>
                <c:pt idx="0">
                  <c:v>20.835783363577853</c:v>
                </c:pt>
                <c:pt idx="1">
                  <c:v>19.581019122942944</c:v>
                </c:pt>
                <c:pt idx="2">
                  <c:v>18.5244193741933</c:v>
                </c:pt>
                <c:pt idx="3">
                  <c:v>17.804458426100734</c:v>
                </c:pt>
                <c:pt idx="4">
                  <c:v>17.194699215611863</c:v>
                </c:pt>
                <c:pt idx="5">
                  <c:v>16.700339210928959</c:v>
                </c:pt>
                <c:pt idx="6">
                  <c:v>16.200040947931527</c:v>
                </c:pt>
                <c:pt idx="7">
                  <c:v>15.82085561285429</c:v>
                </c:pt>
                <c:pt idx="8">
                  <c:v>15.566153209262346</c:v>
                </c:pt>
                <c:pt idx="9">
                  <c:v>15.181196460976276</c:v>
                </c:pt>
                <c:pt idx="10">
                  <c:v>14.922602547747566</c:v>
                </c:pt>
                <c:pt idx="11">
                  <c:v>14.66242702037065</c:v>
                </c:pt>
                <c:pt idx="12">
                  <c:v>14.400655324114132</c:v>
                </c:pt>
                <c:pt idx="13">
                  <c:v>14.137272725111371</c:v>
                </c:pt>
                <c:pt idx="14">
                  <c:v>14.00497268308537</c:v>
                </c:pt>
                <c:pt idx="15">
                  <c:v>13.739145705289657</c:v>
                </c:pt>
                <c:pt idx="16">
                  <c:v>13.605614971087288</c:v>
                </c:pt>
                <c:pt idx="17">
                  <c:v>13.471670188096752</c:v>
                </c:pt>
                <c:pt idx="18">
                  <c:v>13.337309427519262</c:v>
                </c:pt>
                <c:pt idx="19">
                  <c:v>13.067332198321481</c:v>
                </c:pt>
                <c:pt idx="20">
                  <c:v>12.931711811735413</c:v>
                </c:pt>
                <c:pt idx="21">
                  <c:v>12.795667611441242</c:v>
                </c:pt>
                <c:pt idx="22">
                  <c:v>12.659197607703298</c:v>
                </c:pt>
                <c:pt idx="23">
                  <c:v>12.522299798310977</c:v>
                </c:pt>
                <c:pt idx="24">
                  <c:v>12.522299798310977</c:v>
                </c:pt>
                <c:pt idx="25">
                  <c:v>12.384972168481012</c:v>
                </c:pt>
                <c:pt idx="26">
                  <c:v>12.247212690758492</c:v>
                </c:pt>
                <c:pt idx="27">
                  <c:v>12.109019324917147</c:v>
                </c:pt>
                <c:pt idx="28">
                  <c:v>11.970390017858657</c:v>
                </c:pt>
                <c:pt idx="29">
                  <c:v>11.970390017858657</c:v>
                </c:pt>
                <c:pt idx="30">
                  <c:v>11.831322703510894</c:v>
                </c:pt>
                <c:pt idx="31">
                  <c:v>11.691815302725328</c:v>
                </c:pt>
                <c:pt idx="32">
                  <c:v>11.691815302725328</c:v>
                </c:pt>
                <c:pt idx="33">
                  <c:v>11.551865723173371</c:v>
                </c:pt>
                <c:pt idx="34">
                  <c:v>11.411471859241917</c:v>
                </c:pt>
                <c:pt idx="35">
                  <c:v>11.411471859241917</c:v>
                </c:pt>
                <c:pt idx="36">
                  <c:v>11.270631591927527</c:v>
                </c:pt>
                <c:pt idx="37">
                  <c:v>11.270631591927527</c:v>
                </c:pt>
                <c:pt idx="38">
                  <c:v>11.129342788729913</c:v>
                </c:pt>
                <c:pt idx="39">
                  <c:v>11.129342788729913</c:v>
                </c:pt>
                <c:pt idx="40">
                  <c:v>10.987603303544514</c:v>
                </c:pt>
                <c:pt idx="41">
                  <c:v>10.987603303544514</c:v>
                </c:pt>
                <c:pt idx="42">
                  <c:v>10.84541097655335</c:v>
                </c:pt>
                <c:pt idx="43">
                  <c:v>10.84541097655335</c:v>
                </c:pt>
                <c:pt idx="44">
                  <c:v>10.702763634115842</c:v>
                </c:pt>
                <c:pt idx="45">
                  <c:v>10.702763634115842</c:v>
                </c:pt>
                <c:pt idx="46">
                  <c:v>10.559659088657703</c:v>
                </c:pt>
                <c:pt idx="47">
                  <c:v>10.559659088657703</c:v>
                </c:pt>
                <c:pt idx="48">
                  <c:v>10.559659088657703</c:v>
                </c:pt>
                <c:pt idx="49">
                  <c:v>10.416095138559244</c:v>
                </c:pt>
                <c:pt idx="50">
                  <c:v>10.416095138559244</c:v>
                </c:pt>
                <c:pt idx="51">
                  <c:v>10.416095138559244</c:v>
                </c:pt>
                <c:pt idx="52">
                  <c:v>10.272069568042463</c:v>
                </c:pt>
                <c:pt idx="53">
                  <c:v>10.272069568042463</c:v>
                </c:pt>
                <c:pt idx="54">
                  <c:v>10.272069568042463</c:v>
                </c:pt>
                <c:pt idx="55">
                  <c:v>10.127580147057014</c:v>
                </c:pt>
                <c:pt idx="56">
                  <c:v>10.127580147057014</c:v>
                </c:pt>
                <c:pt idx="57">
                  <c:v>10.127580147057014</c:v>
                </c:pt>
                <c:pt idx="58">
                  <c:v>9.9826246311651605</c:v>
                </c:pt>
                <c:pt idx="59">
                  <c:v>9.9826246311651605</c:v>
                </c:pt>
                <c:pt idx="60">
                  <c:v>9.9826246311651605</c:v>
                </c:pt>
                <c:pt idx="61">
                  <c:v>9.8372007614255246</c:v>
                </c:pt>
                <c:pt idx="62">
                  <c:v>9.8372007614255246</c:v>
                </c:pt>
                <c:pt idx="63">
                  <c:v>9.8372007614255246</c:v>
                </c:pt>
                <c:pt idx="64">
                  <c:v>9.8372007614255246</c:v>
                </c:pt>
                <c:pt idx="65">
                  <c:v>9.6913062642757346</c:v>
                </c:pt>
                <c:pt idx="66">
                  <c:v>9.6913062642757346</c:v>
                </c:pt>
                <c:pt idx="67">
                  <c:v>9.6913062642757346</c:v>
                </c:pt>
                <c:pt idx="68">
                  <c:v>9.6913062642757346</c:v>
                </c:pt>
                <c:pt idx="69">
                  <c:v>9.5449388514139422</c:v>
                </c:pt>
                <c:pt idx="70">
                  <c:v>9.5449388514139422</c:v>
                </c:pt>
                <c:pt idx="71">
                  <c:v>9.5449388514139422</c:v>
                </c:pt>
                <c:pt idx="72">
                  <c:v>9.5449388514139422</c:v>
                </c:pt>
                <c:pt idx="73">
                  <c:v>9.3980962196792301</c:v>
                </c:pt>
                <c:pt idx="74">
                  <c:v>9.3980962196792301</c:v>
                </c:pt>
                <c:pt idx="75">
                  <c:v>9.3980962196792301</c:v>
                </c:pt>
                <c:pt idx="76">
                  <c:v>9.3980962196792301</c:v>
                </c:pt>
                <c:pt idx="77">
                  <c:v>9.3980962196792301</c:v>
                </c:pt>
                <c:pt idx="78">
                  <c:v>9.2507760509307531</c:v>
                </c:pt>
                <c:pt idx="79">
                  <c:v>9.2507760509307531</c:v>
                </c:pt>
                <c:pt idx="80">
                  <c:v>9.2507760509307531</c:v>
                </c:pt>
                <c:pt idx="81">
                  <c:v>9.2507760509307531</c:v>
                </c:pt>
                <c:pt idx="82">
                  <c:v>9.1029760119257226</c:v>
                </c:pt>
                <c:pt idx="83">
                  <c:v>9.1029760119257226</c:v>
                </c:pt>
                <c:pt idx="84">
                  <c:v>9.1029760119257226</c:v>
                </c:pt>
                <c:pt idx="85">
                  <c:v>9.1029760119257226</c:v>
                </c:pt>
                <c:pt idx="86">
                  <c:v>9.1029760119257226</c:v>
                </c:pt>
                <c:pt idx="87">
                  <c:v>9.1029760119257226</c:v>
                </c:pt>
                <c:pt idx="88">
                  <c:v>8.9546937541964198</c:v>
                </c:pt>
                <c:pt idx="89">
                  <c:v>8.9546937541964198</c:v>
                </c:pt>
                <c:pt idx="90">
                  <c:v>8.9546937541964198</c:v>
                </c:pt>
                <c:pt idx="91">
                  <c:v>8.9546937541964198</c:v>
                </c:pt>
                <c:pt idx="92">
                  <c:v>8.9546937541964198</c:v>
                </c:pt>
                <c:pt idx="93">
                  <c:v>8.805926913925477</c:v>
                </c:pt>
                <c:pt idx="94">
                  <c:v>8.805926913925477</c:v>
                </c:pt>
                <c:pt idx="95">
                  <c:v>8.805926913925477</c:v>
                </c:pt>
                <c:pt idx="96">
                  <c:v>8.805926913925477</c:v>
                </c:pt>
                <c:pt idx="97">
                  <c:v>8.805926913925477</c:v>
                </c:pt>
                <c:pt idx="98">
                  <c:v>8.805926913925477</c:v>
                </c:pt>
                <c:pt idx="99">
                  <c:v>8.6566731118206341</c:v>
                </c:pt>
                <c:pt idx="100">
                  <c:v>8.6566731118206341</c:v>
                </c:pt>
                <c:pt idx="101">
                  <c:v>8.6566731118206341</c:v>
                </c:pt>
                <c:pt idx="102">
                  <c:v>8.6566731118206341</c:v>
                </c:pt>
                <c:pt idx="103">
                  <c:v>8.6566731118206341</c:v>
                </c:pt>
                <c:pt idx="104">
                  <c:v>8.6566731118206341</c:v>
                </c:pt>
                <c:pt idx="105">
                  <c:v>8.6566731118206341</c:v>
                </c:pt>
                <c:pt idx="106">
                  <c:v>8.5069299529875408</c:v>
                </c:pt>
                <c:pt idx="107">
                  <c:v>8.5069299529875408</c:v>
                </c:pt>
                <c:pt idx="108">
                  <c:v>8.5069299529875408</c:v>
                </c:pt>
                <c:pt idx="109">
                  <c:v>8.5069299529875408</c:v>
                </c:pt>
                <c:pt idx="110">
                  <c:v>8.5069299529875408</c:v>
                </c:pt>
                <c:pt idx="111">
                  <c:v>8.5069299529875408</c:v>
                </c:pt>
                <c:pt idx="112">
                  <c:v>8.3566950268019635</c:v>
                </c:pt>
                <c:pt idx="113">
                  <c:v>8.3566950268019635</c:v>
                </c:pt>
                <c:pt idx="114">
                  <c:v>8.3566950268019635</c:v>
                </c:pt>
                <c:pt idx="115">
                  <c:v>8.3566950268019635</c:v>
                </c:pt>
                <c:pt idx="116">
                  <c:v>8.3566950268019635</c:v>
                </c:pt>
                <c:pt idx="117">
                  <c:v>8.3566950268019635</c:v>
                </c:pt>
                <c:pt idx="118">
                  <c:v>8.3566950268019635</c:v>
                </c:pt>
                <c:pt idx="119">
                  <c:v>8.2059659067802659</c:v>
                </c:pt>
                <c:pt idx="120">
                  <c:v>8.2059659067802659</c:v>
                </c:pt>
                <c:pt idx="121">
                  <c:v>8.2059659067802659</c:v>
                </c:pt>
                <c:pt idx="122">
                  <c:v>8.2059659067802659</c:v>
                </c:pt>
                <c:pt idx="123">
                  <c:v>8.2059659067802659</c:v>
                </c:pt>
                <c:pt idx="124">
                  <c:v>8.2059659067802659</c:v>
                </c:pt>
                <c:pt idx="125">
                  <c:v>8.2059659067802659</c:v>
                </c:pt>
                <c:pt idx="126">
                  <c:v>8.2059659067802659</c:v>
                </c:pt>
                <c:pt idx="127">
                  <c:v>8.0547401504487688</c:v>
                </c:pt>
                <c:pt idx="128">
                  <c:v>8.0547401504487688</c:v>
                </c:pt>
                <c:pt idx="129">
                  <c:v>8.0547401504487688</c:v>
                </c:pt>
                <c:pt idx="130">
                  <c:v>8.0547401504487688</c:v>
                </c:pt>
                <c:pt idx="131">
                  <c:v>8.0547401504487688</c:v>
                </c:pt>
                <c:pt idx="132">
                  <c:v>8.0547401504487688</c:v>
                </c:pt>
                <c:pt idx="133">
                  <c:v>8.0547401504487688</c:v>
                </c:pt>
                <c:pt idx="134">
                  <c:v>8.0547401504487688</c:v>
                </c:pt>
                <c:pt idx="135">
                  <c:v>8.0547401504487688</c:v>
                </c:pt>
                <c:pt idx="136">
                  <c:v>7.9030152992118801</c:v>
                </c:pt>
                <c:pt idx="137">
                  <c:v>7.9030152992118801</c:v>
                </c:pt>
                <c:pt idx="138">
                  <c:v>7.9030152992118801</c:v>
                </c:pt>
                <c:pt idx="139">
                  <c:v>7.9030152992118801</c:v>
                </c:pt>
                <c:pt idx="140">
                  <c:v>7.9030152992118801</c:v>
                </c:pt>
                <c:pt idx="141">
                  <c:v>7.9030152992118801</c:v>
                </c:pt>
                <c:pt idx="142">
                  <c:v>7.9030152992118801</c:v>
                </c:pt>
                <c:pt idx="143">
                  <c:v>7.9030152992118801</c:v>
                </c:pt>
                <c:pt idx="144">
                  <c:v>7.9030152992118801</c:v>
                </c:pt>
                <c:pt idx="145">
                  <c:v>7.7507888782188399</c:v>
                </c:pt>
                <c:pt idx="146">
                  <c:v>7.7507888782188399</c:v>
                </c:pt>
                <c:pt idx="147">
                  <c:v>7.7507888782188399</c:v>
                </c:pt>
                <c:pt idx="148">
                  <c:v>7.7507888782188399</c:v>
                </c:pt>
                <c:pt idx="149">
                  <c:v>7.7507888782188399</c:v>
                </c:pt>
                <c:pt idx="150">
                  <c:v>7.7507888782188399</c:v>
                </c:pt>
                <c:pt idx="151">
                  <c:v>7.7507888782188399</c:v>
                </c:pt>
                <c:pt idx="152">
                  <c:v>7.7507888782188399</c:v>
                </c:pt>
                <c:pt idx="153">
                  <c:v>7.7507888782188399</c:v>
                </c:pt>
                <c:pt idx="154">
                  <c:v>7.7507888782188399</c:v>
                </c:pt>
                <c:pt idx="155">
                  <c:v>7.5980583962291348</c:v>
                </c:pt>
                <c:pt idx="156">
                  <c:v>7.5980583962291348</c:v>
                </c:pt>
                <c:pt idx="157">
                  <c:v>7.5980583962291348</c:v>
                </c:pt>
                <c:pt idx="158">
                  <c:v>7.5980583962291348</c:v>
                </c:pt>
                <c:pt idx="159">
                  <c:v>7.5980583962291348</c:v>
                </c:pt>
                <c:pt idx="160">
                  <c:v>7.5980583962291348</c:v>
                </c:pt>
                <c:pt idx="161">
                  <c:v>7.5980583962291348</c:v>
                </c:pt>
                <c:pt idx="162">
                  <c:v>7.5980583962291348</c:v>
                </c:pt>
                <c:pt idx="163">
                  <c:v>7.5980583962291348</c:v>
                </c:pt>
                <c:pt idx="164">
                  <c:v>7.5980583962291348</c:v>
                </c:pt>
                <c:pt idx="165">
                  <c:v>7.5980583962291348</c:v>
                </c:pt>
                <c:pt idx="166">
                  <c:v>7.5980583962291348</c:v>
                </c:pt>
                <c:pt idx="167">
                  <c:v>7.4448213454766048</c:v>
                </c:pt>
                <c:pt idx="168">
                  <c:v>7.4448213454766048</c:v>
                </c:pt>
                <c:pt idx="169">
                  <c:v>7.4448213454766048</c:v>
                </c:pt>
                <c:pt idx="170">
                  <c:v>7.4448213454766048</c:v>
                </c:pt>
                <c:pt idx="171">
                  <c:v>7.4448213454766048</c:v>
                </c:pt>
                <c:pt idx="172">
                  <c:v>7.4448213454766048</c:v>
                </c:pt>
                <c:pt idx="173">
                  <c:v>7.4448213454766048</c:v>
                </c:pt>
                <c:pt idx="174">
                  <c:v>7.4448213454766048</c:v>
                </c:pt>
                <c:pt idx="175">
                  <c:v>7.4448213454766048</c:v>
                </c:pt>
                <c:pt idx="176">
                  <c:v>7.4448213454766048</c:v>
                </c:pt>
                <c:pt idx="177">
                  <c:v>7.4448213454766048</c:v>
                </c:pt>
                <c:pt idx="178">
                  <c:v>7.4448213454766048</c:v>
                </c:pt>
                <c:pt idx="179">
                  <c:v>7.4448213454766048</c:v>
                </c:pt>
                <c:pt idx="180">
                  <c:v>7.2910752015322373</c:v>
                </c:pt>
                <c:pt idx="181">
                  <c:v>7.2910752015322373</c:v>
                </c:pt>
                <c:pt idx="182">
                  <c:v>7.2910752015322373</c:v>
                </c:pt>
                <c:pt idx="183">
                  <c:v>7.2910752015322373</c:v>
                </c:pt>
                <c:pt idx="184">
                  <c:v>7.2910752015322373</c:v>
                </c:pt>
                <c:pt idx="185">
                  <c:v>7.2910752015322373</c:v>
                </c:pt>
                <c:pt idx="186">
                  <c:v>7.2910752015322373</c:v>
                </c:pt>
                <c:pt idx="187">
                  <c:v>7.2910752015322373</c:v>
                </c:pt>
                <c:pt idx="188">
                  <c:v>7.2910752015322373</c:v>
                </c:pt>
                <c:pt idx="189">
                  <c:v>7.2910752015322373</c:v>
                </c:pt>
                <c:pt idx="190">
                  <c:v>7.2910752015322373</c:v>
                </c:pt>
                <c:pt idx="191">
                  <c:v>7.2910752015322373</c:v>
                </c:pt>
                <c:pt idx="192">
                  <c:v>7.2910752015322373</c:v>
                </c:pt>
                <c:pt idx="193">
                  <c:v>7.2910752015322373</c:v>
                </c:pt>
                <c:pt idx="194">
                  <c:v>7.2910752015322373</c:v>
                </c:pt>
                <c:pt idx="195">
                  <c:v>7.1368174231653985</c:v>
                </c:pt>
                <c:pt idx="196">
                  <c:v>7.1368174231653985</c:v>
                </c:pt>
                <c:pt idx="197">
                  <c:v>7.1368174231653985</c:v>
                </c:pt>
                <c:pt idx="198">
                  <c:v>7.1368174231653985</c:v>
                </c:pt>
                <c:pt idx="199">
                  <c:v>7.1368174231653985</c:v>
                </c:pt>
                <c:pt idx="200">
                  <c:v>7.1368174231653985</c:v>
                </c:pt>
                <c:pt idx="201">
                  <c:v>7.1368174231653985</c:v>
                </c:pt>
                <c:pt idx="202">
                  <c:v>7.1368174231653985</c:v>
                </c:pt>
                <c:pt idx="203">
                  <c:v>7.1368174231653985</c:v>
                </c:pt>
                <c:pt idx="204">
                  <c:v>7.1368174231653985</c:v>
                </c:pt>
                <c:pt idx="205">
                  <c:v>7.1368174231653985</c:v>
                </c:pt>
                <c:pt idx="206">
                  <c:v>7.1368174231653985</c:v>
                </c:pt>
                <c:pt idx="207">
                  <c:v>7.1368174231653985</c:v>
                </c:pt>
                <c:pt idx="208">
                  <c:v>7.1368174231653985</c:v>
                </c:pt>
                <c:pt idx="209">
                  <c:v>7.1368174231653985</c:v>
                </c:pt>
                <c:pt idx="210">
                  <c:v>7.1368174231653985</c:v>
                </c:pt>
                <c:pt idx="211">
                  <c:v>7.1368174231653985</c:v>
                </c:pt>
                <c:pt idx="212">
                  <c:v>6.9820454522039999</c:v>
                </c:pt>
                <c:pt idx="213">
                  <c:v>6.9820454522039999</c:v>
                </c:pt>
                <c:pt idx="214">
                  <c:v>6.9820454522039999</c:v>
                </c:pt>
                <c:pt idx="215">
                  <c:v>6.9820454522039999</c:v>
                </c:pt>
                <c:pt idx="216">
                  <c:v>6.9820454522039999</c:v>
                </c:pt>
                <c:pt idx="217">
                  <c:v>6.9820454522039999</c:v>
                </c:pt>
                <c:pt idx="218">
                  <c:v>6.9820454522039999</c:v>
                </c:pt>
                <c:pt idx="219">
                  <c:v>6.9820454522039999</c:v>
                </c:pt>
                <c:pt idx="220">
                  <c:v>6.9820454522039999</c:v>
                </c:pt>
                <c:pt idx="221">
                  <c:v>6.9820454522039999</c:v>
                </c:pt>
                <c:pt idx="222">
                  <c:v>6.9820454522039999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81-4703-AFD2-A2E742E4C53F}"/>
            </c:ext>
          </c:extLst>
        </c:ser>
        <c:ser>
          <c:idx val="1"/>
          <c:order val="1"/>
          <c:tx>
            <c:strRef>
              <c:f>'D11 PMB-50 02_04'!$Y$3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'D11 PMB-50 02_04'!$AB$4:$AB$226</c:f>
              <c:numCache>
                <c:formatCode>0.000</c:formatCode>
                <c:ptCount val="22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</c:numCache>
            </c:numRef>
          </c:xVal>
          <c:yVal>
            <c:numRef>
              <c:f>'D11 PMB-50 02_04'!$Y$5:$Y$227</c:f>
              <c:numCache>
                <c:formatCode>0.00</c:formatCode>
                <c:ptCount val="223"/>
                <c:pt idx="0">
                  <c:v>18.024465550734636</c:v>
                </c:pt>
                <c:pt idx="1">
                  <c:v>16.725141517677155</c:v>
                </c:pt>
                <c:pt idx="2">
                  <c:v>15.631019289442261</c:v>
                </c:pt>
                <c:pt idx="3">
                  <c:v>14.885490741189876</c:v>
                </c:pt>
                <c:pt idx="4">
                  <c:v>14.254077467756577</c:v>
                </c:pt>
                <c:pt idx="5">
                  <c:v>13.742161512340212</c:v>
                </c:pt>
                <c:pt idx="6">
                  <c:v>13.22409641631822</c:v>
                </c:pt>
                <c:pt idx="7">
                  <c:v>12.831445268880737</c:v>
                </c:pt>
                <c:pt idx="8">
                  <c:v>12.56769775078358</c:v>
                </c:pt>
                <c:pt idx="9">
                  <c:v>12.169070232929979</c:v>
                </c:pt>
                <c:pt idx="10">
                  <c:v>11.9012930080304</c:v>
                </c:pt>
                <c:pt idx="11">
                  <c:v>11.631878001938745</c:v>
                </c:pt>
                <c:pt idx="12">
                  <c:v>11.360810143048994</c:v>
                </c:pt>
                <c:pt idx="13">
                  <c:v>11.088074174258356</c:v>
                </c:pt>
                <c:pt idx="14">
                  <c:v>10.951075829380496</c:v>
                </c:pt>
                <c:pt idx="15">
                  <c:v>10.675808675839161</c:v>
                </c:pt>
                <c:pt idx="16">
                  <c:v>10.537535933851272</c:v>
                </c:pt>
                <c:pt idx="17">
                  <c:v>10.398834439175097</c:v>
                </c:pt>
                <c:pt idx="18">
                  <c:v>10.259702194515441</c:v>
                </c:pt>
                <c:pt idx="19">
                  <c:v>9.9801374038441253</c:v>
                </c:pt>
                <c:pt idx="20">
                  <c:v>9.8397008007300002</c:v>
                </c:pt>
                <c:pt idx="21">
                  <c:v>9.6988253332311309</c:v>
                </c:pt>
                <c:pt idx="22">
                  <c:v>9.5575089409513865</c:v>
                </c:pt>
                <c:pt idx="23">
                  <c:v>9.4157495505767024</c:v>
                </c:pt>
                <c:pt idx="24">
                  <c:v>9.4157495505767024</c:v>
                </c:pt>
                <c:pt idx="25">
                  <c:v>9.273545075773848</c:v>
                </c:pt>
                <c:pt idx="26">
                  <c:v>9.1308934170879592</c:v>
                </c:pt>
                <c:pt idx="27">
                  <c:v>8.9877924618392502</c:v>
                </c:pt>
                <c:pt idx="28">
                  <c:v>8.8442400840188178</c:v>
                </c:pt>
                <c:pt idx="29">
                  <c:v>8.8442400840188178</c:v>
                </c:pt>
                <c:pt idx="30">
                  <c:v>8.7002341441831383</c:v>
                </c:pt>
                <c:pt idx="31">
                  <c:v>8.5557724893480014</c:v>
                </c:pt>
                <c:pt idx="32">
                  <c:v>8.5557724893480014</c:v>
                </c:pt>
                <c:pt idx="33">
                  <c:v>8.4108529528810436</c:v>
                </c:pt>
                <c:pt idx="34">
                  <c:v>8.2654733543935706</c:v>
                </c:pt>
                <c:pt idx="35">
                  <c:v>8.2654733543935706</c:v>
                </c:pt>
                <c:pt idx="36">
                  <c:v>8.1196314996310868</c:v>
                </c:pt>
                <c:pt idx="37">
                  <c:v>8.1196314996310868</c:v>
                </c:pt>
                <c:pt idx="38">
                  <c:v>7.973325180362945</c:v>
                </c:pt>
                <c:pt idx="39">
                  <c:v>7.973325180362945</c:v>
                </c:pt>
                <c:pt idx="40">
                  <c:v>7.8265521742710398</c:v>
                </c:pt>
                <c:pt idx="41">
                  <c:v>7.8265521742710398</c:v>
                </c:pt>
                <c:pt idx="42">
                  <c:v>7.679310244836957</c:v>
                </c:pt>
                <c:pt idx="43">
                  <c:v>7.679310244836957</c:v>
                </c:pt>
                <c:pt idx="44">
                  <c:v>7.5315971412286959</c:v>
                </c:pt>
                <c:pt idx="45">
                  <c:v>7.5315971412286959</c:v>
                </c:pt>
                <c:pt idx="46">
                  <c:v>7.3834105981858027</c:v>
                </c:pt>
                <c:pt idx="47">
                  <c:v>7.3834105981858027</c:v>
                </c:pt>
                <c:pt idx="48">
                  <c:v>7.3834105981858027</c:v>
                </c:pt>
                <c:pt idx="49">
                  <c:v>7.2347483359036069</c:v>
                </c:pt>
                <c:pt idx="50">
                  <c:v>7.2347483359036069</c:v>
                </c:pt>
                <c:pt idx="51">
                  <c:v>7.2347483359036069</c:v>
                </c:pt>
                <c:pt idx="52">
                  <c:v>7.0856080599163267</c:v>
                </c:pt>
                <c:pt idx="53">
                  <c:v>7.0856080599163267</c:v>
                </c:pt>
                <c:pt idx="54">
                  <c:v>7.0856080599163267</c:v>
                </c:pt>
                <c:pt idx="55">
                  <c:v>6.9359874609789767</c:v>
                </c:pt>
                <c:pt idx="56">
                  <c:v>6.9359874609789767</c:v>
                </c:pt>
                <c:pt idx="57">
                  <c:v>6.9359874609789767</c:v>
                </c:pt>
                <c:pt idx="58">
                  <c:v>6.785884214948279</c:v>
                </c:pt>
                <c:pt idx="59">
                  <c:v>6.785884214948279</c:v>
                </c:pt>
                <c:pt idx="60">
                  <c:v>6.785884214948279</c:v>
                </c:pt>
                <c:pt idx="61">
                  <c:v>6.6352959826622593</c:v>
                </c:pt>
                <c:pt idx="62">
                  <c:v>6.6352959826622593</c:v>
                </c:pt>
                <c:pt idx="63">
                  <c:v>6.6352959826622593</c:v>
                </c:pt>
                <c:pt idx="64">
                  <c:v>6.6352959826622593</c:v>
                </c:pt>
                <c:pt idx="65">
                  <c:v>6.484220409818664</c:v>
                </c:pt>
                <c:pt idx="66">
                  <c:v>6.484220409818664</c:v>
                </c:pt>
                <c:pt idx="67">
                  <c:v>6.484220409818664</c:v>
                </c:pt>
                <c:pt idx="68">
                  <c:v>6.484220409818664</c:v>
                </c:pt>
                <c:pt idx="69">
                  <c:v>6.3326551268524156</c:v>
                </c:pt>
                <c:pt idx="70">
                  <c:v>6.3326551268524156</c:v>
                </c:pt>
                <c:pt idx="71">
                  <c:v>6.3326551268524156</c:v>
                </c:pt>
                <c:pt idx="72">
                  <c:v>6.3326551268524156</c:v>
                </c:pt>
                <c:pt idx="73">
                  <c:v>6.1805977488116</c:v>
                </c:pt>
                <c:pt idx="74">
                  <c:v>6.1805977488116</c:v>
                </c:pt>
                <c:pt idx="75">
                  <c:v>6.1805977488116</c:v>
                </c:pt>
                <c:pt idx="76">
                  <c:v>6.1805977488116</c:v>
                </c:pt>
                <c:pt idx="77">
                  <c:v>6.1805977488116</c:v>
                </c:pt>
                <c:pt idx="78">
                  <c:v>6.028045875232424</c:v>
                </c:pt>
                <c:pt idx="79">
                  <c:v>6.028045875232424</c:v>
                </c:pt>
                <c:pt idx="80">
                  <c:v>6.028045875232424</c:v>
                </c:pt>
                <c:pt idx="81">
                  <c:v>6.028045875232424</c:v>
                </c:pt>
                <c:pt idx="82">
                  <c:v>5.8749970900129238</c:v>
                </c:pt>
                <c:pt idx="83">
                  <c:v>5.8749970900129238</c:v>
                </c:pt>
                <c:pt idx="84">
                  <c:v>5.8749970900129238</c:v>
                </c:pt>
                <c:pt idx="85">
                  <c:v>5.8749970900129238</c:v>
                </c:pt>
                <c:pt idx="86">
                  <c:v>5.8749970900129238</c:v>
                </c:pt>
                <c:pt idx="87">
                  <c:v>5.8749970900129238</c:v>
                </c:pt>
                <c:pt idx="88">
                  <c:v>5.7214489612853914</c:v>
                </c:pt>
                <c:pt idx="89">
                  <c:v>5.7214489612853914</c:v>
                </c:pt>
                <c:pt idx="90">
                  <c:v>5.7214489612853914</c:v>
                </c:pt>
                <c:pt idx="91">
                  <c:v>5.7214489612853914</c:v>
                </c:pt>
                <c:pt idx="92">
                  <c:v>5.7214489612853914</c:v>
                </c:pt>
                <c:pt idx="93">
                  <c:v>5.567399041287457</c:v>
                </c:pt>
                <c:pt idx="94">
                  <c:v>5.567399041287457</c:v>
                </c:pt>
                <c:pt idx="95">
                  <c:v>5.567399041287457</c:v>
                </c:pt>
                <c:pt idx="96">
                  <c:v>5.567399041287457</c:v>
                </c:pt>
                <c:pt idx="97">
                  <c:v>5.567399041287457</c:v>
                </c:pt>
                <c:pt idx="98">
                  <c:v>5.567399041287457</c:v>
                </c:pt>
                <c:pt idx="99">
                  <c:v>5.4128448662323025</c:v>
                </c:pt>
                <c:pt idx="100">
                  <c:v>5.4128448662323025</c:v>
                </c:pt>
                <c:pt idx="101">
                  <c:v>5.4128448662323025</c:v>
                </c:pt>
                <c:pt idx="102">
                  <c:v>5.4128448662323025</c:v>
                </c:pt>
                <c:pt idx="103">
                  <c:v>5.4128448662323025</c:v>
                </c:pt>
                <c:pt idx="104">
                  <c:v>5.4128448662323025</c:v>
                </c:pt>
                <c:pt idx="105">
                  <c:v>5.4128448662323025</c:v>
                </c:pt>
                <c:pt idx="106">
                  <c:v>5.2577839561769419</c:v>
                </c:pt>
                <c:pt idx="107">
                  <c:v>5.2577839561769419</c:v>
                </c:pt>
                <c:pt idx="108">
                  <c:v>5.2577839561769419</c:v>
                </c:pt>
                <c:pt idx="109">
                  <c:v>5.2577839561769419</c:v>
                </c:pt>
                <c:pt idx="110">
                  <c:v>5.2577839561769419</c:v>
                </c:pt>
                <c:pt idx="111">
                  <c:v>5.2577839561769419</c:v>
                </c:pt>
                <c:pt idx="112">
                  <c:v>5.1022138148898772</c:v>
                </c:pt>
                <c:pt idx="113">
                  <c:v>5.1022138148898772</c:v>
                </c:pt>
                <c:pt idx="114">
                  <c:v>5.1022138148898772</c:v>
                </c:pt>
                <c:pt idx="115">
                  <c:v>5.1022138148898772</c:v>
                </c:pt>
                <c:pt idx="116">
                  <c:v>5.1022138148898772</c:v>
                </c:pt>
                <c:pt idx="117">
                  <c:v>5.1022138148898772</c:v>
                </c:pt>
                <c:pt idx="118">
                  <c:v>5.1022138148898772</c:v>
                </c:pt>
                <c:pt idx="119">
                  <c:v>4.9461319297170121</c:v>
                </c:pt>
                <c:pt idx="120">
                  <c:v>4.9461319297170121</c:v>
                </c:pt>
                <c:pt idx="121">
                  <c:v>4.9461319297170121</c:v>
                </c:pt>
                <c:pt idx="122">
                  <c:v>4.9461319297170121</c:v>
                </c:pt>
                <c:pt idx="123">
                  <c:v>4.9461319297170121</c:v>
                </c:pt>
                <c:pt idx="124">
                  <c:v>4.9461319297170121</c:v>
                </c:pt>
                <c:pt idx="125">
                  <c:v>4.9461319297170121</c:v>
                </c:pt>
                <c:pt idx="126">
                  <c:v>4.9461319297170121</c:v>
                </c:pt>
                <c:pt idx="127">
                  <c:v>4.7895357714463627</c:v>
                </c:pt>
                <c:pt idx="128">
                  <c:v>4.7895357714463627</c:v>
                </c:pt>
                <c:pt idx="129">
                  <c:v>4.7895357714463627</c:v>
                </c:pt>
                <c:pt idx="130">
                  <c:v>4.7895357714463627</c:v>
                </c:pt>
                <c:pt idx="131">
                  <c:v>4.7895357714463627</c:v>
                </c:pt>
                <c:pt idx="132">
                  <c:v>4.7895357714463627</c:v>
                </c:pt>
                <c:pt idx="133">
                  <c:v>4.7895357714463627</c:v>
                </c:pt>
                <c:pt idx="134">
                  <c:v>4.7895357714463627</c:v>
                </c:pt>
                <c:pt idx="135">
                  <c:v>4.7895357714463627</c:v>
                </c:pt>
                <c:pt idx="136">
                  <c:v>4.632422794171509</c:v>
                </c:pt>
                <c:pt idx="137">
                  <c:v>4.632422794171509</c:v>
                </c:pt>
                <c:pt idx="138">
                  <c:v>4.632422794171509</c:v>
                </c:pt>
                <c:pt idx="139">
                  <c:v>4.632422794171509</c:v>
                </c:pt>
                <c:pt idx="140">
                  <c:v>4.632422794171509</c:v>
                </c:pt>
                <c:pt idx="141">
                  <c:v>4.632422794171509</c:v>
                </c:pt>
                <c:pt idx="142">
                  <c:v>4.632422794171509</c:v>
                </c:pt>
                <c:pt idx="143">
                  <c:v>4.632422794171509</c:v>
                </c:pt>
                <c:pt idx="144">
                  <c:v>4.632422794171509</c:v>
                </c:pt>
                <c:pt idx="145">
                  <c:v>4.4747904351536079</c:v>
                </c:pt>
                <c:pt idx="146">
                  <c:v>4.4747904351536079</c:v>
                </c:pt>
                <c:pt idx="147">
                  <c:v>4.4747904351536079</c:v>
                </c:pt>
                <c:pt idx="148">
                  <c:v>4.4747904351536079</c:v>
                </c:pt>
                <c:pt idx="149">
                  <c:v>4.4747904351536079</c:v>
                </c:pt>
                <c:pt idx="150">
                  <c:v>4.4747904351536079</c:v>
                </c:pt>
                <c:pt idx="151">
                  <c:v>4.4747904351536079</c:v>
                </c:pt>
                <c:pt idx="152">
                  <c:v>4.4747904351536079</c:v>
                </c:pt>
                <c:pt idx="153">
                  <c:v>4.4747904351536079</c:v>
                </c:pt>
                <c:pt idx="154">
                  <c:v>4.4747904351536079</c:v>
                </c:pt>
                <c:pt idx="155">
                  <c:v>4.3166361146820158</c:v>
                </c:pt>
                <c:pt idx="156">
                  <c:v>4.3166361146820158</c:v>
                </c:pt>
                <c:pt idx="157">
                  <c:v>4.3166361146820158</c:v>
                </c:pt>
                <c:pt idx="158">
                  <c:v>4.3166361146820158</c:v>
                </c:pt>
                <c:pt idx="159">
                  <c:v>4.3166361146820158</c:v>
                </c:pt>
                <c:pt idx="160">
                  <c:v>4.3166361146820158</c:v>
                </c:pt>
                <c:pt idx="161">
                  <c:v>4.3166361146820158</c:v>
                </c:pt>
                <c:pt idx="162">
                  <c:v>4.3166361146820158</c:v>
                </c:pt>
                <c:pt idx="163">
                  <c:v>4.3166361146820158</c:v>
                </c:pt>
                <c:pt idx="164">
                  <c:v>4.3166361146820158</c:v>
                </c:pt>
                <c:pt idx="165">
                  <c:v>4.3166361146820158</c:v>
                </c:pt>
                <c:pt idx="166">
                  <c:v>4.3166361146820158</c:v>
                </c:pt>
                <c:pt idx="167">
                  <c:v>4.1579572359335408</c:v>
                </c:pt>
                <c:pt idx="168">
                  <c:v>4.1579572359335408</c:v>
                </c:pt>
                <c:pt idx="169">
                  <c:v>4.1579572359335408</c:v>
                </c:pt>
                <c:pt idx="170">
                  <c:v>4.1579572359335408</c:v>
                </c:pt>
                <c:pt idx="171">
                  <c:v>4.1579572359335408</c:v>
                </c:pt>
                <c:pt idx="172">
                  <c:v>4.1579572359335408</c:v>
                </c:pt>
                <c:pt idx="173">
                  <c:v>4.1579572359335408</c:v>
                </c:pt>
                <c:pt idx="174">
                  <c:v>4.1579572359335408</c:v>
                </c:pt>
                <c:pt idx="175">
                  <c:v>4.1579572359335408</c:v>
                </c:pt>
                <c:pt idx="176">
                  <c:v>4.1579572359335408</c:v>
                </c:pt>
                <c:pt idx="177">
                  <c:v>4.1579572359335408</c:v>
                </c:pt>
                <c:pt idx="178">
                  <c:v>4.1579572359335408</c:v>
                </c:pt>
                <c:pt idx="179">
                  <c:v>4.1579572359335408</c:v>
                </c:pt>
                <c:pt idx="180">
                  <c:v>3.9987511848304735</c:v>
                </c:pt>
                <c:pt idx="181">
                  <c:v>3.9987511848304735</c:v>
                </c:pt>
                <c:pt idx="182">
                  <c:v>3.9987511848304735</c:v>
                </c:pt>
                <c:pt idx="183">
                  <c:v>3.9987511848304735</c:v>
                </c:pt>
                <c:pt idx="184">
                  <c:v>3.9987511848304735</c:v>
                </c:pt>
                <c:pt idx="185">
                  <c:v>3.9987511848304735</c:v>
                </c:pt>
                <c:pt idx="186">
                  <c:v>3.9987511848304735</c:v>
                </c:pt>
                <c:pt idx="187">
                  <c:v>3.9987511848304735</c:v>
                </c:pt>
                <c:pt idx="188">
                  <c:v>3.9987511848304735</c:v>
                </c:pt>
                <c:pt idx="189">
                  <c:v>3.9987511848304735</c:v>
                </c:pt>
                <c:pt idx="190">
                  <c:v>3.9987511848304735</c:v>
                </c:pt>
                <c:pt idx="191">
                  <c:v>3.9987511848304735</c:v>
                </c:pt>
                <c:pt idx="192">
                  <c:v>3.9987511848304735</c:v>
                </c:pt>
                <c:pt idx="193">
                  <c:v>3.9987511848304735</c:v>
                </c:pt>
                <c:pt idx="194">
                  <c:v>3.9987511848304735</c:v>
                </c:pt>
                <c:pt idx="195">
                  <c:v>3.8390153298967444</c:v>
                </c:pt>
                <c:pt idx="196">
                  <c:v>3.8390153298967444</c:v>
                </c:pt>
                <c:pt idx="197">
                  <c:v>3.8390153298967444</c:v>
                </c:pt>
                <c:pt idx="198">
                  <c:v>3.8390153298967444</c:v>
                </c:pt>
                <c:pt idx="199">
                  <c:v>3.8390153298967444</c:v>
                </c:pt>
                <c:pt idx="200">
                  <c:v>3.8390153298967444</c:v>
                </c:pt>
                <c:pt idx="201">
                  <c:v>3.8390153298967444</c:v>
                </c:pt>
                <c:pt idx="202">
                  <c:v>3.8390153298967444</c:v>
                </c:pt>
                <c:pt idx="203">
                  <c:v>3.8390153298967444</c:v>
                </c:pt>
                <c:pt idx="204">
                  <c:v>3.8390153298967444</c:v>
                </c:pt>
                <c:pt idx="205">
                  <c:v>3.8390153298967444</c:v>
                </c:pt>
                <c:pt idx="206">
                  <c:v>3.8390153298967444</c:v>
                </c:pt>
                <c:pt idx="207">
                  <c:v>3.8390153298967444</c:v>
                </c:pt>
                <c:pt idx="208">
                  <c:v>3.8390153298967444</c:v>
                </c:pt>
                <c:pt idx="209">
                  <c:v>3.8390153298967444</c:v>
                </c:pt>
                <c:pt idx="210">
                  <c:v>3.8390153298967444</c:v>
                </c:pt>
                <c:pt idx="211">
                  <c:v>3.8390153298967444</c:v>
                </c:pt>
                <c:pt idx="212">
                  <c:v>3.6787470221132268</c:v>
                </c:pt>
                <c:pt idx="213">
                  <c:v>3.6787470221132268</c:v>
                </c:pt>
                <c:pt idx="214">
                  <c:v>3.6787470221132268</c:v>
                </c:pt>
                <c:pt idx="215">
                  <c:v>3.6787470221132268</c:v>
                </c:pt>
                <c:pt idx="216">
                  <c:v>3.6787470221132268</c:v>
                </c:pt>
                <c:pt idx="217">
                  <c:v>3.6787470221132268</c:v>
                </c:pt>
                <c:pt idx="218">
                  <c:v>3.6787470221132268</c:v>
                </c:pt>
                <c:pt idx="219">
                  <c:v>3.6787470221132268</c:v>
                </c:pt>
                <c:pt idx="220">
                  <c:v>3.6787470221132268</c:v>
                </c:pt>
                <c:pt idx="221">
                  <c:v>3.6787470221132268</c:v>
                </c:pt>
                <c:pt idx="222">
                  <c:v>3.6787470221132268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81-4703-AFD2-A2E742E4C53F}"/>
            </c:ext>
          </c:extLst>
        </c:ser>
        <c:ser>
          <c:idx val="2"/>
          <c:order val="2"/>
          <c:tx>
            <c:strRef>
              <c:f>'D11 PMB-50 02_04'!$AA$3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'D11 PMB-50 02_04'!$AB$4:$AB$226</c:f>
              <c:numCache>
                <c:formatCode>0.000</c:formatCode>
                <c:ptCount val="22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</c:numCache>
            </c:numRef>
          </c:xVal>
          <c:yVal>
            <c:numRef>
              <c:f>'D11 PMB-50 02_04'!$AA$5:$AA$227</c:f>
              <c:numCache>
                <c:formatCode>0.00</c:formatCode>
                <c:ptCount val="223"/>
                <c:pt idx="0">
                  <c:v>2.8113178128432175</c:v>
                </c:pt>
                <c:pt idx="1">
                  <c:v>2.855877605265789</c:v>
                </c:pt>
                <c:pt idx="2">
                  <c:v>2.8934000847510397</c:v>
                </c:pt>
                <c:pt idx="3">
                  <c:v>2.9189676849108572</c:v>
                </c:pt>
                <c:pt idx="4">
                  <c:v>2.9406217478552854</c:v>
                </c:pt>
                <c:pt idx="5">
                  <c:v>2.9581776985887469</c:v>
                </c:pt>
                <c:pt idx="6">
                  <c:v>2.9759445316133064</c:v>
                </c:pt>
                <c:pt idx="7">
                  <c:v>2.9894103439735531</c:v>
                </c:pt>
                <c:pt idx="8">
                  <c:v>2.9984554584787659</c:v>
                </c:pt>
                <c:pt idx="9">
                  <c:v>3.0121262280462968</c:v>
                </c:pt>
                <c:pt idx="10">
                  <c:v>3.0213095397171656</c:v>
                </c:pt>
                <c:pt idx="11">
                  <c:v>3.0305490184319055</c:v>
                </c:pt>
                <c:pt idx="12">
                  <c:v>3.0398451810651377</c:v>
                </c:pt>
                <c:pt idx="13">
                  <c:v>3.0491985508530153</c:v>
                </c:pt>
                <c:pt idx="14">
                  <c:v>3.0538968537048738</c:v>
                </c:pt>
                <c:pt idx="15">
                  <c:v>3.063337029450496</c:v>
                </c:pt>
                <c:pt idx="16">
                  <c:v>3.068079037236016</c:v>
                </c:pt>
                <c:pt idx="17">
                  <c:v>3.0728357489216549</c:v>
                </c:pt>
                <c:pt idx="18">
                  <c:v>3.0776072330038211</c:v>
                </c:pt>
                <c:pt idx="19">
                  <c:v>3.0871947944773552</c:v>
                </c:pt>
                <c:pt idx="20">
                  <c:v>3.0920110110054129</c:v>
                </c:pt>
                <c:pt idx="21">
                  <c:v>3.0968422782101115</c:v>
                </c:pt>
                <c:pt idx="22">
                  <c:v>3.1016886667519117</c:v>
                </c:pt>
                <c:pt idx="23">
                  <c:v>3.1065502477342744</c:v>
                </c:pt>
                <c:pt idx="24">
                  <c:v>3.1065502477342744</c:v>
                </c:pt>
                <c:pt idx="25">
                  <c:v>3.1114270927071637</c:v>
                </c:pt>
                <c:pt idx="26">
                  <c:v>3.1163192736705323</c:v>
                </c:pt>
                <c:pt idx="27">
                  <c:v>3.1212268630778972</c:v>
                </c:pt>
                <c:pt idx="28">
                  <c:v>3.1261499338398391</c:v>
                </c:pt>
                <c:pt idx="29">
                  <c:v>3.1261499338398391</c:v>
                </c:pt>
                <c:pt idx="30">
                  <c:v>3.1310885593277558</c:v>
                </c:pt>
                <c:pt idx="31">
                  <c:v>3.1360428133773262</c:v>
                </c:pt>
                <c:pt idx="32">
                  <c:v>3.1360428133773262</c:v>
                </c:pt>
                <c:pt idx="33">
                  <c:v>3.1410127702923276</c:v>
                </c:pt>
                <c:pt idx="34">
                  <c:v>3.1459985048483468</c:v>
                </c:pt>
                <c:pt idx="35">
                  <c:v>3.1459985048483468</c:v>
                </c:pt>
                <c:pt idx="36">
                  <c:v>3.1510000922964405</c:v>
                </c:pt>
                <c:pt idx="37">
                  <c:v>3.1510000922964405</c:v>
                </c:pt>
                <c:pt idx="38">
                  <c:v>3.1560176083669678</c:v>
                </c:pt>
                <c:pt idx="39">
                  <c:v>3.1560176083669678</c:v>
                </c:pt>
                <c:pt idx="40">
                  <c:v>3.1610511292734742</c:v>
                </c:pt>
                <c:pt idx="41">
                  <c:v>3.1610511292734742</c:v>
                </c:pt>
                <c:pt idx="42">
                  <c:v>3.1661007317163925</c:v>
                </c:pt>
                <c:pt idx="43">
                  <c:v>3.1661007317163925</c:v>
                </c:pt>
                <c:pt idx="44">
                  <c:v>3.1711664928871457</c:v>
                </c:pt>
                <c:pt idx="45">
                  <c:v>3.1711664928871457</c:v>
                </c:pt>
                <c:pt idx="46">
                  <c:v>3.1762484904719006</c:v>
                </c:pt>
                <c:pt idx="47">
                  <c:v>3.1762484904719006</c:v>
                </c:pt>
                <c:pt idx="48">
                  <c:v>3.1762484904719006</c:v>
                </c:pt>
                <c:pt idx="49">
                  <c:v>3.1813468026556375</c:v>
                </c:pt>
                <c:pt idx="50">
                  <c:v>3.1813468026556375</c:v>
                </c:pt>
                <c:pt idx="51">
                  <c:v>3.1813468026556375</c:v>
                </c:pt>
                <c:pt idx="52">
                  <c:v>3.1864615081261363</c:v>
                </c:pt>
                <c:pt idx="53">
                  <c:v>3.1864615081261363</c:v>
                </c:pt>
                <c:pt idx="54">
                  <c:v>3.1864615081261363</c:v>
                </c:pt>
                <c:pt idx="55">
                  <c:v>3.191592686078037</c:v>
                </c:pt>
                <c:pt idx="56">
                  <c:v>3.191592686078037</c:v>
                </c:pt>
                <c:pt idx="57">
                  <c:v>3.191592686078037</c:v>
                </c:pt>
                <c:pt idx="58">
                  <c:v>3.1967404162168815</c:v>
                </c:pt>
                <c:pt idx="59">
                  <c:v>3.1967404162168815</c:v>
                </c:pt>
                <c:pt idx="60">
                  <c:v>3.1967404162168815</c:v>
                </c:pt>
                <c:pt idx="61">
                  <c:v>3.2019047787632653</c:v>
                </c:pt>
                <c:pt idx="62">
                  <c:v>3.2019047787632653</c:v>
                </c:pt>
                <c:pt idx="63">
                  <c:v>3.2019047787632653</c:v>
                </c:pt>
                <c:pt idx="64">
                  <c:v>3.2019047787632653</c:v>
                </c:pt>
                <c:pt idx="65">
                  <c:v>3.2070858544570706</c:v>
                </c:pt>
                <c:pt idx="66">
                  <c:v>3.2070858544570706</c:v>
                </c:pt>
                <c:pt idx="67">
                  <c:v>3.2070858544570706</c:v>
                </c:pt>
                <c:pt idx="68">
                  <c:v>3.2070858544570706</c:v>
                </c:pt>
                <c:pt idx="69">
                  <c:v>3.2122837245615266</c:v>
                </c:pt>
                <c:pt idx="70">
                  <c:v>3.2122837245615266</c:v>
                </c:pt>
                <c:pt idx="71">
                  <c:v>3.2122837245615266</c:v>
                </c:pt>
                <c:pt idx="72">
                  <c:v>3.2122837245615266</c:v>
                </c:pt>
                <c:pt idx="73">
                  <c:v>3.2174984708676302</c:v>
                </c:pt>
                <c:pt idx="74">
                  <c:v>3.2174984708676302</c:v>
                </c:pt>
                <c:pt idx="75">
                  <c:v>3.2174984708676302</c:v>
                </c:pt>
                <c:pt idx="76">
                  <c:v>3.2174984708676302</c:v>
                </c:pt>
                <c:pt idx="77">
                  <c:v>3.2174984708676302</c:v>
                </c:pt>
                <c:pt idx="78">
                  <c:v>3.2227301756983291</c:v>
                </c:pt>
                <c:pt idx="79">
                  <c:v>3.2227301756983291</c:v>
                </c:pt>
                <c:pt idx="80">
                  <c:v>3.2227301756983291</c:v>
                </c:pt>
                <c:pt idx="81">
                  <c:v>3.2227301756983291</c:v>
                </c:pt>
                <c:pt idx="82">
                  <c:v>3.2279789219127988</c:v>
                </c:pt>
                <c:pt idx="83">
                  <c:v>3.2279789219127988</c:v>
                </c:pt>
                <c:pt idx="84">
                  <c:v>3.2279789219127988</c:v>
                </c:pt>
                <c:pt idx="85">
                  <c:v>3.2279789219127988</c:v>
                </c:pt>
                <c:pt idx="86">
                  <c:v>3.2279789219127988</c:v>
                </c:pt>
                <c:pt idx="87">
                  <c:v>3.2279789219127988</c:v>
                </c:pt>
                <c:pt idx="88">
                  <c:v>3.2332447929110284</c:v>
                </c:pt>
                <c:pt idx="89">
                  <c:v>3.2332447929110284</c:v>
                </c:pt>
                <c:pt idx="90">
                  <c:v>3.2332447929110284</c:v>
                </c:pt>
                <c:pt idx="91">
                  <c:v>3.2332447929110284</c:v>
                </c:pt>
                <c:pt idx="92">
                  <c:v>3.2332447929110284</c:v>
                </c:pt>
                <c:pt idx="93">
                  <c:v>3.23852787263802</c:v>
                </c:pt>
                <c:pt idx="94">
                  <c:v>3.23852787263802</c:v>
                </c:pt>
                <c:pt idx="95">
                  <c:v>3.23852787263802</c:v>
                </c:pt>
                <c:pt idx="96">
                  <c:v>3.23852787263802</c:v>
                </c:pt>
                <c:pt idx="97">
                  <c:v>3.23852787263802</c:v>
                </c:pt>
                <c:pt idx="98">
                  <c:v>3.23852787263802</c:v>
                </c:pt>
                <c:pt idx="99">
                  <c:v>3.2438282455883316</c:v>
                </c:pt>
                <c:pt idx="100">
                  <c:v>3.2438282455883316</c:v>
                </c:pt>
                <c:pt idx="101">
                  <c:v>3.2438282455883316</c:v>
                </c:pt>
                <c:pt idx="102">
                  <c:v>3.2438282455883316</c:v>
                </c:pt>
                <c:pt idx="103">
                  <c:v>3.2438282455883316</c:v>
                </c:pt>
                <c:pt idx="104">
                  <c:v>3.2438282455883316</c:v>
                </c:pt>
                <c:pt idx="105">
                  <c:v>3.2438282455883316</c:v>
                </c:pt>
                <c:pt idx="106">
                  <c:v>3.2491459968105989</c:v>
                </c:pt>
                <c:pt idx="107">
                  <c:v>3.2491459968105989</c:v>
                </c:pt>
                <c:pt idx="108">
                  <c:v>3.2491459968105989</c:v>
                </c:pt>
                <c:pt idx="109">
                  <c:v>3.2491459968105989</c:v>
                </c:pt>
                <c:pt idx="110">
                  <c:v>3.2491459968105989</c:v>
                </c:pt>
                <c:pt idx="111">
                  <c:v>3.2491459968105989</c:v>
                </c:pt>
                <c:pt idx="112">
                  <c:v>3.2544812119120863</c:v>
                </c:pt>
                <c:pt idx="113">
                  <c:v>3.2544812119120863</c:v>
                </c:pt>
                <c:pt idx="114">
                  <c:v>3.2544812119120863</c:v>
                </c:pt>
                <c:pt idx="115">
                  <c:v>3.2544812119120863</c:v>
                </c:pt>
                <c:pt idx="116">
                  <c:v>3.2544812119120863</c:v>
                </c:pt>
                <c:pt idx="117">
                  <c:v>3.2544812119120863</c:v>
                </c:pt>
                <c:pt idx="118">
                  <c:v>3.2544812119120863</c:v>
                </c:pt>
                <c:pt idx="119">
                  <c:v>3.2598339770632538</c:v>
                </c:pt>
                <c:pt idx="120">
                  <c:v>3.2598339770632538</c:v>
                </c:pt>
                <c:pt idx="121">
                  <c:v>3.2598339770632538</c:v>
                </c:pt>
                <c:pt idx="122">
                  <c:v>3.2598339770632538</c:v>
                </c:pt>
                <c:pt idx="123">
                  <c:v>3.2598339770632538</c:v>
                </c:pt>
                <c:pt idx="124">
                  <c:v>3.2598339770632538</c:v>
                </c:pt>
                <c:pt idx="125">
                  <c:v>3.2598339770632538</c:v>
                </c:pt>
                <c:pt idx="126">
                  <c:v>3.2598339770632538</c:v>
                </c:pt>
                <c:pt idx="127">
                  <c:v>3.2652043790024061</c:v>
                </c:pt>
                <c:pt idx="128">
                  <c:v>3.2652043790024061</c:v>
                </c:pt>
                <c:pt idx="129">
                  <c:v>3.2652043790024061</c:v>
                </c:pt>
                <c:pt idx="130">
                  <c:v>3.2652043790024061</c:v>
                </c:pt>
                <c:pt idx="131">
                  <c:v>3.2652043790024061</c:v>
                </c:pt>
                <c:pt idx="132">
                  <c:v>3.2652043790024061</c:v>
                </c:pt>
                <c:pt idx="133">
                  <c:v>3.2652043790024061</c:v>
                </c:pt>
                <c:pt idx="134">
                  <c:v>3.2652043790024061</c:v>
                </c:pt>
                <c:pt idx="135">
                  <c:v>3.2652043790024061</c:v>
                </c:pt>
                <c:pt idx="136">
                  <c:v>3.270592505040371</c:v>
                </c:pt>
                <c:pt idx="137">
                  <c:v>3.270592505040371</c:v>
                </c:pt>
                <c:pt idx="138">
                  <c:v>3.270592505040371</c:v>
                </c:pt>
                <c:pt idx="139">
                  <c:v>3.270592505040371</c:v>
                </c:pt>
                <c:pt idx="140">
                  <c:v>3.270592505040371</c:v>
                </c:pt>
                <c:pt idx="141">
                  <c:v>3.270592505040371</c:v>
                </c:pt>
                <c:pt idx="142">
                  <c:v>3.270592505040371</c:v>
                </c:pt>
                <c:pt idx="143">
                  <c:v>3.270592505040371</c:v>
                </c:pt>
                <c:pt idx="144">
                  <c:v>3.270592505040371</c:v>
                </c:pt>
                <c:pt idx="145">
                  <c:v>3.275998443065232</c:v>
                </c:pt>
                <c:pt idx="146">
                  <c:v>3.275998443065232</c:v>
                </c:pt>
                <c:pt idx="147">
                  <c:v>3.275998443065232</c:v>
                </c:pt>
                <c:pt idx="148">
                  <c:v>3.275998443065232</c:v>
                </c:pt>
                <c:pt idx="149">
                  <c:v>3.275998443065232</c:v>
                </c:pt>
                <c:pt idx="150">
                  <c:v>3.275998443065232</c:v>
                </c:pt>
                <c:pt idx="151">
                  <c:v>3.275998443065232</c:v>
                </c:pt>
                <c:pt idx="152">
                  <c:v>3.275998443065232</c:v>
                </c:pt>
                <c:pt idx="153">
                  <c:v>3.275998443065232</c:v>
                </c:pt>
                <c:pt idx="154">
                  <c:v>3.275998443065232</c:v>
                </c:pt>
                <c:pt idx="155">
                  <c:v>3.281422281547119</c:v>
                </c:pt>
                <c:pt idx="156">
                  <c:v>3.281422281547119</c:v>
                </c:pt>
                <c:pt idx="157">
                  <c:v>3.281422281547119</c:v>
                </c:pt>
                <c:pt idx="158">
                  <c:v>3.281422281547119</c:v>
                </c:pt>
                <c:pt idx="159">
                  <c:v>3.281422281547119</c:v>
                </c:pt>
                <c:pt idx="160">
                  <c:v>3.281422281547119</c:v>
                </c:pt>
                <c:pt idx="161">
                  <c:v>3.281422281547119</c:v>
                </c:pt>
                <c:pt idx="162">
                  <c:v>3.281422281547119</c:v>
                </c:pt>
                <c:pt idx="163">
                  <c:v>3.281422281547119</c:v>
                </c:pt>
                <c:pt idx="164">
                  <c:v>3.281422281547119</c:v>
                </c:pt>
                <c:pt idx="165">
                  <c:v>3.281422281547119</c:v>
                </c:pt>
                <c:pt idx="166">
                  <c:v>3.281422281547119</c:v>
                </c:pt>
                <c:pt idx="167">
                  <c:v>3.286864109543064</c:v>
                </c:pt>
                <c:pt idx="168">
                  <c:v>3.286864109543064</c:v>
                </c:pt>
                <c:pt idx="169">
                  <c:v>3.286864109543064</c:v>
                </c:pt>
                <c:pt idx="170">
                  <c:v>3.286864109543064</c:v>
                </c:pt>
                <c:pt idx="171">
                  <c:v>3.286864109543064</c:v>
                </c:pt>
                <c:pt idx="172">
                  <c:v>3.286864109543064</c:v>
                </c:pt>
                <c:pt idx="173">
                  <c:v>3.286864109543064</c:v>
                </c:pt>
                <c:pt idx="174">
                  <c:v>3.286864109543064</c:v>
                </c:pt>
                <c:pt idx="175">
                  <c:v>3.286864109543064</c:v>
                </c:pt>
                <c:pt idx="176">
                  <c:v>3.286864109543064</c:v>
                </c:pt>
                <c:pt idx="177">
                  <c:v>3.286864109543064</c:v>
                </c:pt>
                <c:pt idx="178">
                  <c:v>3.286864109543064</c:v>
                </c:pt>
                <c:pt idx="179">
                  <c:v>3.286864109543064</c:v>
                </c:pt>
                <c:pt idx="180">
                  <c:v>3.2923240167017638</c:v>
                </c:pt>
                <c:pt idx="181">
                  <c:v>3.2923240167017638</c:v>
                </c:pt>
                <c:pt idx="182">
                  <c:v>3.2923240167017638</c:v>
                </c:pt>
                <c:pt idx="183">
                  <c:v>3.2923240167017638</c:v>
                </c:pt>
                <c:pt idx="184">
                  <c:v>3.2923240167017638</c:v>
                </c:pt>
                <c:pt idx="185">
                  <c:v>3.2923240167017638</c:v>
                </c:pt>
                <c:pt idx="186">
                  <c:v>3.2923240167017638</c:v>
                </c:pt>
                <c:pt idx="187">
                  <c:v>3.2923240167017638</c:v>
                </c:pt>
                <c:pt idx="188">
                  <c:v>3.2923240167017638</c:v>
                </c:pt>
                <c:pt idx="189">
                  <c:v>3.2923240167017638</c:v>
                </c:pt>
                <c:pt idx="190">
                  <c:v>3.2923240167017638</c:v>
                </c:pt>
                <c:pt idx="191">
                  <c:v>3.2923240167017638</c:v>
                </c:pt>
                <c:pt idx="192">
                  <c:v>3.2923240167017638</c:v>
                </c:pt>
                <c:pt idx="193">
                  <c:v>3.2923240167017638</c:v>
                </c:pt>
                <c:pt idx="194">
                  <c:v>3.2923240167017638</c:v>
                </c:pt>
                <c:pt idx="195">
                  <c:v>3.297802093268654</c:v>
                </c:pt>
                <c:pt idx="196">
                  <c:v>3.297802093268654</c:v>
                </c:pt>
                <c:pt idx="197">
                  <c:v>3.297802093268654</c:v>
                </c:pt>
                <c:pt idx="198">
                  <c:v>3.297802093268654</c:v>
                </c:pt>
                <c:pt idx="199">
                  <c:v>3.297802093268654</c:v>
                </c:pt>
                <c:pt idx="200">
                  <c:v>3.297802093268654</c:v>
                </c:pt>
                <c:pt idx="201">
                  <c:v>3.297802093268654</c:v>
                </c:pt>
                <c:pt idx="202">
                  <c:v>3.297802093268654</c:v>
                </c:pt>
                <c:pt idx="203">
                  <c:v>3.297802093268654</c:v>
                </c:pt>
                <c:pt idx="204">
                  <c:v>3.297802093268654</c:v>
                </c:pt>
                <c:pt idx="205">
                  <c:v>3.297802093268654</c:v>
                </c:pt>
                <c:pt idx="206">
                  <c:v>3.297802093268654</c:v>
                </c:pt>
                <c:pt idx="207">
                  <c:v>3.297802093268654</c:v>
                </c:pt>
                <c:pt idx="208">
                  <c:v>3.297802093268654</c:v>
                </c:pt>
                <c:pt idx="209">
                  <c:v>3.297802093268654</c:v>
                </c:pt>
                <c:pt idx="210">
                  <c:v>3.297802093268654</c:v>
                </c:pt>
                <c:pt idx="211">
                  <c:v>3.297802093268654</c:v>
                </c:pt>
                <c:pt idx="212">
                  <c:v>3.3032984300907731</c:v>
                </c:pt>
                <c:pt idx="213">
                  <c:v>3.3032984300907731</c:v>
                </c:pt>
                <c:pt idx="214">
                  <c:v>3.3032984300907731</c:v>
                </c:pt>
                <c:pt idx="215">
                  <c:v>3.3032984300907731</c:v>
                </c:pt>
                <c:pt idx="216">
                  <c:v>3.3032984300907731</c:v>
                </c:pt>
                <c:pt idx="217">
                  <c:v>3.3032984300907731</c:v>
                </c:pt>
                <c:pt idx="218">
                  <c:v>3.3032984300907731</c:v>
                </c:pt>
                <c:pt idx="219">
                  <c:v>3.3032984300907731</c:v>
                </c:pt>
                <c:pt idx="220">
                  <c:v>3.3032984300907731</c:v>
                </c:pt>
                <c:pt idx="221">
                  <c:v>3.3032984300907731</c:v>
                </c:pt>
                <c:pt idx="222">
                  <c:v>3.3032984300907731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81-4703-AFD2-A2E742E4C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'D12 PMB-50 02_04'!$AB$4:$AB$282</c:f>
              <c:numCache>
                <c:formatCode>0.000</c:formatCode>
                <c:ptCount val="2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</c:numCache>
            </c:numRef>
          </c:xVal>
          <c:yVal>
            <c:numRef>
              <c:f>'D12 PMB-50 02_04'!$AC$4:$AC$282</c:f>
              <c:numCache>
                <c:formatCode>0.000</c:formatCode>
                <c:ptCount val="279"/>
                <c:pt idx="0">
                  <c:v>81.002771484344549</c:v>
                </c:pt>
                <c:pt idx="1">
                  <c:v>82.509260796642792</c:v>
                </c:pt>
                <c:pt idx="2">
                  <c:v>83.464505494722616</c:v>
                </c:pt>
                <c:pt idx="3">
                  <c:v>84.318674410604274</c:v>
                </c:pt>
                <c:pt idx="4">
                  <c:v>84.939577756779556</c:v>
                </c:pt>
                <c:pt idx="5">
                  <c:v>85.569693318773474</c:v>
                </c:pt>
                <c:pt idx="6">
                  <c:v>86.080557159482566</c:v>
                </c:pt>
                <c:pt idx="7">
                  <c:v>86.467726082238869</c:v>
                </c:pt>
                <c:pt idx="8">
                  <c:v>86.858393519357406</c:v>
                </c:pt>
                <c:pt idx="9">
                  <c:v>87.120805584370586</c:v>
                </c:pt>
                <c:pt idx="10">
                  <c:v>87.517410162144643</c:v>
                </c:pt>
                <c:pt idx="11">
                  <c:v>87.783825413779795</c:v>
                </c:pt>
                <c:pt idx="12">
                  <c:v>88.051867628783683</c:v>
                </c:pt>
                <c:pt idx="13">
                  <c:v>88.186503512008159</c:v>
                </c:pt>
                <c:pt idx="14">
                  <c:v>88.457014258977466</c:v>
                </c:pt>
                <c:pt idx="15">
                  <c:v>88.729189687466672</c:v>
                </c:pt>
                <c:pt idx="16">
                  <c:v>88.865906466646123</c:v>
                </c:pt>
                <c:pt idx="17">
                  <c:v>89.003045211193395</c:v>
                </c:pt>
                <c:pt idx="18">
                  <c:v>89.278596434757461</c:v>
                </c:pt>
                <c:pt idx="19">
                  <c:v>89.417012863338485</c:v>
                </c:pt>
                <c:pt idx="20">
                  <c:v>89.555859156604527</c:v>
                </c:pt>
                <c:pt idx="21">
                  <c:v>89.695137320145136</c:v>
                </c:pt>
                <c:pt idx="22">
                  <c:v>89.834849372045682</c:v>
                </c:pt>
                <c:pt idx="23">
                  <c:v>89.974997342984949</c:v>
                </c:pt>
                <c:pt idx="24">
                  <c:v>90.115583276333325</c:v>
                </c:pt>
                <c:pt idx="25">
                  <c:v>90.256609228252472</c:v>
                </c:pt>
                <c:pt idx="26">
                  <c:v>90.398077267795145</c:v>
                </c:pt>
                <c:pt idx="27">
                  <c:v>90.539989477006785</c:v>
                </c:pt>
                <c:pt idx="28">
                  <c:v>90.539989477006785</c:v>
                </c:pt>
                <c:pt idx="29">
                  <c:v>90.682347951027239</c:v>
                </c:pt>
                <c:pt idx="30">
                  <c:v>90.825154798194205</c:v>
                </c:pt>
                <c:pt idx="31">
                  <c:v>90.968412140147223</c:v>
                </c:pt>
                <c:pt idx="32">
                  <c:v>90.968412140147223</c:v>
                </c:pt>
                <c:pt idx="33">
                  <c:v>91.112122111932592</c:v>
                </c:pt>
                <c:pt idx="34">
                  <c:v>91.256286862109675</c:v>
                </c:pt>
                <c:pt idx="35">
                  <c:v>91.256286862109675</c:v>
                </c:pt>
                <c:pt idx="36">
                  <c:v>91.400908552857885</c:v>
                </c:pt>
                <c:pt idx="37">
                  <c:v>91.400908552857885</c:v>
                </c:pt>
                <c:pt idx="38">
                  <c:v>91.545989360084619</c:v>
                </c:pt>
                <c:pt idx="39">
                  <c:v>91.545989360084619</c:v>
                </c:pt>
                <c:pt idx="40">
                  <c:v>91.69153147353471</c:v>
                </c:pt>
                <c:pt idx="41">
                  <c:v>91.69153147353471</c:v>
                </c:pt>
                <c:pt idx="42">
                  <c:v>91.837537096900206</c:v>
                </c:pt>
                <c:pt idx="43">
                  <c:v>91.837537096900206</c:v>
                </c:pt>
                <c:pt idx="44">
                  <c:v>91.984008447931942</c:v>
                </c:pt>
                <c:pt idx="45">
                  <c:v>91.984008447931942</c:v>
                </c:pt>
                <c:pt idx="46">
                  <c:v>92.130947758551642</c:v>
                </c:pt>
                <c:pt idx="47">
                  <c:v>92.130947758551642</c:v>
                </c:pt>
                <c:pt idx="48">
                  <c:v>92.27835727496533</c:v>
                </c:pt>
                <c:pt idx="49">
                  <c:v>92.27835727496533</c:v>
                </c:pt>
                <c:pt idx="50">
                  <c:v>92.27835727496533</c:v>
                </c:pt>
                <c:pt idx="51">
                  <c:v>92.426239257777766</c:v>
                </c:pt>
                <c:pt idx="52">
                  <c:v>92.426239257777766</c:v>
                </c:pt>
                <c:pt idx="53">
                  <c:v>92.426239257777766</c:v>
                </c:pt>
                <c:pt idx="54">
                  <c:v>92.574595982108065</c:v>
                </c:pt>
                <c:pt idx="55">
                  <c:v>92.574595982108065</c:v>
                </c:pt>
                <c:pt idx="56">
                  <c:v>92.574595982108065</c:v>
                </c:pt>
                <c:pt idx="57">
                  <c:v>92.723429737706283</c:v>
                </c:pt>
                <c:pt idx="58">
                  <c:v>92.723429737706283</c:v>
                </c:pt>
                <c:pt idx="59">
                  <c:v>92.723429737706283</c:v>
                </c:pt>
                <c:pt idx="60">
                  <c:v>92.87274282907137</c:v>
                </c:pt>
                <c:pt idx="61">
                  <c:v>92.87274282907137</c:v>
                </c:pt>
                <c:pt idx="62">
                  <c:v>92.87274282907137</c:v>
                </c:pt>
                <c:pt idx="63">
                  <c:v>93.022537575569899</c:v>
                </c:pt>
                <c:pt idx="64">
                  <c:v>93.022537575569899</c:v>
                </c:pt>
                <c:pt idx="65">
                  <c:v>93.022537575569899</c:v>
                </c:pt>
                <c:pt idx="66">
                  <c:v>93.022537575569899</c:v>
                </c:pt>
                <c:pt idx="67">
                  <c:v>93.172816311556247</c:v>
                </c:pt>
                <c:pt idx="68">
                  <c:v>93.172816311556247</c:v>
                </c:pt>
                <c:pt idx="69">
                  <c:v>93.172816311556247</c:v>
                </c:pt>
                <c:pt idx="70">
                  <c:v>93.172816311556247</c:v>
                </c:pt>
                <c:pt idx="71">
                  <c:v>93.323581386494055</c:v>
                </c:pt>
                <c:pt idx="72">
                  <c:v>93.323581386494055</c:v>
                </c:pt>
                <c:pt idx="73">
                  <c:v>93.323581386494055</c:v>
                </c:pt>
                <c:pt idx="74">
                  <c:v>93.323581386494055</c:v>
                </c:pt>
                <c:pt idx="75">
                  <c:v>93.474835165078304</c:v>
                </c:pt>
                <c:pt idx="76">
                  <c:v>93.474835165078304</c:v>
                </c:pt>
                <c:pt idx="77">
                  <c:v>93.474835165078304</c:v>
                </c:pt>
                <c:pt idx="78">
                  <c:v>93.474835165078304</c:v>
                </c:pt>
                <c:pt idx="79">
                  <c:v>93.626580027359282</c:v>
                </c:pt>
                <c:pt idx="80">
                  <c:v>93.626580027359282</c:v>
                </c:pt>
                <c:pt idx="81">
                  <c:v>93.626580027359282</c:v>
                </c:pt>
                <c:pt idx="82">
                  <c:v>93.626580027359282</c:v>
                </c:pt>
                <c:pt idx="83">
                  <c:v>93.626580027359282</c:v>
                </c:pt>
                <c:pt idx="84">
                  <c:v>93.778818368867206</c:v>
                </c:pt>
                <c:pt idx="85">
                  <c:v>93.778818368867206</c:v>
                </c:pt>
                <c:pt idx="86">
                  <c:v>93.778818368867206</c:v>
                </c:pt>
                <c:pt idx="87">
                  <c:v>93.778818368867206</c:v>
                </c:pt>
                <c:pt idx="88">
                  <c:v>93.778818368867206</c:v>
                </c:pt>
                <c:pt idx="89">
                  <c:v>93.778818368867206</c:v>
                </c:pt>
                <c:pt idx="90">
                  <c:v>93.931552600738314</c:v>
                </c:pt>
                <c:pt idx="91">
                  <c:v>93.931552600738314</c:v>
                </c:pt>
                <c:pt idx="92">
                  <c:v>93.931552600738314</c:v>
                </c:pt>
                <c:pt idx="93">
                  <c:v>93.931552600738314</c:v>
                </c:pt>
                <c:pt idx="94">
                  <c:v>93.931552600738314</c:v>
                </c:pt>
                <c:pt idx="95">
                  <c:v>94.08478514984229</c:v>
                </c:pt>
                <c:pt idx="96">
                  <c:v>94.08478514984229</c:v>
                </c:pt>
                <c:pt idx="97">
                  <c:v>94.08478514984229</c:v>
                </c:pt>
                <c:pt idx="98">
                  <c:v>94.08478514984229</c:v>
                </c:pt>
                <c:pt idx="99">
                  <c:v>94.08478514984229</c:v>
                </c:pt>
                <c:pt idx="100">
                  <c:v>94.08478514984229</c:v>
                </c:pt>
                <c:pt idx="101">
                  <c:v>94.08478514984229</c:v>
                </c:pt>
                <c:pt idx="102">
                  <c:v>94.238518458910676</c:v>
                </c:pt>
                <c:pt idx="103">
                  <c:v>94.238518458910676</c:v>
                </c:pt>
                <c:pt idx="104">
                  <c:v>94.238518458910676</c:v>
                </c:pt>
                <c:pt idx="105">
                  <c:v>94.238518458910676</c:v>
                </c:pt>
                <c:pt idx="106">
                  <c:v>94.238518458910676</c:v>
                </c:pt>
                <c:pt idx="107">
                  <c:v>94.238518458910676</c:v>
                </c:pt>
                <c:pt idx="108">
                  <c:v>94.392754986666645</c:v>
                </c:pt>
                <c:pt idx="109">
                  <c:v>94.392754986666645</c:v>
                </c:pt>
                <c:pt idx="110">
                  <c:v>94.392754986666645</c:v>
                </c:pt>
                <c:pt idx="111">
                  <c:v>94.392754986666645</c:v>
                </c:pt>
                <c:pt idx="112">
                  <c:v>94.392754986666645</c:v>
                </c:pt>
                <c:pt idx="113">
                  <c:v>94.392754986666645</c:v>
                </c:pt>
                <c:pt idx="114">
                  <c:v>94.392754986666645</c:v>
                </c:pt>
                <c:pt idx="115">
                  <c:v>94.392754986666645</c:v>
                </c:pt>
                <c:pt idx="116">
                  <c:v>94.547497207956283</c:v>
                </c:pt>
                <c:pt idx="117">
                  <c:v>94.547497207956283</c:v>
                </c:pt>
                <c:pt idx="118">
                  <c:v>94.547497207956283</c:v>
                </c:pt>
                <c:pt idx="119">
                  <c:v>94.547497207956283</c:v>
                </c:pt>
                <c:pt idx="120">
                  <c:v>94.547497207956283</c:v>
                </c:pt>
                <c:pt idx="121">
                  <c:v>94.547497207956283</c:v>
                </c:pt>
                <c:pt idx="122">
                  <c:v>94.547497207956283</c:v>
                </c:pt>
                <c:pt idx="123">
                  <c:v>94.547497207956283</c:v>
                </c:pt>
                <c:pt idx="124">
                  <c:v>94.702747613880675</c:v>
                </c:pt>
                <c:pt idx="125">
                  <c:v>94.702747613880675</c:v>
                </c:pt>
                <c:pt idx="126">
                  <c:v>94.702747613880675</c:v>
                </c:pt>
                <c:pt idx="127">
                  <c:v>94.702747613880675</c:v>
                </c:pt>
                <c:pt idx="128">
                  <c:v>94.702747613880675</c:v>
                </c:pt>
                <c:pt idx="129">
                  <c:v>94.702747613880675</c:v>
                </c:pt>
                <c:pt idx="130">
                  <c:v>94.702747613880675</c:v>
                </c:pt>
                <c:pt idx="131">
                  <c:v>94.702747613880675</c:v>
                </c:pt>
                <c:pt idx="132">
                  <c:v>94.702747613880675</c:v>
                </c:pt>
                <c:pt idx="133">
                  <c:v>94.858508711929829</c:v>
                </c:pt>
                <c:pt idx="134">
                  <c:v>94.858508711929829</c:v>
                </c:pt>
                <c:pt idx="135">
                  <c:v>94.858508711929829</c:v>
                </c:pt>
                <c:pt idx="136">
                  <c:v>94.858508711929829</c:v>
                </c:pt>
                <c:pt idx="137">
                  <c:v>94.858508711929829</c:v>
                </c:pt>
                <c:pt idx="138">
                  <c:v>94.858508711929829</c:v>
                </c:pt>
                <c:pt idx="139">
                  <c:v>94.858508711929829</c:v>
                </c:pt>
                <c:pt idx="140">
                  <c:v>94.858508711929829</c:v>
                </c:pt>
                <c:pt idx="141">
                  <c:v>94.858508711929829</c:v>
                </c:pt>
                <c:pt idx="142">
                  <c:v>94.858508711929829</c:v>
                </c:pt>
                <c:pt idx="143">
                  <c:v>95.014783026117499</c:v>
                </c:pt>
                <c:pt idx="144">
                  <c:v>95.014783026117499</c:v>
                </c:pt>
                <c:pt idx="145">
                  <c:v>95.014783026117499</c:v>
                </c:pt>
                <c:pt idx="146">
                  <c:v>95.014783026117499</c:v>
                </c:pt>
                <c:pt idx="147">
                  <c:v>95.014783026117499</c:v>
                </c:pt>
                <c:pt idx="148">
                  <c:v>95.014783026117499</c:v>
                </c:pt>
                <c:pt idx="149">
                  <c:v>95.014783026117499</c:v>
                </c:pt>
                <c:pt idx="150">
                  <c:v>95.014783026117499</c:v>
                </c:pt>
                <c:pt idx="151">
                  <c:v>95.014783026117499</c:v>
                </c:pt>
                <c:pt idx="152">
                  <c:v>95.014783026117499</c:v>
                </c:pt>
                <c:pt idx="153">
                  <c:v>95.014783026117499</c:v>
                </c:pt>
                <c:pt idx="154">
                  <c:v>95.014783026117499</c:v>
                </c:pt>
                <c:pt idx="155">
                  <c:v>95.171573097117687</c:v>
                </c:pt>
                <c:pt idx="156">
                  <c:v>95.171573097117687</c:v>
                </c:pt>
                <c:pt idx="157">
                  <c:v>95.171573097117687</c:v>
                </c:pt>
                <c:pt idx="158">
                  <c:v>95.171573097117687</c:v>
                </c:pt>
                <c:pt idx="159">
                  <c:v>95.171573097117687</c:v>
                </c:pt>
                <c:pt idx="160">
                  <c:v>95.171573097117687</c:v>
                </c:pt>
                <c:pt idx="161">
                  <c:v>95.171573097117687</c:v>
                </c:pt>
                <c:pt idx="162">
                  <c:v>95.171573097117687</c:v>
                </c:pt>
                <c:pt idx="163">
                  <c:v>95.171573097117687</c:v>
                </c:pt>
                <c:pt idx="164">
                  <c:v>95.171573097117687</c:v>
                </c:pt>
                <c:pt idx="165">
                  <c:v>95.171573097117687</c:v>
                </c:pt>
                <c:pt idx="166">
                  <c:v>95.171573097117687</c:v>
                </c:pt>
                <c:pt idx="167">
                  <c:v>95.32888148240221</c:v>
                </c:pt>
                <c:pt idx="168">
                  <c:v>95.32888148240221</c:v>
                </c:pt>
                <c:pt idx="169">
                  <c:v>95.32888148240221</c:v>
                </c:pt>
                <c:pt idx="170">
                  <c:v>95.32888148240221</c:v>
                </c:pt>
                <c:pt idx="171">
                  <c:v>95.32888148240221</c:v>
                </c:pt>
                <c:pt idx="172">
                  <c:v>95.32888148240221</c:v>
                </c:pt>
                <c:pt idx="173">
                  <c:v>95.32888148240221</c:v>
                </c:pt>
                <c:pt idx="174">
                  <c:v>95.32888148240221</c:v>
                </c:pt>
                <c:pt idx="175">
                  <c:v>95.32888148240221</c:v>
                </c:pt>
                <c:pt idx="176">
                  <c:v>95.32888148240221</c:v>
                </c:pt>
                <c:pt idx="177">
                  <c:v>95.32888148240221</c:v>
                </c:pt>
                <c:pt idx="178">
                  <c:v>95.32888148240221</c:v>
                </c:pt>
                <c:pt idx="179">
                  <c:v>95.32888148240221</c:v>
                </c:pt>
                <c:pt idx="180">
                  <c:v>95.32888148240221</c:v>
                </c:pt>
                <c:pt idx="181">
                  <c:v>95.486710756379694</c:v>
                </c:pt>
                <c:pt idx="182">
                  <c:v>95.486710756379694</c:v>
                </c:pt>
                <c:pt idx="183">
                  <c:v>95.486710756379694</c:v>
                </c:pt>
                <c:pt idx="184">
                  <c:v>95.486710756379694</c:v>
                </c:pt>
                <c:pt idx="185">
                  <c:v>95.486710756379694</c:v>
                </c:pt>
                <c:pt idx="186">
                  <c:v>95.486710756379694</c:v>
                </c:pt>
                <c:pt idx="187">
                  <c:v>95.486710756379694</c:v>
                </c:pt>
                <c:pt idx="188">
                  <c:v>95.486710756379694</c:v>
                </c:pt>
                <c:pt idx="189">
                  <c:v>95.486710756379694</c:v>
                </c:pt>
                <c:pt idx="190">
                  <c:v>95.486710756379694</c:v>
                </c:pt>
                <c:pt idx="191">
                  <c:v>95.486710756379694</c:v>
                </c:pt>
                <c:pt idx="192">
                  <c:v>95.486710756379694</c:v>
                </c:pt>
                <c:pt idx="193">
                  <c:v>95.486710756379694</c:v>
                </c:pt>
                <c:pt idx="194">
                  <c:v>95.486710756379694</c:v>
                </c:pt>
                <c:pt idx="195">
                  <c:v>95.486710756379694</c:v>
                </c:pt>
                <c:pt idx="196">
                  <c:v>95.486710756379694</c:v>
                </c:pt>
                <c:pt idx="197">
                  <c:v>95.645063510536204</c:v>
                </c:pt>
                <c:pt idx="198">
                  <c:v>95.645063510536204</c:v>
                </c:pt>
                <c:pt idx="199">
                  <c:v>95.645063510536204</c:v>
                </c:pt>
                <c:pt idx="200">
                  <c:v>95.645063510536204</c:v>
                </c:pt>
                <c:pt idx="201">
                  <c:v>95.645063510536204</c:v>
                </c:pt>
                <c:pt idx="202">
                  <c:v>95.645063510536204</c:v>
                </c:pt>
                <c:pt idx="203">
                  <c:v>95.645063510536204</c:v>
                </c:pt>
                <c:pt idx="204">
                  <c:v>95.645063510536204</c:v>
                </c:pt>
                <c:pt idx="205">
                  <c:v>95.645063510536204</c:v>
                </c:pt>
                <c:pt idx="206">
                  <c:v>95.645063510536204</c:v>
                </c:pt>
                <c:pt idx="207">
                  <c:v>95.645063510536204</c:v>
                </c:pt>
                <c:pt idx="208">
                  <c:v>95.645063510536204</c:v>
                </c:pt>
                <c:pt idx="209">
                  <c:v>95.645063510536204</c:v>
                </c:pt>
                <c:pt idx="210">
                  <c:v>95.645063510536204</c:v>
                </c:pt>
                <c:pt idx="211">
                  <c:v>95.645063510536204</c:v>
                </c:pt>
                <c:pt idx="212">
                  <c:v>95.645063510536204</c:v>
                </c:pt>
                <c:pt idx="213">
                  <c:v>95.645063510536204</c:v>
                </c:pt>
                <c:pt idx="214">
                  <c:v>95.645063510536204</c:v>
                </c:pt>
                <c:pt idx="215">
                  <c:v>95.803942353576943</c:v>
                </c:pt>
                <c:pt idx="216">
                  <c:v>95.803942353576943</c:v>
                </c:pt>
                <c:pt idx="217">
                  <c:v>95.803942353576943</c:v>
                </c:pt>
                <c:pt idx="218">
                  <c:v>95.803942353576943</c:v>
                </c:pt>
                <c:pt idx="219">
                  <c:v>95.803942353576943</c:v>
                </c:pt>
                <c:pt idx="220">
                  <c:v>95.803942353576943</c:v>
                </c:pt>
                <c:pt idx="221">
                  <c:v>95.803942353576943</c:v>
                </c:pt>
                <c:pt idx="222">
                  <c:v>95.803942353576943</c:v>
                </c:pt>
                <c:pt idx="223">
                  <c:v>95.803942353576943</c:v>
                </c:pt>
                <c:pt idx="224">
                  <c:v>95.803942353576943</c:v>
                </c:pt>
                <c:pt idx="225">
                  <c:v>95.803942353576943</c:v>
                </c:pt>
                <c:pt idx="226">
                  <c:v>95.803942353576943</c:v>
                </c:pt>
                <c:pt idx="227">
                  <c:v>95.803942353576943</c:v>
                </c:pt>
                <c:pt idx="228">
                  <c:v>95.803942353576943</c:v>
                </c:pt>
                <c:pt idx="229">
                  <c:v>95.803942353576943</c:v>
                </c:pt>
                <c:pt idx="230">
                  <c:v>95.803942353576943</c:v>
                </c:pt>
                <c:pt idx="231">
                  <c:v>95.803942353576943</c:v>
                </c:pt>
                <c:pt idx="232">
                  <c:v>95.803942353576943</c:v>
                </c:pt>
                <c:pt idx="233">
                  <c:v>95.803942353576943</c:v>
                </c:pt>
                <c:pt idx="234">
                  <c:v>95.803942353576943</c:v>
                </c:pt>
                <c:pt idx="235">
                  <c:v>95.803942353576943</c:v>
                </c:pt>
                <c:pt idx="236">
                  <c:v>95.803942353576943</c:v>
                </c:pt>
                <c:pt idx="237">
                  <c:v>95.96334991156958</c:v>
                </c:pt>
                <c:pt idx="238">
                  <c:v>95.96334991156958</c:v>
                </c:pt>
                <c:pt idx="239">
                  <c:v>95.96334991156958</c:v>
                </c:pt>
                <c:pt idx="240">
                  <c:v>95.96334991156958</c:v>
                </c:pt>
                <c:pt idx="241">
                  <c:v>95.96334991156958</c:v>
                </c:pt>
                <c:pt idx="242">
                  <c:v>95.96334991156958</c:v>
                </c:pt>
                <c:pt idx="243">
                  <c:v>95.96334991156958</c:v>
                </c:pt>
                <c:pt idx="244">
                  <c:v>95.96334991156958</c:v>
                </c:pt>
                <c:pt idx="245">
                  <c:v>95.96334991156958</c:v>
                </c:pt>
                <c:pt idx="246">
                  <c:v>95.96334991156958</c:v>
                </c:pt>
                <c:pt idx="247">
                  <c:v>95.96334991156958</c:v>
                </c:pt>
                <c:pt idx="248">
                  <c:v>95.96334991156958</c:v>
                </c:pt>
                <c:pt idx="249">
                  <c:v>95.96334991156958</c:v>
                </c:pt>
                <c:pt idx="250">
                  <c:v>95.96334991156958</c:v>
                </c:pt>
                <c:pt idx="251">
                  <c:v>95.96334991156958</c:v>
                </c:pt>
                <c:pt idx="252">
                  <c:v>95.96334991156958</c:v>
                </c:pt>
                <c:pt idx="253">
                  <c:v>95.96334991156958</c:v>
                </c:pt>
                <c:pt idx="254">
                  <c:v>95.96334991156958</c:v>
                </c:pt>
                <c:pt idx="255">
                  <c:v>95.96334991156958</c:v>
                </c:pt>
                <c:pt idx="256">
                  <c:v>95.96334991156958</c:v>
                </c:pt>
                <c:pt idx="257">
                  <c:v>95.96334991156958</c:v>
                </c:pt>
                <c:pt idx="258">
                  <c:v>95.96334991156958</c:v>
                </c:pt>
                <c:pt idx="259">
                  <c:v>95.96334991156958</c:v>
                </c:pt>
                <c:pt idx="260">
                  <c:v>95.96334991156958</c:v>
                </c:pt>
                <c:pt idx="261">
                  <c:v>95.96334991156958</c:v>
                </c:pt>
                <c:pt idx="262">
                  <c:v>95.96334991156958</c:v>
                </c:pt>
                <c:pt idx="263">
                  <c:v>96.123288828088874</c:v>
                </c:pt>
                <c:pt idx="264">
                  <c:v>96.123288828088874</c:v>
                </c:pt>
                <c:pt idx="265">
                  <c:v>96.123288828088874</c:v>
                </c:pt>
                <c:pt idx="266">
                  <c:v>96.123288828088874</c:v>
                </c:pt>
                <c:pt idx="267">
                  <c:v>96.123288828088874</c:v>
                </c:pt>
                <c:pt idx="268">
                  <c:v>96.123288828088874</c:v>
                </c:pt>
                <c:pt idx="269">
                  <c:v>96.123288828088874</c:v>
                </c:pt>
                <c:pt idx="270">
                  <c:v>96.123288828088874</c:v>
                </c:pt>
                <c:pt idx="271">
                  <c:v>96.123288828088874</c:v>
                </c:pt>
                <c:pt idx="272">
                  <c:v>96.123288828088874</c:v>
                </c:pt>
                <c:pt idx="273">
                  <c:v>96.123288828088874</c:v>
                </c:pt>
                <c:pt idx="274">
                  <c:v>96.123288828088874</c:v>
                </c:pt>
                <c:pt idx="275">
                  <c:v>96.123288828088874</c:v>
                </c:pt>
                <c:pt idx="276">
                  <c:v>96.123288828088874</c:v>
                </c:pt>
                <c:pt idx="277">
                  <c:v>96.123288828088874</c:v>
                </c:pt>
                <c:pt idx="278">
                  <c:v>96.123288828088874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80-4376-81DF-6A4D12D68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'D12 PMB-50 02_04'!$V$3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'D12 PMB-50 02_04'!$AB$4:$AB$282</c:f>
              <c:numCache>
                <c:formatCode>0.000</c:formatCode>
                <c:ptCount val="2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</c:numCache>
            </c:numRef>
          </c:xVal>
          <c:yVal>
            <c:numRef>
              <c:f>'D12 PMB-50 02_04'!$V$5:$V$283</c:f>
              <c:numCache>
                <c:formatCode>0.00</c:formatCode>
                <c:ptCount val="279"/>
                <c:pt idx="0">
                  <c:v>21.660363209685229</c:v>
                </c:pt>
                <c:pt idx="1">
                  <c:v>20.203402868806709</c:v>
                </c:pt>
                <c:pt idx="2">
                  <c:v>19.279563828213998</c:v>
                </c:pt>
                <c:pt idx="3">
                  <c:v>18.453477493122627</c:v>
                </c:pt>
                <c:pt idx="4">
                  <c:v>17.852987636665517</c:v>
                </c:pt>
                <c:pt idx="5">
                  <c:v>17.243588435157086</c:v>
                </c:pt>
                <c:pt idx="6">
                  <c:v>16.749520306411767</c:v>
                </c:pt>
                <c:pt idx="7">
                  <c:v>16.375080367759942</c:v>
                </c:pt>
                <c:pt idx="8">
                  <c:v>15.997256935686577</c:v>
                </c:pt>
                <c:pt idx="9">
                  <c:v>15.743472213437881</c:v>
                </c:pt>
                <c:pt idx="10">
                  <c:v>15.359906836564319</c:v>
                </c:pt>
                <c:pt idx="11">
                  <c:v>15.102250540785199</c:v>
                </c:pt>
                <c:pt idx="12">
                  <c:v>14.843020771444104</c:v>
                </c:pt>
                <c:pt idx="13">
                  <c:v>14.712811323082375</c:v>
                </c:pt>
                <c:pt idx="14">
                  <c:v>14.451194179901684</c:v>
                </c:pt>
                <c:pt idx="15">
                  <c:v>14.187967085070575</c:v>
                </c:pt>
                <c:pt idx="16">
                  <c:v>14.055745154539101</c:v>
                </c:pt>
                <c:pt idx="17">
                  <c:v>13.923115131629437</c:v>
                </c:pt>
                <c:pt idx="18">
                  <c:v>13.656623228012199</c:v>
                </c:pt>
                <c:pt idx="19">
                  <c:v>13.522757527590512</c:v>
                </c:pt>
                <c:pt idx="20">
                  <c:v>13.388476095179946</c:v>
                </c:pt>
                <c:pt idx="21">
                  <c:v>13.253776991128897</c:v>
                </c:pt>
                <c:pt idx="22">
                  <c:v>13.118658263700745</c:v>
                </c:pt>
                <c:pt idx="23">
                  <c:v>12.983117948979505</c:v>
                </c:pt>
                <c:pt idx="24">
                  <c:v>12.847154070774813</c:v>
                </c:pt>
                <c:pt idx="25">
                  <c:v>12.710764640525628</c:v>
                </c:pt>
                <c:pt idx="26">
                  <c:v>12.573947657203599</c:v>
                </c:pt>
                <c:pt idx="27">
                  <c:v>12.436701107214887</c:v>
                </c:pt>
                <c:pt idx="28">
                  <c:v>12.436701107214887</c:v>
                </c:pt>
                <c:pt idx="29">
                  <c:v>12.299022964301699</c:v>
                </c:pt>
                <c:pt idx="30">
                  <c:v>12.160911189442325</c:v>
                </c:pt>
                <c:pt idx="31">
                  <c:v>12.022363730750584</c:v>
                </c:pt>
                <c:pt idx="32">
                  <c:v>12.022363730750584</c:v>
                </c:pt>
                <c:pt idx="33">
                  <c:v>11.88337852337421</c:v>
                </c:pt>
                <c:pt idx="34">
                  <c:v>11.743953489392222</c:v>
                </c:pt>
                <c:pt idx="35">
                  <c:v>11.743953489392222</c:v>
                </c:pt>
                <c:pt idx="36">
                  <c:v>11.604086537711378</c:v>
                </c:pt>
                <c:pt idx="37">
                  <c:v>11.604086537711378</c:v>
                </c:pt>
                <c:pt idx="38">
                  <c:v>11.46377556396172</c:v>
                </c:pt>
                <c:pt idx="39">
                  <c:v>11.46377556396172</c:v>
                </c:pt>
                <c:pt idx="40">
                  <c:v>11.32301845039091</c:v>
                </c:pt>
                <c:pt idx="41">
                  <c:v>11.32301845039091</c:v>
                </c:pt>
                <c:pt idx="42">
                  <c:v>11.181813065757751</c:v>
                </c:pt>
                <c:pt idx="43">
                  <c:v>11.181813065757751</c:v>
                </c:pt>
                <c:pt idx="44">
                  <c:v>11.040157265224682</c:v>
                </c:pt>
                <c:pt idx="45">
                  <c:v>11.040157265224682</c:v>
                </c:pt>
                <c:pt idx="46">
                  <c:v>10.898048890249001</c:v>
                </c:pt>
                <c:pt idx="47">
                  <c:v>10.898048890249001</c:v>
                </c:pt>
                <c:pt idx="48">
                  <c:v>10.755485768473406</c:v>
                </c:pt>
                <c:pt idx="49">
                  <c:v>10.755485768473406</c:v>
                </c:pt>
                <c:pt idx="50">
                  <c:v>10.755485768473406</c:v>
                </c:pt>
                <c:pt idx="51">
                  <c:v>10.612465713615194</c:v>
                </c:pt>
                <c:pt idx="52">
                  <c:v>10.612465713615194</c:v>
                </c:pt>
                <c:pt idx="53">
                  <c:v>10.612465713615194</c:v>
                </c:pt>
                <c:pt idx="54">
                  <c:v>10.46898652535454</c:v>
                </c:pt>
                <c:pt idx="55">
                  <c:v>10.46898652535454</c:v>
                </c:pt>
                <c:pt idx="56">
                  <c:v>10.46898652535454</c:v>
                </c:pt>
                <c:pt idx="57">
                  <c:v>10.325045989221703</c:v>
                </c:pt>
                <c:pt idx="58">
                  <c:v>10.325045989221703</c:v>
                </c:pt>
                <c:pt idx="59">
                  <c:v>10.325045989221703</c:v>
                </c:pt>
                <c:pt idx="60">
                  <c:v>10.180641876482909</c:v>
                </c:pt>
                <c:pt idx="61">
                  <c:v>10.180641876482909</c:v>
                </c:pt>
                <c:pt idx="62">
                  <c:v>10.180641876482909</c:v>
                </c:pt>
                <c:pt idx="63">
                  <c:v>10.035771944025596</c:v>
                </c:pt>
                <c:pt idx="64">
                  <c:v>10.035771944025596</c:v>
                </c:pt>
                <c:pt idx="65">
                  <c:v>10.035771944025596</c:v>
                </c:pt>
                <c:pt idx="66">
                  <c:v>10.035771944025596</c:v>
                </c:pt>
                <c:pt idx="67">
                  <c:v>9.8904339342421377</c:v>
                </c:pt>
                <c:pt idx="68">
                  <c:v>9.8904339342421377</c:v>
                </c:pt>
                <c:pt idx="69">
                  <c:v>9.8904339342421377</c:v>
                </c:pt>
                <c:pt idx="70">
                  <c:v>9.8904339342421377</c:v>
                </c:pt>
                <c:pt idx="71">
                  <c:v>9.7446255749124244</c:v>
                </c:pt>
                <c:pt idx="72">
                  <c:v>9.7446255749124244</c:v>
                </c:pt>
                <c:pt idx="73">
                  <c:v>9.7446255749124244</c:v>
                </c:pt>
                <c:pt idx="74">
                  <c:v>9.7446255749124244</c:v>
                </c:pt>
                <c:pt idx="75">
                  <c:v>9.5983445790857047</c:v>
                </c:pt>
                <c:pt idx="76">
                  <c:v>9.5983445790857047</c:v>
                </c:pt>
                <c:pt idx="77">
                  <c:v>9.5983445790857047</c:v>
                </c:pt>
                <c:pt idx="78">
                  <c:v>9.5983445790857047</c:v>
                </c:pt>
                <c:pt idx="79">
                  <c:v>9.4515886449608502</c:v>
                </c:pt>
                <c:pt idx="80">
                  <c:v>9.4515886449608502</c:v>
                </c:pt>
                <c:pt idx="81">
                  <c:v>9.4515886449608502</c:v>
                </c:pt>
                <c:pt idx="82">
                  <c:v>9.4515886449608502</c:v>
                </c:pt>
                <c:pt idx="83">
                  <c:v>9.4515886449608502</c:v>
                </c:pt>
                <c:pt idx="84">
                  <c:v>9.3043554557656556</c:v>
                </c:pt>
                <c:pt idx="85">
                  <c:v>9.3043554557656556</c:v>
                </c:pt>
                <c:pt idx="86">
                  <c:v>9.3043554557656556</c:v>
                </c:pt>
                <c:pt idx="87">
                  <c:v>9.3043554557656556</c:v>
                </c:pt>
                <c:pt idx="88">
                  <c:v>9.3043554557656556</c:v>
                </c:pt>
                <c:pt idx="89">
                  <c:v>9.3043554557656556</c:v>
                </c:pt>
                <c:pt idx="90">
                  <c:v>9.1566426796349738</c:v>
                </c:pt>
                <c:pt idx="91">
                  <c:v>9.1566426796349738</c:v>
                </c:pt>
                <c:pt idx="92">
                  <c:v>9.1566426796349738</c:v>
                </c:pt>
                <c:pt idx="93">
                  <c:v>9.1566426796349738</c:v>
                </c:pt>
                <c:pt idx="94">
                  <c:v>9.1566426796349738</c:v>
                </c:pt>
                <c:pt idx="95">
                  <c:v>9.0084479694875768</c:v>
                </c:pt>
                <c:pt idx="96">
                  <c:v>9.0084479694875768</c:v>
                </c:pt>
                <c:pt idx="97">
                  <c:v>9.0084479694875768</c:v>
                </c:pt>
                <c:pt idx="98">
                  <c:v>9.0084479694875768</c:v>
                </c:pt>
                <c:pt idx="99">
                  <c:v>9.0084479694875768</c:v>
                </c:pt>
                <c:pt idx="100">
                  <c:v>9.0084479694875768</c:v>
                </c:pt>
                <c:pt idx="101">
                  <c:v>9.0084479694875768</c:v>
                </c:pt>
                <c:pt idx="102">
                  <c:v>8.8597689629017378</c:v>
                </c:pt>
                <c:pt idx="103">
                  <c:v>8.8597689629017378</c:v>
                </c:pt>
                <c:pt idx="104">
                  <c:v>8.8597689629017378</c:v>
                </c:pt>
                <c:pt idx="105">
                  <c:v>8.8597689629017378</c:v>
                </c:pt>
                <c:pt idx="106">
                  <c:v>8.8597689629017378</c:v>
                </c:pt>
                <c:pt idx="107">
                  <c:v>8.8597689629017378</c:v>
                </c:pt>
                <c:pt idx="108">
                  <c:v>8.7106032819899823</c:v>
                </c:pt>
                <c:pt idx="109">
                  <c:v>8.7106032819899823</c:v>
                </c:pt>
                <c:pt idx="110">
                  <c:v>8.7106032819899823</c:v>
                </c:pt>
                <c:pt idx="111">
                  <c:v>8.7106032819899823</c:v>
                </c:pt>
                <c:pt idx="112">
                  <c:v>8.7106032819899823</c:v>
                </c:pt>
                <c:pt idx="113">
                  <c:v>8.7106032819899823</c:v>
                </c:pt>
                <c:pt idx="114">
                  <c:v>8.7106032819899823</c:v>
                </c:pt>
                <c:pt idx="115">
                  <c:v>8.7106032819899823</c:v>
                </c:pt>
                <c:pt idx="116">
                  <c:v>8.5609485332719277</c:v>
                </c:pt>
                <c:pt idx="117">
                  <c:v>8.5609485332719277</c:v>
                </c:pt>
                <c:pt idx="118">
                  <c:v>8.5609485332719277</c:v>
                </c:pt>
                <c:pt idx="119">
                  <c:v>8.5609485332719277</c:v>
                </c:pt>
                <c:pt idx="120">
                  <c:v>8.5609485332719277</c:v>
                </c:pt>
                <c:pt idx="121">
                  <c:v>8.5609485332719277</c:v>
                </c:pt>
                <c:pt idx="122">
                  <c:v>8.5609485332719277</c:v>
                </c:pt>
                <c:pt idx="123">
                  <c:v>8.5609485332719277</c:v>
                </c:pt>
                <c:pt idx="124">
                  <c:v>8.4108023075465947</c:v>
                </c:pt>
                <c:pt idx="125">
                  <c:v>8.4108023075465947</c:v>
                </c:pt>
                <c:pt idx="126">
                  <c:v>8.4108023075465947</c:v>
                </c:pt>
                <c:pt idx="127">
                  <c:v>8.4108023075465947</c:v>
                </c:pt>
                <c:pt idx="128">
                  <c:v>8.4108023075465947</c:v>
                </c:pt>
                <c:pt idx="129">
                  <c:v>8.4108023075465947</c:v>
                </c:pt>
                <c:pt idx="130">
                  <c:v>8.4108023075465947</c:v>
                </c:pt>
                <c:pt idx="131">
                  <c:v>8.4108023075465947</c:v>
                </c:pt>
                <c:pt idx="132">
                  <c:v>8.4108023075465947</c:v>
                </c:pt>
                <c:pt idx="133">
                  <c:v>8.2601621797629416</c:v>
                </c:pt>
                <c:pt idx="134">
                  <c:v>8.2601621797629416</c:v>
                </c:pt>
                <c:pt idx="135">
                  <c:v>8.2601621797629416</c:v>
                </c:pt>
                <c:pt idx="136">
                  <c:v>8.2601621797629416</c:v>
                </c:pt>
                <c:pt idx="137">
                  <c:v>8.2601621797629416</c:v>
                </c:pt>
                <c:pt idx="138">
                  <c:v>8.2601621797629416</c:v>
                </c:pt>
                <c:pt idx="139">
                  <c:v>8.2601621797629416</c:v>
                </c:pt>
                <c:pt idx="140">
                  <c:v>8.2601621797629416</c:v>
                </c:pt>
                <c:pt idx="141">
                  <c:v>8.2601621797629416</c:v>
                </c:pt>
                <c:pt idx="142">
                  <c:v>8.2601621797629416</c:v>
                </c:pt>
                <c:pt idx="143">
                  <c:v>8.1090257088894173</c:v>
                </c:pt>
                <c:pt idx="144">
                  <c:v>8.1090257088894173</c:v>
                </c:pt>
                <c:pt idx="145">
                  <c:v>8.1090257088894173</c:v>
                </c:pt>
                <c:pt idx="146">
                  <c:v>8.1090257088894173</c:v>
                </c:pt>
                <c:pt idx="147">
                  <c:v>8.1090257088894173</c:v>
                </c:pt>
                <c:pt idx="148">
                  <c:v>8.1090257088894173</c:v>
                </c:pt>
                <c:pt idx="149">
                  <c:v>8.1090257088894173</c:v>
                </c:pt>
                <c:pt idx="150">
                  <c:v>8.1090257088894173</c:v>
                </c:pt>
                <c:pt idx="151">
                  <c:v>8.1090257088894173</c:v>
                </c:pt>
                <c:pt idx="152">
                  <c:v>8.1090257088894173</c:v>
                </c:pt>
                <c:pt idx="153">
                  <c:v>8.1090257088894173</c:v>
                </c:pt>
                <c:pt idx="154">
                  <c:v>8.1090257088894173</c:v>
                </c:pt>
                <c:pt idx="155">
                  <c:v>7.957390437781986</c:v>
                </c:pt>
                <c:pt idx="156">
                  <c:v>7.957390437781986</c:v>
                </c:pt>
                <c:pt idx="157">
                  <c:v>7.957390437781986</c:v>
                </c:pt>
                <c:pt idx="158">
                  <c:v>7.957390437781986</c:v>
                </c:pt>
                <c:pt idx="159">
                  <c:v>7.957390437781986</c:v>
                </c:pt>
                <c:pt idx="160">
                  <c:v>7.957390437781986</c:v>
                </c:pt>
                <c:pt idx="161">
                  <c:v>7.957390437781986</c:v>
                </c:pt>
                <c:pt idx="162">
                  <c:v>7.957390437781986</c:v>
                </c:pt>
                <c:pt idx="163">
                  <c:v>7.957390437781986</c:v>
                </c:pt>
                <c:pt idx="164">
                  <c:v>7.957390437781986</c:v>
                </c:pt>
                <c:pt idx="165">
                  <c:v>7.957390437781986</c:v>
                </c:pt>
                <c:pt idx="166">
                  <c:v>7.957390437781986</c:v>
                </c:pt>
                <c:pt idx="167">
                  <c:v>7.8052538930510229</c:v>
                </c:pt>
                <c:pt idx="168">
                  <c:v>7.8052538930510229</c:v>
                </c:pt>
                <c:pt idx="169">
                  <c:v>7.8052538930510229</c:v>
                </c:pt>
                <c:pt idx="170">
                  <c:v>7.8052538930510229</c:v>
                </c:pt>
                <c:pt idx="171">
                  <c:v>7.8052538930510229</c:v>
                </c:pt>
                <c:pt idx="172">
                  <c:v>7.8052538930510229</c:v>
                </c:pt>
                <c:pt idx="173">
                  <c:v>7.8052538930510229</c:v>
                </c:pt>
                <c:pt idx="174">
                  <c:v>7.8052538930510229</c:v>
                </c:pt>
                <c:pt idx="175">
                  <c:v>7.8052538930510229</c:v>
                </c:pt>
                <c:pt idx="176">
                  <c:v>7.8052538930510229</c:v>
                </c:pt>
                <c:pt idx="177">
                  <c:v>7.8052538930510229</c:v>
                </c:pt>
                <c:pt idx="178">
                  <c:v>7.8052538930510229</c:v>
                </c:pt>
                <c:pt idx="179">
                  <c:v>7.8052538930510229</c:v>
                </c:pt>
                <c:pt idx="180">
                  <c:v>7.8052538930510229</c:v>
                </c:pt>
                <c:pt idx="181">
                  <c:v>7.6526135849269377</c:v>
                </c:pt>
                <c:pt idx="182">
                  <c:v>7.6526135849269377</c:v>
                </c:pt>
                <c:pt idx="183">
                  <c:v>7.6526135849269377</c:v>
                </c:pt>
                <c:pt idx="184">
                  <c:v>7.6526135849269377</c:v>
                </c:pt>
                <c:pt idx="185">
                  <c:v>7.6526135849269377</c:v>
                </c:pt>
                <c:pt idx="186">
                  <c:v>7.6526135849269377</c:v>
                </c:pt>
                <c:pt idx="187">
                  <c:v>7.6526135849269377</c:v>
                </c:pt>
                <c:pt idx="188">
                  <c:v>7.6526135849269377</c:v>
                </c:pt>
                <c:pt idx="189">
                  <c:v>7.6526135849269377</c:v>
                </c:pt>
                <c:pt idx="190">
                  <c:v>7.6526135849269377</c:v>
                </c:pt>
                <c:pt idx="191">
                  <c:v>7.6526135849269377</c:v>
                </c:pt>
                <c:pt idx="192">
                  <c:v>7.6526135849269377</c:v>
                </c:pt>
                <c:pt idx="193">
                  <c:v>7.6526135849269377</c:v>
                </c:pt>
                <c:pt idx="194">
                  <c:v>7.6526135849269377</c:v>
                </c:pt>
                <c:pt idx="195">
                  <c:v>7.6526135849269377</c:v>
                </c:pt>
                <c:pt idx="196">
                  <c:v>7.6526135849269377</c:v>
                </c:pt>
                <c:pt idx="197">
                  <c:v>7.4994670071241609</c:v>
                </c:pt>
                <c:pt idx="198">
                  <c:v>7.4994670071241609</c:v>
                </c:pt>
                <c:pt idx="199">
                  <c:v>7.4994670071241609</c:v>
                </c:pt>
                <c:pt idx="200">
                  <c:v>7.4994670071241609</c:v>
                </c:pt>
                <c:pt idx="201">
                  <c:v>7.4994670071241609</c:v>
                </c:pt>
                <c:pt idx="202">
                  <c:v>7.4994670071241609</c:v>
                </c:pt>
                <c:pt idx="203">
                  <c:v>7.4994670071241609</c:v>
                </c:pt>
                <c:pt idx="204">
                  <c:v>7.4994670071241609</c:v>
                </c:pt>
                <c:pt idx="205">
                  <c:v>7.4994670071241609</c:v>
                </c:pt>
                <c:pt idx="206">
                  <c:v>7.4994670071241609</c:v>
                </c:pt>
                <c:pt idx="207">
                  <c:v>7.4994670071241609</c:v>
                </c:pt>
                <c:pt idx="208">
                  <c:v>7.4994670071241609</c:v>
                </c:pt>
                <c:pt idx="209">
                  <c:v>7.4994670071241609</c:v>
                </c:pt>
                <c:pt idx="210">
                  <c:v>7.4994670071241609</c:v>
                </c:pt>
                <c:pt idx="211">
                  <c:v>7.4994670071241609</c:v>
                </c:pt>
                <c:pt idx="212">
                  <c:v>7.4994670071241609</c:v>
                </c:pt>
                <c:pt idx="213">
                  <c:v>7.4994670071241609</c:v>
                </c:pt>
                <c:pt idx="214">
                  <c:v>7.4994670071241609</c:v>
                </c:pt>
                <c:pt idx="215">
                  <c:v>7.3458116367041253</c:v>
                </c:pt>
                <c:pt idx="216">
                  <c:v>7.3458116367041253</c:v>
                </c:pt>
                <c:pt idx="217">
                  <c:v>7.3458116367041253</c:v>
                </c:pt>
                <c:pt idx="218">
                  <c:v>7.3458116367041253</c:v>
                </c:pt>
                <c:pt idx="219">
                  <c:v>7.3458116367041253</c:v>
                </c:pt>
                <c:pt idx="220">
                  <c:v>7.3458116367041253</c:v>
                </c:pt>
                <c:pt idx="221">
                  <c:v>7.3458116367041253</c:v>
                </c:pt>
                <c:pt idx="222">
                  <c:v>7.3458116367041253</c:v>
                </c:pt>
                <c:pt idx="223">
                  <c:v>7.3458116367041253</c:v>
                </c:pt>
                <c:pt idx="224">
                  <c:v>7.3458116367041253</c:v>
                </c:pt>
                <c:pt idx="225">
                  <c:v>7.3458116367041253</c:v>
                </c:pt>
                <c:pt idx="226">
                  <c:v>7.3458116367041253</c:v>
                </c:pt>
                <c:pt idx="227">
                  <c:v>7.3458116367041253</c:v>
                </c:pt>
                <c:pt idx="228">
                  <c:v>7.3458116367041253</c:v>
                </c:pt>
                <c:pt idx="229">
                  <c:v>7.3458116367041253</c:v>
                </c:pt>
                <c:pt idx="230">
                  <c:v>7.3458116367041253</c:v>
                </c:pt>
                <c:pt idx="231">
                  <c:v>7.3458116367041253</c:v>
                </c:pt>
                <c:pt idx="232">
                  <c:v>7.3458116367041253</c:v>
                </c:pt>
                <c:pt idx="233">
                  <c:v>7.3458116367041253</c:v>
                </c:pt>
                <c:pt idx="234">
                  <c:v>7.3458116367041253</c:v>
                </c:pt>
                <c:pt idx="235">
                  <c:v>7.3458116367041253</c:v>
                </c:pt>
                <c:pt idx="236">
                  <c:v>7.3458116367041253</c:v>
                </c:pt>
                <c:pt idx="237">
                  <c:v>7.1916449339365807</c:v>
                </c:pt>
                <c:pt idx="238">
                  <c:v>7.1916449339365807</c:v>
                </c:pt>
                <c:pt idx="239">
                  <c:v>7.1916449339365807</c:v>
                </c:pt>
                <c:pt idx="240">
                  <c:v>7.1916449339365807</c:v>
                </c:pt>
                <c:pt idx="241">
                  <c:v>7.1916449339365807</c:v>
                </c:pt>
                <c:pt idx="242">
                  <c:v>7.1916449339365807</c:v>
                </c:pt>
                <c:pt idx="243">
                  <c:v>7.1916449339365807</c:v>
                </c:pt>
                <c:pt idx="244">
                  <c:v>7.1916449339365807</c:v>
                </c:pt>
                <c:pt idx="245">
                  <c:v>7.1916449339365807</c:v>
                </c:pt>
                <c:pt idx="246">
                  <c:v>7.1916449339365807</c:v>
                </c:pt>
                <c:pt idx="247">
                  <c:v>7.1916449339365807</c:v>
                </c:pt>
                <c:pt idx="248">
                  <c:v>7.1916449339365807</c:v>
                </c:pt>
                <c:pt idx="249">
                  <c:v>7.1916449339365807</c:v>
                </c:pt>
                <c:pt idx="250">
                  <c:v>7.1916449339365807</c:v>
                </c:pt>
                <c:pt idx="251">
                  <c:v>7.1916449339365807</c:v>
                </c:pt>
                <c:pt idx="252">
                  <c:v>7.1916449339365807</c:v>
                </c:pt>
                <c:pt idx="253">
                  <c:v>7.1916449339365807</c:v>
                </c:pt>
                <c:pt idx="254">
                  <c:v>7.1916449339365807</c:v>
                </c:pt>
                <c:pt idx="255">
                  <c:v>7.1916449339365807</c:v>
                </c:pt>
                <c:pt idx="256">
                  <c:v>7.1916449339365807</c:v>
                </c:pt>
                <c:pt idx="257">
                  <c:v>7.1916449339365807</c:v>
                </c:pt>
                <c:pt idx="258">
                  <c:v>7.1916449339365807</c:v>
                </c:pt>
                <c:pt idx="259">
                  <c:v>7.1916449339365807</c:v>
                </c:pt>
                <c:pt idx="260">
                  <c:v>7.1916449339365807</c:v>
                </c:pt>
                <c:pt idx="261">
                  <c:v>7.1916449339365807</c:v>
                </c:pt>
                <c:pt idx="262">
                  <c:v>7.1916449339365807</c:v>
                </c:pt>
                <c:pt idx="263">
                  <c:v>7.036964342159802</c:v>
                </c:pt>
                <c:pt idx="264">
                  <c:v>7.036964342159802</c:v>
                </c:pt>
                <c:pt idx="265">
                  <c:v>7.036964342159802</c:v>
                </c:pt>
                <c:pt idx="266">
                  <c:v>7.036964342159802</c:v>
                </c:pt>
                <c:pt idx="267">
                  <c:v>7.036964342159802</c:v>
                </c:pt>
                <c:pt idx="268">
                  <c:v>7.036964342159802</c:v>
                </c:pt>
                <c:pt idx="269">
                  <c:v>7.036964342159802</c:v>
                </c:pt>
                <c:pt idx="270">
                  <c:v>7.036964342159802</c:v>
                </c:pt>
                <c:pt idx="271">
                  <c:v>7.036964342159802</c:v>
                </c:pt>
                <c:pt idx="272">
                  <c:v>7.036964342159802</c:v>
                </c:pt>
                <c:pt idx="273">
                  <c:v>7.036964342159802</c:v>
                </c:pt>
                <c:pt idx="274">
                  <c:v>7.036964342159802</c:v>
                </c:pt>
                <c:pt idx="275">
                  <c:v>7.036964342159802</c:v>
                </c:pt>
                <c:pt idx="276">
                  <c:v>7.036964342159802</c:v>
                </c:pt>
                <c:pt idx="277">
                  <c:v>7.036964342159802</c:v>
                </c:pt>
                <c:pt idx="278">
                  <c:v>7.036964342159802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E2-4609-A060-D314C2404659}"/>
            </c:ext>
          </c:extLst>
        </c:ser>
        <c:ser>
          <c:idx val="1"/>
          <c:order val="1"/>
          <c:tx>
            <c:strRef>
              <c:f>'D12 PMB-50 02_04'!$Y$3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'D12 PMB-50 02_04'!$AB$4:$AB$282</c:f>
              <c:numCache>
                <c:formatCode>0.000</c:formatCode>
                <c:ptCount val="2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</c:numCache>
            </c:numRef>
          </c:xVal>
          <c:yVal>
            <c:numRef>
              <c:f>'D12 PMB-50 02_04'!$Y$5:$Y$283</c:f>
              <c:numCache>
                <c:formatCode>0.00</c:formatCode>
                <c:ptCount val="279"/>
                <c:pt idx="0">
                  <c:v>18.997228515655451</c:v>
                </c:pt>
                <c:pt idx="1">
                  <c:v>17.490739203357208</c:v>
                </c:pt>
                <c:pt idx="2">
                  <c:v>16.535494505277381</c:v>
                </c:pt>
                <c:pt idx="3">
                  <c:v>15.681325589395733</c:v>
                </c:pt>
                <c:pt idx="4">
                  <c:v>15.060422243220451</c:v>
                </c:pt>
                <c:pt idx="5">
                  <c:v>14.430306681226524</c:v>
                </c:pt>
                <c:pt idx="6">
                  <c:v>13.919442840517437</c:v>
                </c:pt>
                <c:pt idx="7">
                  <c:v>13.532273917761128</c:v>
                </c:pt>
                <c:pt idx="8">
                  <c:v>13.141606480642587</c:v>
                </c:pt>
                <c:pt idx="9">
                  <c:v>12.879194415629414</c:v>
                </c:pt>
                <c:pt idx="10">
                  <c:v>12.482589837855363</c:v>
                </c:pt>
                <c:pt idx="11">
                  <c:v>12.216174586220207</c:v>
                </c:pt>
                <c:pt idx="12">
                  <c:v>11.948132371216314</c:v>
                </c:pt>
                <c:pt idx="13">
                  <c:v>11.813496487991848</c:v>
                </c:pt>
                <c:pt idx="14">
                  <c:v>11.542985741022537</c:v>
                </c:pt>
                <c:pt idx="15">
                  <c:v>11.27081031253333</c:v>
                </c:pt>
                <c:pt idx="16">
                  <c:v>11.134093533353884</c:v>
                </c:pt>
                <c:pt idx="17">
                  <c:v>10.996954788806601</c:v>
                </c:pt>
                <c:pt idx="18">
                  <c:v>10.721403565242538</c:v>
                </c:pt>
                <c:pt idx="19">
                  <c:v>10.582987136661515</c:v>
                </c:pt>
                <c:pt idx="20">
                  <c:v>10.444140843395466</c:v>
                </c:pt>
                <c:pt idx="21">
                  <c:v>10.304862679854864</c:v>
                </c:pt>
                <c:pt idx="22">
                  <c:v>10.165150627954322</c:v>
                </c:pt>
                <c:pt idx="23">
                  <c:v>10.025002657015058</c:v>
                </c:pt>
                <c:pt idx="24">
                  <c:v>9.8844167236666785</c:v>
                </c:pt>
                <c:pt idx="25">
                  <c:v>9.7433907717475279</c:v>
                </c:pt>
                <c:pt idx="26">
                  <c:v>9.6019227322048479</c:v>
                </c:pt>
                <c:pt idx="27">
                  <c:v>9.4600105229932119</c:v>
                </c:pt>
                <c:pt idx="28">
                  <c:v>9.4600105229932119</c:v>
                </c:pt>
                <c:pt idx="29">
                  <c:v>9.3176520489727572</c:v>
                </c:pt>
                <c:pt idx="30">
                  <c:v>9.1748452018057929</c:v>
                </c:pt>
                <c:pt idx="31">
                  <c:v>9.0315878598527846</c:v>
                </c:pt>
                <c:pt idx="32">
                  <c:v>9.0315878598527846</c:v>
                </c:pt>
                <c:pt idx="33">
                  <c:v>8.8878778880674076</c:v>
                </c:pt>
                <c:pt idx="34">
                  <c:v>8.7437131378903192</c:v>
                </c:pt>
                <c:pt idx="35">
                  <c:v>8.7437131378903192</c:v>
                </c:pt>
                <c:pt idx="36">
                  <c:v>8.5990914471421149</c:v>
                </c:pt>
                <c:pt idx="37">
                  <c:v>8.5990914471421149</c:v>
                </c:pt>
                <c:pt idx="38">
                  <c:v>8.4540106399153778</c:v>
                </c:pt>
                <c:pt idx="39">
                  <c:v>8.4540106399153778</c:v>
                </c:pt>
                <c:pt idx="40">
                  <c:v>8.3084685264652958</c:v>
                </c:pt>
                <c:pt idx="41">
                  <c:v>8.3084685264652958</c:v>
                </c:pt>
                <c:pt idx="42">
                  <c:v>8.1624629030997866</c:v>
                </c:pt>
                <c:pt idx="43">
                  <c:v>8.1624629030997866</c:v>
                </c:pt>
                <c:pt idx="44">
                  <c:v>8.0159915520680585</c:v>
                </c:pt>
                <c:pt idx="45">
                  <c:v>8.0159915520680585</c:v>
                </c:pt>
                <c:pt idx="46">
                  <c:v>7.8690522414483599</c:v>
                </c:pt>
                <c:pt idx="47">
                  <c:v>7.8690522414483599</c:v>
                </c:pt>
                <c:pt idx="48">
                  <c:v>7.7216427250346715</c:v>
                </c:pt>
                <c:pt idx="49">
                  <c:v>7.7216427250346715</c:v>
                </c:pt>
                <c:pt idx="50">
                  <c:v>7.7216427250346715</c:v>
                </c:pt>
                <c:pt idx="51">
                  <c:v>7.5737607422222357</c:v>
                </c:pt>
                <c:pt idx="52">
                  <c:v>7.5737607422222357</c:v>
                </c:pt>
                <c:pt idx="53">
                  <c:v>7.5737607422222357</c:v>
                </c:pt>
                <c:pt idx="54">
                  <c:v>7.4254040178919345</c:v>
                </c:pt>
                <c:pt idx="55">
                  <c:v>7.4254040178919345</c:v>
                </c:pt>
                <c:pt idx="56">
                  <c:v>7.4254040178919345</c:v>
                </c:pt>
                <c:pt idx="57">
                  <c:v>7.2765702622937241</c:v>
                </c:pt>
                <c:pt idx="58">
                  <c:v>7.2765702622937241</c:v>
                </c:pt>
                <c:pt idx="59">
                  <c:v>7.2765702622937241</c:v>
                </c:pt>
                <c:pt idx="60">
                  <c:v>7.1272571709286243</c:v>
                </c:pt>
                <c:pt idx="61">
                  <c:v>7.1272571709286243</c:v>
                </c:pt>
                <c:pt idx="62">
                  <c:v>7.1272571709286243</c:v>
                </c:pt>
                <c:pt idx="63">
                  <c:v>6.9774624244301027</c:v>
                </c:pt>
                <c:pt idx="64">
                  <c:v>6.9774624244301027</c:v>
                </c:pt>
                <c:pt idx="65">
                  <c:v>6.9774624244301027</c:v>
                </c:pt>
                <c:pt idx="66">
                  <c:v>6.9774624244301027</c:v>
                </c:pt>
                <c:pt idx="67">
                  <c:v>6.8271836884437498</c:v>
                </c:pt>
                <c:pt idx="68">
                  <c:v>6.8271836884437498</c:v>
                </c:pt>
                <c:pt idx="69">
                  <c:v>6.8271836884437498</c:v>
                </c:pt>
                <c:pt idx="70">
                  <c:v>6.8271836884437498</c:v>
                </c:pt>
                <c:pt idx="71">
                  <c:v>6.6764186135059411</c:v>
                </c:pt>
                <c:pt idx="72">
                  <c:v>6.6764186135059411</c:v>
                </c:pt>
                <c:pt idx="73">
                  <c:v>6.6764186135059411</c:v>
                </c:pt>
                <c:pt idx="74">
                  <c:v>6.6764186135059411</c:v>
                </c:pt>
                <c:pt idx="75">
                  <c:v>6.5251648349216929</c:v>
                </c:pt>
                <c:pt idx="76">
                  <c:v>6.5251648349216929</c:v>
                </c:pt>
                <c:pt idx="77">
                  <c:v>6.5251648349216929</c:v>
                </c:pt>
                <c:pt idx="78">
                  <c:v>6.5251648349216929</c:v>
                </c:pt>
                <c:pt idx="79">
                  <c:v>6.3734199726407148</c:v>
                </c:pt>
                <c:pt idx="80">
                  <c:v>6.3734199726407148</c:v>
                </c:pt>
                <c:pt idx="81">
                  <c:v>6.3734199726407148</c:v>
                </c:pt>
                <c:pt idx="82">
                  <c:v>6.3734199726407148</c:v>
                </c:pt>
                <c:pt idx="83">
                  <c:v>6.3734199726407148</c:v>
                </c:pt>
                <c:pt idx="84">
                  <c:v>6.221181631132799</c:v>
                </c:pt>
                <c:pt idx="85">
                  <c:v>6.221181631132799</c:v>
                </c:pt>
                <c:pt idx="86">
                  <c:v>6.221181631132799</c:v>
                </c:pt>
                <c:pt idx="87">
                  <c:v>6.221181631132799</c:v>
                </c:pt>
                <c:pt idx="88">
                  <c:v>6.221181631132799</c:v>
                </c:pt>
                <c:pt idx="89">
                  <c:v>6.221181631132799</c:v>
                </c:pt>
                <c:pt idx="90">
                  <c:v>6.0684473992616894</c:v>
                </c:pt>
                <c:pt idx="91">
                  <c:v>6.0684473992616894</c:v>
                </c:pt>
                <c:pt idx="92">
                  <c:v>6.0684473992616894</c:v>
                </c:pt>
                <c:pt idx="93">
                  <c:v>6.0684473992616894</c:v>
                </c:pt>
                <c:pt idx="94">
                  <c:v>6.0684473992616894</c:v>
                </c:pt>
                <c:pt idx="95">
                  <c:v>5.9152148501577129</c:v>
                </c:pt>
                <c:pt idx="96">
                  <c:v>5.9152148501577129</c:v>
                </c:pt>
                <c:pt idx="97">
                  <c:v>5.9152148501577129</c:v>
                </c:pt>
                <c:pt idx="98">
                  <c:v>5.9152148501577129</c:v>
                </c:pt>
                <c:pt idx="99">
                  <c:v>5.9152148501577129</c:v>
                </c:pt>
                <c:pt idx="100">
                  <c:v>5.9152148501577129</c:v>
                </c:pt>
                <c:pt idx="101">
                  <c:v>5.9152148501577129</c:v>
                </c:pt>
                <c:pt idx="102">
                  <c:v>5.761481541089319</c:v>
                </c:pt>
                <c:pt idx="103">
                  <c:v>5.761481541089319</c:v>
                </c:pt>
                <c:pt idx="104">
                  <c:v>5.761481541089319</c:v>
                </c:pt>
                <c:pt idx="105">
                  <c:v>5.761481541089319</c:v>
                </c:pt>
                <c:pt idx="106">
                  <c:v>5.761481541089319</c:v>
                </c:pt>
                <c:pt idx="107">
                  <c:v>5.761481541089319</c:v>
                </c:pt>
                <c:pt idx="108">
                  <c:v>5.6072450133333511</c:v>
                </c:pt>
                <c:pt idx="109">
                  <c:v>5.6072450133333511</c:v>
                </c:pt>
                <c:pt idx="110">
                  <c:v>5.6072450133333511</c:v>
                </c:pt>
                <c:pt idx="111">
                  <c:v>5.6072450133333511</c:v>
                </c:pt>
                <c:pt idx="112">
                  <c:v>5.6072450133333511</c:v>
                </c:pt>
                <c:pt idx="113">
                  <c:v>5.6072450133333511</c:v>
                </c:pt>
                <c:pt idx="114">
                  <c:v>5.6072450133333511</c:v>
                </c:pt>
                <c:pt idx="115">
                  <c:v>5.6072450133333511</c:v>
                </c:pt>
                <c:pt idx="116">
                  <c:v>5.452502792043723</c:v>
                </c:pt>
                <c:pt idx="117">
                  <c:v>5.452502792043723</c:v>
                </c:pt>
                <c:pt idx="118">
                  <c:v>5.452502792043723</c:v>
                </c:pt>
                <c:pt idx="119">
                  <c:v>5.452502792043723</c:v>
                </c:pt>
                <c:pt idx="120">
                  <c:v>5.452502792043723</c:v>
                </c:pt>
                <c:pt idx="121">
                  <c:v>5.452502792043723</c:v>
                </c:pt>
                <c:pt idx="122">
                  <c:v>5.452502792043723</c:v>
                </c:pt>
                <c:pt idx="123">
                  <c:v>5.452502792043723</c:v>
                </c:pt>
                <c:pt idx="124">
                  <c:v>5.2972523861193217</c:v>
                </c:pt>
                <c:pt idx="125">
                  <c:v>5.2972523861193217</c:v>
                </c:pt>
                <c:pt idx="126">
                  <c:v>5.2972523861193217</c:v>
                </c:pt>
                <c:pt idx="127">
                  <c:v>5.2972523861193217</c:v>
                </c:pt>
                <c:pt idx="128">
                  <c:v>5.2972523861193217</c:v>
                </c:pt>
                <c:pt idx="129">
                  <c:v>5.2972523861193217</c:v>
                </c:pt>
                <c:pt idx="130">
                  <c:v>5.2972523861193217</c:v>
                </c:pt>
                <c:pt idx="131">
                  <c:v>5.2972523861193217</c:v>
                </c:pt>
                <c:pt idx="132">
                  <c:v>5.2972523861193217</c:v>
                </c:pt>
                <c:pt idx="133">
                  <c:v>5.1414912880701653</c:v>
                </c:pt>
                <c:pt idx="134">
                  <c:v>5.1414912880701653</c:v>
                </c:pt>
                <c:pt idx="135">
                  <c:v>5.1414912880701653</c:v>
                </c:pt>
                <c:pt idx="136">
                  <c:v>5.1414912880701653</c:v>
                </c:pt>
                <c:pt idx="137">
                  <c:v>5.1414912880701653</c:v>
                </c:pt>
                <c:pt idx="138">
                  <c:v>5.1414912880701653</c:v>
                </c:pt>
                <c:pt idx="139">
                  <c:v>5.1414912880701653</c:v>
                </c:pt>
                <c:pt idx="140">
                  <c:v>5.1414912880701653</c:v>
                </c:pt>
                <c:pt idx="141">
                  <c:v>5.1414912880701653</c:v>
                </c:pt>
                <c:pt idx="142">
                  <c:v>5.1414912880701653</c:v>
                </c:pt>
                <c:pt idx="143">
                  <c:v>4.9852169738825003</c:v>
                </c:pt>
                <c:pt idx="144">
                  <c:v>4.9852169738825003</c:v>
                </c:pt>
                <c:pt idx="145">
                  <c:v>4.9852169738825003</c:v>
                </c:pt>
                <c:pt idx="146">
                  <c:v>4.9852169738825003</c:v>
                </c:pt>
                <c:pt idx="147">
                  <c:v>4.9852169738825003</c:v>
                </c:pt>
                <c:pt idx="148">
                  <c:v>4.9852169738825003</c:v>
                </c:pt>
                <c:pt idx="149">
                  <c:v>4.9852169738825003</c:v>
                </c:pt>
                <c:pt idx="150">
                  <c:v>4.9852169738825003</c:v>
                </c:pt>
                <c:pt idx="151">
                  <c:v>4.9852169738825003</c:v>
                </c:pt>
                <c:pt idx="152">
                  <c:v>4.9852169738825003</c:v>
                </c:pt>
                <c:pt idx="153">
                  <c:v>4.9852169738825003</c:v>
                </c:pt>
                <c:pt idx="154">
                  <c:v>4.9852169738825003</c:v>
                </c:pt>
                <c:pt idx="155">
                  <c:v>4.8284269028823097</c:v>
                </c:pt>
                <c:pt idx="156">
                  <c:v>4.8284269028823097</c:v>
                </c:pt>
                <c:pt idx="157">
                  <c:v>4.8284269028823097</c:v>
                </c:pt>
                <c:pt idx="158">
                  <c:v>4.8284269028823097</c:v>
                </c:pt>
                <c:pt idx="159">
                  <c:v>4.8284269028823097</c:v>
                </c:pt>
                <c:pt idx="160">
                  <c:v>4.8284269028823097</c:v>
                </c:pt>
                <c:pt idx="161">
                  <c:v>4.8284269028823097</c:v>
                </c:pt>
                <c:pt idx="162">
                  <c:v>4.8284269028823097</c:v>
                </c:pt>
                <c:pt idx="163">
                  <c:v>4.8284269028823097</c:v>
                </c:pt>
                <c:pt idx="164">
                  <c:v>4.8284269028823097</c:v>
                </c:pt>
                <c:pt idx="165">
                  <c:v>4.8284269028823097</c:v>
                </c:pt>
                <c:pt idx="166">
                  <c:v>4.8284269028823097</c:v>
                </c:pt>
                <c:pt idx="167">
                  <c:v>4.6711185175977938</c:v>
                </c:pt>
                <c:pt idx="168">
                  <c:v>4.6711185175977938</c:v>
                </c:pt>
                <c:pt idx="169">
                  <c:v>4.6711185175977938</c:v>
                </c:pt>
                <c:pt idx="170">
                  <c:v>4.6711185175977938</c:v>
                </c:pt>
                <c:pt idx="171">
                  <c:v>4.6711185175977938</c:v>
                </c:pt>
                <c:pt idx="172">
                  <c:v>4.6711185175977938</c:v>
                </c:pt>
                <c:pt idx="173">
                  <c:v>4.6711185175977938</c:v>
                </c:pt>
                <c:pt idx="174">
                  <c:v>4.6711185175977938</c:v>
                </c:pt>
                <c:pt idx="175">
                  <c:v>4.6711185175977938</c:v>
                </c:pt>
                <c:pt idx="176">
                  <c:v>4.6711185175977938</c:v>
                </c:pt>
                <c:pt idx="177">
                  <c:v>4.6711185175977938</c:v>
                </c:pt>
                <c:pt idx="178">
                  <c:v>4.6711185175977938</c:v>
                </c:pt>
                <c:pt idx="179">
                  <c:v>4.6711185175977938</c:v>
                </c:pt>
                <c:pt idx="180">
                  <c:v>4.6711185175977938</c:v>
                </c:pt>
                <c:pt idx="181">
                  <c:v>4.5132892436203109</c:v>
                </c:pt>
                <c:pt idx="182">
                  <c:v>4.5132892436203109</c:v>
                </c:pt>
                <c:pt idx="183">
                  <c:v>4.5132892436203109</c:v>
                </c:pt>
                <c:pt idx="184">
                  <c:v>4.5132892436203109</c:v>
                </c:pt>
                <c:pt idx="185">
                  <c:v>4.5132892436203109</c:v>
                </c:pt>
                <c:pt idx="186">
                  <c:v>4.5132892436203109</c:v>
                </c:pt>
                <c:pt idx="187">
                  <c:v>4.5132892436203109</c:v>
                </c:pt>
                <c:pt idx="188">
                  <c:v>4.5132892436203109</c:v>
                </c:pt>
                <c:pt idx="189">
                  <c:v>4.5132892436203109</c:v>
                </c:pt>
                <c:pt idx="190">
                  <c:v>4.5132892436203109</c:v>
                </c:pt>
                <c:pt idx="191">
                  <c:v>4.5132892436203109</c:v>
                </c:pt>
                <c:pt idx="192">
                  <c:v>4.5132892436203109</c:v>
                </c:pt>
                <c:pt idx="193">
                  <c:v>4.5132892436203109</c:v>
                </c:pt>
                <c:pt idx="194">
                  <c:v>4.5132892436203109</c:v>
                </c:pt>
                <c:pt idx="195">
                  <c:v>4.5132892436203109</c:v>
                </c:pt>
                <c:pt idx="196">
                  <c:v>4.5132892436203109</c:v>
                </c:pt>
                <c:pt idx="197">
                  <c:v>4.3549364894638014</c:v>
                </c:pt>
                <c:pt idx="198">
                  <c:v>4.3549364894638014</c:v>
                </c:pt>
                <c:pt idx="199">
                  <c:v>4.3549364894638014</c:v>
                </c:pt>
                <c:pt idx="200">
                  <c:v>4.3549364894638014</c:v>
                </c:pt>
                <c:pt idx="201">
                  <c:v>4.3549364894638014</c:v>
                </c:pt>
                <c:pt idx="202">
                  <c:v>4.3549364894638014</c:v>
                </c:pt>
                <c:pt idx="203">
                  <c:v>4.3549364894638014</c:v>
                </c:pt>
                <c:pt idx="204">
                  <c:v>4.3549364894638014</c:v>
                </c:pt>
                <c:pt idx="205">
                  <c:v>4.3549364894638014</c:v>
                </c:pt>
                <c:pt idx="206">
                  <c:v>4.3549364894638014</c:v>
                </c:pt>
                <c:pt idx="207">
                  <c:v>4.3549364894638014</c:v>
                </c:pt>
                <c:pt idx="208">
                  <c:v>4.3549364894638014</c:v>
                </c:pt>
                <c:pt idx="209">
                  <c:v>4.3549364894638014</c:v>
                </c:pt>
                <c:pt idx="210">
                  <c:v>4.3549364894638014</c:v>
                </c:pt>
                <c:pt idx="211">
                  <c:v>4.3549364894638014</c:v>
                </c:pt>
                <c:pt idx="212">
                  <c:v>4.3549364894638014</c:v>
                </c:pt>
                <c:pt idx="213">
                  <c:v>4.3549364894638014</c:v>
                </c:pt>
                <c:pt idx="214">
                  <c:v>4.3549364894638014</c:v>
                </c:pt>
                <c:pt idx="215">
                  <c:v>4.196057646423057</c:v>
                </c:pt>
                <c:pt idx="216">
                  <c:v>4.196057646423057</c:v>
                </c:pt>
                <c:pt idx="217">
                  <c:v>4.196057646423057</c:v>
                </c:pt>
                <c:pt idx="218">
                  <c:v>4.196057646423057</c:v>
                </c:pt>
                <c:pt idx="219">
                  <c:v>4.196057646423057</c:v>
                </c:pt>
                <c:pt idx="220">
                  <c:v>4.196057646423057</c:v>
                </c:pt>
                <c:pt idx="221">
                  <c:v>4.196057646423057</c:v>
                </c:pt>
                <c:pt idx="222">
                  <c:v>4.196057646423057</c:v>
                </c:pt>
                <c:pt idx="223">
                  <c:v>4.196057646423057</c:v>
                </c:pt>
                <c:pt idx="224">
                  <c:v>4.196057646423057</c:v>
                </c:pt>
                <c:pt idx="225">
                  <c:v>4.196057646423057</c:v>
                </c:pt>
                <c:pt idx="226">
                  <c:v>4.196057646423057</c:v>
                </c:pt>
                <c:pt idx="227">
                  <c:v>4.196057646423057</c:v>
                </c:pt>
                <c:pt idx="228">
                  <c:v>4.196057646423057</c:v>
                </c:pt>
                <c:pt idx="229">
                  <c:v>4.196057646423057</c:v>
                </c:pt>
                <c:pt idx="230">
                  <c:v>4.196057646423057</c:v>
                </c:pt>
                <c:pt idx="231">
                  <c:v>4.196057646423057</c:v>
                </c:pt>
                <c:pt idx="232">
                  <c:v>4.196057646423057</c:v>
                </c:pt>
                <c:pt idx="233">
                  <c:v>4.196057646423057</c:v>
                </c:pt>
                <c:pt idx="234">
                  <c:v>4.196057646423057</c:v>
                </c:pt>
                <c:pt idx="235">
                  <c:v>4.196057646423057</c:v>
                </c:pt>
                <c:pt idx="236">
                  <c:v>4.196057646423057</c:v>
                </c:pt>
                <c:pt idx="237">
                  <c:v>4.0366500884304157</c:v>
                </c:pt>
                <c:pt idx="238">
                  <c:v>4.0366500884304157</c:v>
                </c:pt>
                <c:pt idx="239">
                  <c:v>4.0366500884304157</c:v>
                </c:pt>
                <c:pt idx="240">
                  <c:v>4.0366500884304157</c:v>
                </c:pt>
                <c:pt idx="241">
                  <c:v>4.0366500884304157</c:v>
                </c:pt>
                <c:pt idx="242">
                  <c:v>4.0366500884304157</c:v>
                </c:pt>
                <c:pt idx="243">
                  <c:v>4.0366500884304157</c:v>
                </c:pt>
                <c:pt idx="244">
                  <c:v>4.0366500884304157</c:v>
                </c:pt>
                <c:pt idx="245">
                  <c:v>4.0366500884304157</c:v>
                </c:pt>
                <c:pt idx="246">
                  <c:v>4.0366500884304157</c:v>
                </c:pt>
                <c:pt idx="247">
                  <c:v>4.0366500884304157</c:v>
                </c:pt>
                <c:pt idx="248">
                  <c:v>4.0366500884304157</c:v>
                </c:pt>
                <c:pt idx="249">
                  <c:v>4.0366500884304157</c:v>
                </c:pt>
                <c:pt idx="250">
                  <c:v>4.0366500884304157</c:v>
                </c:pt>
                <c:pt idx="251">
                  <c:v>4.0366500884304157</c:v>
                </c:pt>
                <c:pt idx="252">
                  <c:v>4.0366500884304157</c:v>
                </c:pt>
                <c:pt idx="253">
                  <c:v>4.0366500884304157</c:v>
                </c:pt>
                <c:pt idx="254">
                  <c:v>4.0366500884304157</c:v>
                </c:pt>
                <c:pt idx="255">
                  <c:v>4.0366500884304157</c:v>
                </c:pt>
                <c:pt idx="256">
                  <c:v>4.0366500884304157</c:v>
                </c:pt>
                <c:pt idx="257">
                  <c:v>4.0366500884304157</c:v>
                </c:pt>
                <c:pt idx="258">
                  <c:v>4.0366500884304157</c:v>
                </c:pt>
                <c:pt idx="259">
                  <c:v>4.0366500884304157</c:v>
                </c:pt>
                <c:pt idx="260">
                  <c:v>4.0366500884304157</c:v>
                </c:pt>
                <c:pt idx="261">
                  <c:v>4.0366500884304157</c:v>
                </c:pt>
                <c:pt idx="262">
                  <c:v>4.0366500884304157</c:v>
                </c:pt>
                <c:pt idx="263">
                  <c:v>3.8767111719111291</c:v>
                </c:pt>
                <c:pt idx="264">
                  <c:v>3.8767111719111291</c:v>
                </c:pt>
                <c:pt idx="265">
                  <c:v>3.8767111719111291</c:v>
                </c:pt>
                <c:pt idx="266">
                  <c:v>3.8767111719111291</c:v>
                </c:pt>
                <c:pt idx="267">
                  <c:v>3.8767111719111291</c:v>
                </c:pt>
                <c:pt idx="268">
                  <c:v>3.8767111719111291</c:v>
                </c:pt>
                <c:pt idx="269">
                  <c:v>3.8767111719111291</c:v>
                </c:pt>
                <c:pt idx="270">
                  <c:v>3.8767111719111291</c:v>
                </c:pt>
                <c:pt idx="271">
                  <c:v>3.8767111719111291</c:v>
                </c:pt>
                <c:pt idx="272">
                  <c:v>3.8767111719111291</c:v>
                </c:pt>
                <c:pt idx="273">
                  <c:v>3.8767111719111291</c:v>
                </c:pt>
                <c:pt idx="274">
                  <c:v>3.8767111719111291</c:v>
                </c:pt>
                <c:pt idx="275">
                  <c:v>3.8767111719111291</c:v>
                </c:pt>
                <c:pt idx="276">
                  <c:v>3.8767111719111291</c:v>
                </c:pt>
                <c:pt idx="277">
                  <c:v>3.8767111719111291</c:v>
                </c:pt>
                <c:pt idx="278">
                  <c:v>3.8767111719111291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E2-4609-A060-D314C2404659}"/>
            </c:ext>
          </c:extLst>
        </c:ser>
        <c:ser>
          <c:idx val="2"/>
          <c:order val="2"/>
          <c:tx>
            <c:strRef>
              <c:f>'D12 PMB-50 02_04'!$AA$3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'D12 PMB-50 02_04'!$AB$4:$AB$282</c:f>
              <c:numCache>
                <c:formatCode>0.000</c:formatCode>
                <c:ptCount val="2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</c:numCache>
            </c:numRef>
          </c:xVal>
          <c:yVal>
            <c:numRef>
              <c:f>'D12 PMB-50 02_04'!$AA$5:$AA$283</c:f>
              <c:numCache>
                <c:formatCode>0.00</c:formatCode>
                <c:ptCount val="279"/>
                <c:pt idx="0">
                  <c:v>2.6631346940297789</c:v>
                </c:pt>
                <c:pt idx="1">
                  <c:v>2.7126636654495009</c:v>
                </c:pt>
                <c:pt idx="2">
                  <c:v>2.7440693229366175</c:v>
                </c:pt>
                <c:pt idx="3">
                  <c:v>2.7721519037268934</c:v>
                </c:pt>
                <c:pt idx="4">
                  <c:v>2.7925653934450665</c:v>
                </c:pt>
                <c:pt idx="5">
                  <c:v>2.8132817539305623</c:v>
                </c:pt>
                <c:pt idx="6">
                  <c:v>2.8300774658943304</c:v>
                </c:pt>
                <c:pt idx="7">
                  <c:v>2.8428064499988146</c:v>
                </c:pt>
                <c:pt idx="8">
                  <c:v>2.8556504550439907</c:v>
                </c:pt>
                <c:pt idx="9">
                  <c:v>2.8642777978084677</c:v>
                </c:pt>
                <c:pt idx="10">
                  <c:v>2.877316998708956</c:v>
                </c:pt>
                <c:pt idx="11">
                  <c:v>2.8860759545649923</c:v>
                </c:pt>
                <c:pt idx="12">
                  <c:v>2.8948884002277904</c:v>
                </c:pt>
                <c:pt idx="13">
                  <c:v>2.8993148350905269</c:v>
                </c:pt>
                <c:pt idx="14">
                  <c:v>2.9082084388791465</c:v>
                </c:pt>
                <c:pt idx="15">
                  <c:v>2.9171567725372451</c:v>
                </c:pt>
                <c:pt idx="16">
                  <c:v>2.9216516211852177</c:v>
                </c:pt>
                <c:pt idx="17">
                  <c:v>2.9261603428228362</c:v>
                </c:pt>
                <c:pt idx="18">
                  <c:v>2.9352196627696614</c:v>
                </c:pt>
                <c:pt idx="19">
                  <c:v>2.9397703909289969</c:v>
                </c:pt>
                <c:pt idx="20">
                  <c:v>2.9443352517844801</c:v>
                </c:pt>
                <c:pt idx="21">
                  <c:v>2.9489143112740326</c:v>
                </c:pt>
                <c:pt idx="22">
                  <c:v>2.9535076357464227</c:v>
                </c:pt>
                <c:pt idx="23">
                  <c:v>2.9581152919644467</c:v>
                </c:pt>
                <c:pt idx="24">
                  <c:v>2.9627373471081349</c:v>
                </c:pt>
                <c:pt idx="25">
                  <c:v>2.9673738687781004</c:v>
                </c:pt>
                <c:pt idx="26">
                  <c:v>2.9720249249987507</c:v>
                </c:pt>
                <c:pt idx="27">
                  <c:v>2.9766905842216751</c:v>
                </c:pt>
                <c:pt idx="28">
                  <c:v>2.9766905842216751</c:v>
                </c:pt>
                <c:pt idx="29">
                  <c:v>2.9813709153289416</c:v>
                </c:pt>
                <c:pt idx="30">
                  <c:v>2.9860659876365325</c:v>
                </c:pt>
                <c:pt idx="31">
                  <c:v>2.9907758708977994</c:v>
                </c:pt>
                <c:pt idx="32">
                  <c:v>2.9907758708977994</c:v>
                </c:pt>
                <c:pt idx="33">
                  <c:v>2.9955006353068026</c:v>
                </c:pt>
                <c:pt idx="34">
                  <c:v>3.0002403515019029</c:v>
                </c:pt>
                <c:pt idx="35">
                  <c:v>3.0002403515019029</c:v>
                </c:pt>
                <c:pt idx="36">
                  <c:v>3.0049950905692633</c:v>
                </c:pt>
                <c:pt idx="37">
                  <c:v>3.0049950905692633</c:v>
                </c:pt>
                <c:pt idx="38">
                  <c:v>3.0097649240463422</c:v>
                </c:pt>
                <c:pt idx="39">
                  <c:v>3.0097649240463422</c:v>
                </c:pt>
                <c:pt idx="40">
                  <c:v>3.0145499239256139</c:v>
                </c:pt>
                <c:pt idx="41">
                  <c:v>3.0145499239256139</c:v>
                </c:pt>
                <c:pt idx="42">
                  <c:v>3.0193501626579646</c:v>
                </c:pt>
                <c:pt idx="43">
                  <c:v>3.0193501626579646</c:v>
                </c:pt>
                <c:pt idx="44">
                  <c:v>3.0241657131566235</c:v>
                </c:pt>
                <c:pt idx="45">
                  <c:v>3.0241657131566235</c:v>
                </c:pt>
                <c:pt idx="46">
                  <c:v>3.028996648800641</c:v>
                </c:pt>
                <c:pt idx="47">
                  <c:v>3.028996648800641</c:v>
                </c:pt>
                <c:pt idx="48">
                  <c:v>3.0338430434387345</c:v>
                </c:pt>
                <c:pt idx="49">
                  <c:v>3.0338430434387345</c:v>
                </c:pt>
                <c:pt idx="50">
                  <c:v>3.0338430434387345</c:v>
                </c:pt>
                <c:pt idx="51">
                  <c:v>3.0387049713929581</c:v>
                </c:pt>
                <c:pt idx="52">
                  <c:v>3.0387049713929581</c:v>
                </c:pt>
                <c:pt idx="53">
                  <c:v>3.0387049713929581</c:v>
                </c:pt>
                <c:pt idx="54">
                  <c:v>3.0435825074626051</c:v>
                </c:pt>
                <c:pt idx="55">
                  <c:v>3.0435825074626051</c:v>
                </c:pt>
                <c:pt idx="56">
                  <c:v>3.0435825074626051</c:v>
                </c:pt>
                <c:pt idx="57">
                  <c:v>3.048475726927979</c:v>
                </c:pt>
                <c:pt idx="58">
                  <c:v>3.048475726927979</c:v>
                </c:pt>
                <c:pt idx="59">
                  <c:v>3.048475726927979</c:v>
                </c:pt>
                <c:pt idx="60">
                  <c:v>3.0533847055542847</c:v>
                </c:pt>
                <c:pt idx="61">
                  <c:v>3.0533847055542847</c:v>
                </c:pt>
                <c:pt idx="62">
                  <c:v>3.0533847055542847</c:v>
                </c:pt>
                <c:pt idx="63">
                  <c:v>3.0583095195954932</c:v>
                </c:pt>
                <c:pt idx="64">
                  <c:v>3.0583095195954932</c:v>
                </c:pt>
                <c:pt idx="65">
                  <c:v>3.0583095195954932</c:v>
                </c:pt>
                <c:pt idx="66">
                  <c:v>3.0583095195954932</c:v>
                </c:pt>
                <c:pt idx="67">
                  <c:v>3.0632502457983879</c:v>
                </c:pt>
                <c:pt idx="68">
                  <c:v>3.0632502457983879</c:v>
                </c:pt>
                <c:pt idx="69">
                  <c:v>3.0632502457983879</c:v>
                </c:pt>
                <c:pt idx="70">
                  <c:v>3.0632502457983879</c:v>
                </c:pt>
                <c:pt idx="71">
                  <c:v>3.0682069614064833</c:v>
                </c:pt>
                <c:pt idx="72">
                  <c:v>3.0682069614064833</c:v>
                </c:pt>
                <c:pt idx="73">
                  <c:v>3.0682069614064833</c:v>
                </c:pt>
                <c:pt idx="74">
                  <c:v>3.0682069614064833</c:v>
                </c:pt>
                <c:pt idx="75">
                  <c:v>3.0731797441640119</c:v>
                </c:pt>
                <c:pt idx="76">
                  <c:v>3.0731797441640119</c:v>
                </c:pt>
                <c:pt idx="77">
                  <c:v>3.0731797441640119</c:v>
                </c:pt>
                <c:pt idx="78">
                  <c:v>3.0731797441640119</c:v>
                </c:pt>
                <c:pt idx="79">
                  <c:v>3.0781686723201354</c:v>
                </c:pt>
                <c:pt idx="80">
                  <c:v>3.0781686723201354</c:v>
                </c:pt>
                <c:pt idx="81">
                  <c:v>3.0781686723201354</c:v>
                </c:pt>
                <c:pt idx="82">
                  <c:v>3.0781686723201354</c:v>
                </c:pt>
                <c:pt idx="83">
                  <c:v>3.0781686723201354</c:v>
                </c:pt>
                <c:pt idx="84">
                  <c:v>3.0831738246328566</c:v>
                </c:pt>
                <c:pt idx="85">
                  <c:v>3.0831738246328566</c:v>
                </c:pt>
                <c:pt idx="86">
                  <c:v>3.0831738246328566</c:v>
                </c:pt>
                <c:pt idx="87">
                  <c:v>3.0831738246328566</c:v>
                </c:pt>
                <c:pt idx="88">
                  <c:v>3.0831738246328566</c:v>
                </c:pt>
                <c:pt idx="89">
                  <c:v>3.0831738246328566</c:v>
                </c:pt>
                <c:pt idx="90">
                  <c:v>3.0881952803732844</c:v>
                </c:pt>
                <c:pt idx="91">
                  <c:v>3.0881952803732844</c:v>
                </c:pt>
                <c:pt idx="92">
                  <c:v>3.0881952803732844</c:v>
                </c:pt>
                <c:pt idx="93">
                  <c:v>3.0881952803732844</c:v>
                </c:pt>
                <c:pt idx="94">
                  <c:v>3.0881952803732844</c:v>
                </c:pt>
                <c:pt idx="95">
                  <c:v>3.0932331193298639</c:v>
                </c:pt>
                <c:pt idx="96">
                  <c:v>3.0932331193298639</c:v>
                </c:pt>
                <c:pt idx="97">
                  <c:v>3.0932331193298639</c:v>
                </c:pt>
                <c:pt idx="98">
                  <c:v>3.0932331193298639</c:v>
                </c:pt>
                <c:pt idx="99">
                  <c:v>3.0932331193298639</c:v>
                </c:pt>
                <c:pt idx="100">
                  <c:v>3.0932331193298639</c:v>
                </c:pt>
                <c:pt idx="101">
                  <c:v>3.0932331193298639</c:v>
                </c:pt>
                <c:pt idx="102">
                  <c:v>3.0982874218124188</c:v>
                </c:pt>
                <c:pt idx="103">
                  <c:v>3.0982874218124188</c:v>
                </c:pt>
                <c:pt idx="104">
                  <c:v>3.0982874218124188</c:v>
                </c:pt>
                <c:pt idx="105">
                  <c:v>3.0982874218124188</c:v>
                </c:pt>
                <c:pt idx="106">
                  <c:v>3.0982874218124188</c:v>
                </c:pt>
                <c:pt idx="107">
                  <c:v>3.0982874218124188</c:v>
                </c:pt>
                <c:pt idx="108">
                  <c:v>3.1033582686566312</c:v>
                </c:pt>
                <c:pt idx="109">
                  <c:v>3.1033582686566312</c:v>
                </c:pt>
                <c:pt idx="110">
                  <c:v>3.1033582686566312</c:v>
                </c:pt>
                <c:pt idx="111">
                  <c:v>3.1033582686566312</c:v>
                </c:pt>
                <c:pt idx="112">
                  <c:v>3.1033582686566312</c:v>
                </c:pt>
                <c:pt idx="113">
                  <c:v>3.1033582686566312</c:v>
                </c:pt>
                <c:pt idx="114">
                  <c:v>3.1033582686566312</c:v>
                </c:pt>
                <c:pt idx="115">
                  <c:v>3.1033582686566312</c:v>
                </c:pt>
                <c:pt idx="116">
                  <c:v>3.1084457412282047</c:v>
                </c:pt>
                <c:pt idx="117">
                  <c:v>3.1084457412282047</c:v>
                </c:pt>
                <c:pt idx="118">
                  <c:v>3.1084457412282047</c:v>
                </c:pt>
                <c:pt idx="119">
                  <c:v>3.1084457412282047</c:v>
                </c:pt>
                <c:pt idx="120">
                  <c:v>3.1084457412282047</c:v>
                </c:pt>
                <c:pt idx="121">
                  <c:v>3.1084457412282047</c:v>
                </c:pt>
                <c:pt idx="122">
                  <c:v>3.1084457412282047</c:v>
                </c:pt>
                <c:pt idx="123">
                  <c:v>3.1084457412282047</c:v>
                </c:pt>
                <c:pt idx="124">
                  <c:v>3.113549921427273</c:v>
                </c:pt>
                <c:pt idx="125">
                  <c:v>3.113549921427273</c:v>
                </c:pt>
                <c:pt idx="126">
                  <c:v>3.113549921427273</c:v>
                </c:pt>
                <c:pt idx="127">
                  <c:v>3.113549921427273</c:v>
                </c:pt>
                <c:pt idx="128">
                  <c:v>3.113549921427273</c:v>
                </c:pt>
                <c:pt idx="129">
                  <c:v>3.113549921427273</c:v>
                </c:pt>
                <c:pt idx="130">
                  <c:v>3.113549921427273</c:v>
                </c:pt>
                <c:pt idx="131">
                  <c:v>3.113549921427273</c:v>
                </c:pt>
                <c:pt idx="132">
                  <c:v>3.113549921427273</c:v>
                </c:pt>
                <c:pt idx="133">
                  <c:v>3.1186708916927763</c:v>
                </c:pt>
                <c:pt idx="134">
                  <c:v>3.1186708916927763</c:v>
                </c:pt>
                <c:pt idx="135">
                  <c:v>3.1186708916927763</c:v>
                </c:pt>
                <c:pt idx="136">
                  <c:v>3.1186708916927763</c:v>
                </c:pt>
                <c:pt idx="137">
                  <c:v>3.1186708916927763</c:v>
                </c:pt>
                <c:pt idx="138">
                  <c:v>3.1186708916927763</c:v>
                </c:pt>
                <c:pt idx="139">
                  <c:v>3.1186708916927763</c:v>
                </c:pt>
                <c:pt idx="140">
                  <c:v>3.1186708916927763</c:v>
                </c:pt>
                <c:pt idx="141">
                  <c:v>3.1186708916927763</c:v>
                </c:pt>
                <c:pt idx="142">
                  <c:v>3.1186708916927763</c:v>
                </c:pt>
                <c:pt idx="143">
                  <c:v>3.123808735006917</c:v>
                </c:pt>
                <c:pt idx="144">
                  <c:v>3.123808735006917</c:v>
                </c:pt>
                <c:pt idx="145">
                  <c:v>3.123808735006917</c:v>
                </c:pt>
                <c:pt idx="146">
                  <c:v>3.123808735006917</c:v>
                </c:pt>
                <c:pt idx="147">
                  <c:v>3.123808735006917</c:v>
                </c:pt>
                <c:pt idx="148">
                  <c:v>3.123808735006917</c:v>
                </c:pt>
                <c:pt idx="149">
                  <c:v>3.123808735006917</c:v>
                </c:pt>
                <c:pt idx="150">
                  <c:v>3.123808735006917</c:v>
                </c:pt>
                <c:pt idx="151">
                  <c:v>3.123808735006917</c:v>
                </c:pt>
                <c:pt idx="152">
                  <c:v>3.123808735006917</c:v>
                </c:pt>
                <c:pt idx="153">
                  <c:v>3.123808735006917</c:v>
                </c:pt>
                <c:pt idx="154">
                  <c:v>3.123808735006917</c:v>
                </c:pt>
                <c:pt idx="155">
                  <c:v>3.1289635348996763</c:v>
                </c:pt>
                <c:pt idx="156">
                  <c:v>3.1289635348996763</c:v>
                </c:pt>
                <c:pt idx="157">
                  <c:v>3.1289635348996763</c:v>
                </c:pt>
                <c:pt idx="158">
                  <c:v>3.1289635348996763</c:v>
                </c:pt>
                <c:pt idx="159">
                  <c:v>3.1289635348996763</c:v>
                </c:pt>
                <c:pt idx="160">
                  <c:v>3.1289635348996763</c:v>
                </c:pt>
                <c:pt idx="161">
                  <c:v>3.1289635348996763</c:v>
                </c:pt>
                <c:pt idx="162">
                  <c:v>3.1289635348996763</c:v>
                </c:pt>
                <c:pt idx="163">
                  <c:v>3.1289635348996763</c:v>
                </c:pt>
                <c:pt idx="164">
                  <c:v>3.1289635348996763</c:v>
                </c:pt>
                <c:pt idx="165">
                  <c:v>3.1289635348996763</c:v>
                </c:pt>
                <c:pt idx="166">
                  <c:v>3.1289635348996763</c:v>
                </c:pt>
                <c:pt idx="167">
                  <c:v>3.1341353754532291</c:v>
                </c:pt>
                <c:pt idx="168">
                  <c:v>3.1341353754532291</c:v>
                </c:pt>
                <c:pt idx="169">
                  <c:v>3.1341353754532291</c:v>
                </c:pt>
                <c:pt idx="170">
                  <c:v>3.1341353754532291</c:v>
                </c:pt>
                <c:pt idx="171">
                  <c:v>3.1341353754532291</c:v>
                </c:pt>
                <c:pt idx="172">
                  <c:v>3.1341353754532291</c:v>
                </c:pt>
                <c:pt idx="173">
                  <c:v>3.1341353754532291</c:v>
                </c:pt>
                <c:pt idx="174">
                  <c:v>3.1341353754532291</c:v>
                </c:pt>
                <c:pt idx="175">
                  <c:v>3.1341353754532291</c:v>
                </c:pt>
                <c:pt idx="176">
                  <c:v>3.1341353754532291</c:v>
                </c:pt>
                <c:pt idx="177">
                  <c:v>3.1341353754532291</c:v>
                </c:pt>
                <c:pt idx="178">
                  <c:v>3.1341353754532291</c:v>
                </c:pt>
                <c:pt idx="179">
                  <c:v>3.1341353754532291</c:v>
                </c:pt>
                <c:pt idx="180">
                  <c:v>3.1341353754532291</c:v>
                </c:pt>
                <c:pt idx="181">
                  <c:v>3.1393243413066267</c:v>
                </c:pt>
                <c:pt idx="182">
                  <c:v>3.1393243413066267</c:v>
                </c:pt>
                <c:pt idx="183">
                  <c:v>3.1393243413066267</c:v>
                </c:pt>
                <c:pt idx="184">
                  <c:v>3.1393243413066267</c:v>
                </c:pt>
                <c:pt idx="185">
                  <c:v>3.1393243413066267</c:v>
                </c:pt>
                <c:pt idx="186">
                  <c:v>3.1393243413066267</c:v>
                </c:pt>
                <c:pt idx="187">
                  <c:v>3.1393243413066267</c:v>
                </c:pt>
                <c:pt idx="188">
                  <c:v>3.1393243413066267</c:v>
                </c:pt>
                <c:pt idx="189">
                  <c:v>3.1393243413066267</c:v>
                </c:pt>
                <c:pt idx="190">
                  <c:v>3.1393243413066267</c:v>
                </c:pt>
                <c:pt idx="191">
                  <c:v>3.1393243413066267</c:v>
                </c:pt>
                <c:pt idx="192">
                  <c:v>3.1393243413066267</c:v>
                </c:pt>
                <c:pt idx="193">
                  <c:v>3.1393243413066267</c:v>
                </c:pt>
                <c:pt idx="194">
                  <c:v>3.1393243413066267</c:v>
                </c:pt>
                <c:pt idx="195">
                  <c:v>3.1393243413066267</c:v>
                </c:pt>
                <c:pt idx="196">
                  <c:v>3.1393243413066267</c:v>
                </c:pt>
                <c:pt idx="197">
                  <c:v>3.1445305176603595</c:v>
                </c:pt>
                <c:pt idx="198">
                  <c:v>3.1445305176603595</c:v>
                </c:pt>
                <c:pt idx="199">
                  <c:v>3.1445305176603595</c:v>
                </c:pt>
                <c:pt idx="200">
                  <c:v>3.1445305176603595</c:v>
                </c:pt>
                <c:pt idx="201">
                  <c:v>3.1445305176603595</c:v>
                </c:pt>
                <c:pt idx="202">
                  <c:v>3.1445305176603595</c:v>
                </c:pt>
                <c:pt idx="203">
                  <c:v>3.1445305176603595</c:v>
                </c:pt>
                <c:pt idx="204">
                  <c:v>3.1445305176603595</c:v>
                </c:pt>
                <c:pt idx="205">
                  <c:v>3.1445305176603595</c:v>
                </c:pt>
                <c:pt idx="206">
                  <c:v>3.1445305176603595</c:v>
                </c:pt>
                <c:pt idx="207">
                  <c:v>3.1445305176603595</c:v>
                </c:pt>
                <c:pt idx="208">
                  <c:v>3.1445305176603595</c:v>
                </c:pt>
                <c:pt idx="209">
                  <c:v>3.1445305176603595</c:v>
                </c:pt>
                <c:pt idx="210">
                  <c:v>3.1445305176603595</c:v>
                </c:pt>
                <c:pt idx="211">
                  <c:v>3.1445305176603595</c:v>
                </c:pt>
                <c:pt idx="212">
                  <c:v>3.1445305176603595</c:v>
                </c:pt>
                <c:pt idx="213">
                  <c:v>3.1445305176603595</c:v>
                </c:pt>
                <c:pt idx="214">
                  <c:v>3.1445305176603595</c:v>
                </c:pt>
                <c:pt idx="215">
                  <c:v>3.1497539902810683</c:v>
                </c:pt>
                <c:pt idx="216">
                  <c:v>3.1497539902810683</c:v>
                </c:pt>
                <c:pt idx="217">
                  <c:v>3.1497539902810683</c:v>
                </c:pt>
                <c:pt idx="218">
                  <c:v>3.1497539902810683</c:v>
                </c:pt>
                <c:pt idx="219">
                  <c:v>3.1497539902810683</c:v>
                </c:pt>
                <c:pt idx="220">
                  <c:v>3.1497539902810683</c:v>
                </c:pt>
                <c:pt idx="221">
                  <c:v>3.1497539902810683</c:v>
                </c:pt>
                <c:pt idx="222">
                  <c:v>3.1497539902810683</c:v>
                </c:pt>
                <c:pt idx="223">
                  <c:v>3.1497539902810683</c:v>
                </c:pt>
                <c:pt idx="224">
                  <c:v>3.1497539902810683</c:v>
                </c:pt>
                <c:pt idx="225">
                  <c:v>3.1497539902810683</c:v>
                </c:pt>
                <c:pt idx="226">
                  <c:v>3.1497539902810683</c:v>
                </c:pt>
                <c:pt idx="227">
                  <c:v>3.1497539902810683</c:v>
                </c:pt>
                <c:pt idx="228">
                  <c:v>3.1497539902810683</c:v>
                </c:pt>
                <c:pt idx="229">
                  <c:v>3.1497539902810683</c:v>
                </c:pt>
                <c:pt idx="230">
                  <c:v>3.1497539902810683</c:v>
                </c:pt>
                <c:pt idx="231">
                  <c:v>3.1497539902810683</c:v>
                </c:pt>
                <c:pt idx="232">
                  <c:v>3.1497539902810683</c:v>
                </c:pt>
                <c:pt idx="233">
                  <c:v>3.1497539902810683</c:v>
                </c:pt>
                <c:pt idx="234">
                  <c:v>3.1497539902810683</c:v>
                </c:pt>
                <c:pt idx="235">
                  <c:v>3.1497539902810683</c:v>
                </c:pt>
                <c:pt idx="236">
                  <c:v>3.1497539902810683</c:v>
                </c:pt>
                <c:pt idx="237">
                  <c:v>3.1549948455061649</c:v>
                </c:pt>
                <c:pt idx="238">
                  <c:v>3.1549948455061649</c:v>
                </c:pt>
                <c:pt idx="239">
                  <c:v>3.1549948455061649</c:v>
                </c:pt>
                <c:pt idx="240">
                  <c:v>3.1549948455061649</c:v>
                </c:pt>
                <c:pt idx="241">
                  <c:v>3.1549948455061649</c:v>
                </c:pt>
                <c:pt idx="242">
                  <c:v>3.1549948455061649</c:v>
                </c:pt>
                <c:pt idx="243">
                  <c:v>3.1549948455061649</c:v>
                </c:pt>
                <c:pt idx="244">
                  <c:v>3.1549948455061649</c:v>
                </c:pt>
                <c:pt idx="245">
                  <c:v>3.1549948455061649</c:v>
                </c:pt>
                <c:pt idx="246">
                  <c:v>3.1549948455061649</c:v>
                </c:pt>
                <c:pt idx="247">
                  <c:v>3.1549948455061649</c:v>
                </c:pt>
                <c:pt idx="248">
                  <c:v>3.1549948455061649</c:v>
                </c:pt>
                <c:pt idx="249">
                  <c:v>3.1549948455061649</c:v>
                </c:pt>
                <c:pt idx="250">
                  <c:v>3.1549948455061649</c:v>
                </c:pt>
                <c:pt idx="251">
                  <c:v>3.1549948455061649</c:v>
                </c:pt>
                <c:pt idx="252">
                  <c:v>3.1549948455061649</c:v>
                </c:pt>
                <c:pt idx="253">
                  <c:v>3.1549948455061649</c:v>
                </c:pt>
                <c:pt idx="254">
                  <c:v>3.1549948455061649</c:v>
                </c:pt>
                <c:pt idx="255">
                  <c:v>3.1549948455061649</c:v>
                </c:pt>
                <c:pt idx="256">
                  <c:v>3.1549948455061649</c:v>
                </c:pt>
                <c:pt idx="257">
                  <c:v>3.1549948455061649</c:v>
                </c:pt>
                <c:pt idx="258">
                  <c:v>3.1549948455061649</c:v>
                </c:pt>
                <c:pt idx="259">
                  <c:v>3.1549948455061649</c:v>
                </c:pt>
                <c:pt idx="260">
                  <c:v>3.1549948455061649</c:v>
                </c:pt>
                <c:pt idx="261">
                  <c:v>3.1549948455061649</c:v>
                </c:pt>
                <c:pt idx="262">
                  <c:v>3.1549948455061649</c:v>
                </c:pt>
                <c:pt idx="263">
                  <c:v>3.1602531702486729</c:v>
                </c:pt>
                <c:pt idx="264">
                  <c:v>3.1602531702486729</c:v>
                </c:pt>
                <c:pt idx="265">
                  <c:v>3.1602531702486729</c:v>
                </c:pt>
                <c:pt idx="266">
                  <c:v>3.1602531702486729</c:v>
                </c:pt>
                <c:pt idx="267">
                  <c:v>3.1602531702486729</c:v>
                </c:pt>
                <c:pt idx="268">
                  <c:v>3.1602531702486729</c:v>
                </c:pt>
                <c:pt idx="269">
                  <c:v>3.1602531702486729</c:v>
                </c:pt>
                <c:pt idx="270">
                  <c:v>3.1602531702486729</c:v>
                </c:pt>
                <c:pt idx="271">
                  <c:v>3.1602531702486729</c:v>
                </c:pt>
                <c:pt idx="272">
                  <c:v>3.1602531702486729</c:v>
                </c:pt>
                <c:pt idx="273">
                  <c:v>3.1602531702486729</c:v>
                </c:pt>
                <c:pt idx="274">
                  <c:v>3.1602531702486729</c:v>
                </c:pt>
                <c:pt idx="275">
                  <c:v>3.1602531702486729</c:v>
                </c:pt>
                <c:pt idx="276">
                  <c:v>3.1602531702486729</c:v>
                </c:pt>
                <c:pt idx="277">
                  <c:v>3.1602531702486729</c:v>
                </c:pt>
                <c:pt idx="278">
                  <c:v>3.1602531702486729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E2-4609-A060-D314C24046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'D13 PMB-50 02_04'!$AB$4:$AB$256</c:f>
              <c:numCache>
                <c:formatCode>0.000</c:formatCode>
                <c:ptCount val="25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</c:numCache>
            </c:numRef>
          </c:xVal>
          <c:yVal>
            <c:numRef>
              <c:f>'D13 PMB-50 02_04'!$AC$4:$AC$256</c:f>
              <c:numCache>
                <c:formatCode>0.000</c:formatCode>
                <c:ptCount val="253"/>
                <c:pt idx="0">
                  <c:v>81.777485917875197</c:v>
                </c:pt>
                <c:pt idx="1">
                  <c:v>83.1894712862414</c:v>
                </c:pt>
                <c:pt idx="2">
                  <c:v>84.158198753912345</c:v>
                </c:pt>
                <c:pt idx="3">
                  <c:v>84.899680681259611</c:v>
                </c:pt>
                <c:pt idx="4">
                  <c:v>85.654344509537466</c:v>
                </c:pt>
                <c:pt idx="5">
                  <c:v>86.164951630309673</c:v>
                </c:pt>
                <c:pt idx="6">
                  <c:v>86.55191997595476</c:v>
                </c:pt>
                <c:pt idx="7">
                  <c:v>86.94237976531997</c:v>
                </c:pt>
                <c:pt idx="8">
                  <c:v>87.336378465162809</c:v>
                </c:pt>
                <c:pt idx="9">
                  <c:v>87.733964406582373</c:v>
                </c:pt>
                <c:pt idx="10">
                  <c:v>88.001038879661763</c:v>
                </c:pt>
                <c:pt idx="11">
                  <c:v>88.269744341889748</c:v>
                </c:pt>
                <c:pt idx="12">
                  <c:v>88.540095779384046</c:v>
                </c:pt>
                <c:pt idx="13">
                  <c:v>88.812108362423629</c:v>
                </c:pt>
                <c:pt idx="14">
                  <c:v>88.948742375288916</c:v>
                </c:pt>
                <c:pt idx="15">
                  <c:v>89.223275530768191</c:v>
                </c:pt>
                <c:pt idx="16">
                  <c:v>89.361178584138756</c:v>
                </c:pt>
                <c:pt idx="17">
                  <c:v>89.49950858194704</c:v>
                </c:pt>
                <c:pt idx="18">
                  <c:v>89.777457366362995</c:v>
                </c:pt>
                <c:pt idx="19">
                  <c:v>89.917080161645089</c:v>
                </c:pt>
                <c:pt idx="20">
                  <c:v>90.057137918906221</c:v>
                </c:pt>
                <c:pt idx="21">
                  <c:v>90.197632673849924</c:v>
                </c:pt>
                <c:pt idx="22">
                  <c:v>90.338566474902791</c:v>
                </c:pt>
                <c:pt idx="23">
                  <c:v>90.479941383314241</c:v>
                </c:pt>
                <c:pt idx="24">
                  <c:v>90.621759473256702</c:v>
                </c:pt>
                <c:pt idx="25">
                  <c:v>90.621759473256702</c:v>
                </c:pt>
                <c:pt idx="26">
                  <c:v>90.764022831927448</c:v>
                </c:pt>
                <c:pt idx="27">
                  <c:v>90.906733559650604</c:v>
                </c:pt>
                <c:pt idx="28">
                  <c:v>91.049893769980784</c:v>
                </c:pt>
                <c:pt idx="29">
                  <c:v>91.049893769980784</c:v>
                </c:pt>
                <c:pt idx="30">
                  <c:v>91.193505589807259</c:v>
                </c:pt>
                <c:pt idx="31">
                  <c:v>91.337571159459387</c:v>
                </c:pt>
                <c:pt idx="32">
                  <c:v>91.337571159459387</c:v>
                </c:pt>
                <c:pt idx="33">
                  <c:v>91.48209263281295</c:v>
                </c:pt>
                <c:pt idx="34">
                  <c:v>91.627072177397451</c:v>
                </c:pt>
                <c:pt idx="35">
                  <c:v>91.627072177397451</c:v>
                </c:pt>
                <c:pt idx="36">
                  <c:v>91.772511974504411</c:v>
                </c:pt>
                <c:pt idx="37">
                  <c:v>91.772511974504411</c:v>
                </c:pt>
                <c:pt idx="38">
                  <c:v>91.918414219296949</c:v>
                </c:pt>
                <c:pt idx="39">
                  <c:v>91.918414219296949</c:v>
                </c:pt>
                <c:pt idx="40">
                  <c:v>92.064781120920046</c:v>
                </c:pt>
                <c:pt idx="41">
                  <c:v>92.064781120920046</c:v>
                </c:pt>
                <c:pt idx="42">
                  <c:v>92.211614902612084</c:v>
                </c:pt>
                <c:pt idx="43">
                  <c:v>92.211614902612084</c:v>
                </c:pt>
                <c:pt idx="44">
                  <c:v>92.211614902612084</c:v>
                </c:pt>
                <c:pt idx="45">
                  <c:v>92.358917801817569</c:v>
                </c:pt>
                <c:pt idx="46">
                  <c:v>92.358917801817569</c:v>
                </c:pt>
                <c:pt idx="47">
                  <c:v>92.506692070300474</c:v>
                </c:pt>
                <c:pt idx="48">
                  <c:v>92.506692070300474</c:v>
                </c:pt>
                <c:pt idx="49">
                  <c:v>92.654939974259264</c:v>
                </c:pt>
                <c:pt idx="50">
                  <c:v>92.654939974259264</c:v>
                </c:pt>
                <c:pt idx="51">
                  <c:v>92.654939974259264</c:v>
                </c:pt>
                <c:pt idx="52">
                  <c:v>92.803663794442684</c:v>
                </c:pt>
                <c:pt idx="53">
                  <c:v>92.803663794442684</c:v>
                </c:pt>
                <c:pt idx="54">
                  <c:v>92.803663794442684</c:v>
                </c:pt>
                <c:pt idx="55">
                  <c:v>92.952865826266518</c:v>
                </c:pt>
                <c:pt idx="56">
                  <c:v>92.952865826266518</c:v>
                </c:pt>
                <c:pt idx="57">
                  <c:v>92.952865826266518</c:v>
                </c:pt>
                <c:pt idx="58">
                  <c:v>93.102548379932003</c:v>
                </c:pt>
                <c:pt idx="59">
                  <c:v>93.102548379932003</c:v>
                </c:pt>
                <c:pt idx="60">
                  <c:v>93.102548379932003</c:v>
                </c:pt>
                <c:pt idx="61">
                  <c:v>93.102548379932003</c:v>
                </c:pt>
                <c:pt idx="62">
                  <c:v>93.252713780544852</c:v>
                </c:pt>
                <c:pt idx="63">
                  <c:v>93.252713780544852</c:v>
                </c:pt>
                <c:pt idx="64">
                  <c:v>93.252713780544852</c:v>
                </c:pt>
                <c:pt idx="65">
                  <c:v>93.403364368235515</c:v>
                </c:pt>
                <c:pt idx="66">
                  <c:v>93.403364368235515</c:v>
                </c:pt>
                <c:pt idx="67">
                  <c:v>93.403364368235515</c:v>
                </c:pt>
                <c:pt idx="68">
                  <c:v>93.403364368235515</c:v>
                </c:pt>
                <c:pt idx="69">
                  <c:v>93.554502498281195</c:v>
                </c:pt>
                <c:pt idx="70">
                  <c:v>93.554502498281195</c:v>
                </c:pt>
                <c:pt idx="71">
                  <c:v>93.554502498281195</c:v>
                </c:pt>
                <c:pt idx="72">
                  <c:v>93.554502498281195</c:v>
                </c:pt>
                <c:pt idx="73">
                  <c:v>93.554502498281195</c:v>
                </c:pt>
                <c:pt idx="74">
                  <c:v>93.706130541228134</c:v>
                </c:pt>
                <c:pt idx="75">
                  <c:v>93.706130541228134</c:v>
                </c:pt>
                <c:pt idx="76">
                  <c:v>93.706130541228134</c:v>
                </c:pt>
                <c:pt idx="77">
                  <c:v>93.706130541228134</c:v>
                </c:pt>
                <c:pt idx="78">
                  <c:v>93.85825088301587</c:v>
                </c:pt>
                <c:pt idx="79">
                  <c:v>93.85825088301587</c:v>
                </c:pt>
                <c:pt idx="80">
                  <c:v>93.85825088301587</c:v>
                </c:pt>
                <c:pt idx="81">
                  <c:v>93.85825088301587</c:v>
                </c:pt>
                <c:pt idx="82">
                  <c:v>93.85825088301587</c:v>
                </c:pt>
                <c:pt idx="83">
                  <c:v>94.010865925102095</c:v>
                </c:pt>
                <c:pt idx="84">
                  <c:v>94.010865925102095</c:v>
                </c:pt>
                <c:pt idx="85">
                  <c:v>94.010865925102095</c:v>
                </c:pt>
                <c:pt idx="86">
                  <c:v>94.010865925102095</c:v>
                </c:pt>
                <c:pt idx="87">
                  <c:v>94.010865925102095</c:v>
                </c:pt>
                <c:pt idx="88">
                  <c:v>94.163978084589203</c:v>
                </c:pt>
                <c:pt idx="89">
                  <c:v>94.163978084589203</c:v>
                </c:pt>
                <c:pt idx="90">
                  <c:v>94.163978084589203</c:v>
                </c:pt>
                <c:pt idx="91">
                  <c:v>94.163978084589203</c:v>
                </c:pt>
                <c:pt idx="92">
                  <c:v>94.163978084589203</c:v>
                </c:pt>
                <c:pt idx="93">
                  <c:v>94.163978084589203</c:v>
                </c:pt>
                <c:pt idx="94">
                  <c:v>94.317589794352003</c:v>
                </c:pt>
                <c:pt idx="95">
                  <c:v>94.317589794352003</c:v>
                </c:pt>
                <c:pt idx="96">
                  <c:v>94.317589794352003</c:v>
                </c:pt>
                <c:pt idx="97">
                  <c:v>94.317589794352003</c:v>
                </c:pt>
                <c:pt idx="98">
                  <c:v>94.317589794352003</c:v>
                </c:pt>
                <c:pt idx="99">
                  <c:v>94.317589794352003</c:v>
                </c:pt>
                <c:pt idx="100">
                  <c:v>94.471703503166324</c:v>
                </c:pt>
                <c:pt idx="101">
                  <c:v>94.471703503166324</c:v>
                </c:pt>
                <c:pt idx="102">
                  <c:v>94.471703503166324</c:v>
                </c:pt>
                <c:pt idx="103">
                  <c:v>94.471703503166324</c:v>
                </c:pt>
                <c:pt idx="104">
                  <c:v>94.471703503166324</c:v>
                </c:pt>
                <c:pt idx="105">
                  <c:v>94.471703503166324</c:v>
                </c:pt>
                <c:pt idx="106">
                  <c:v>94.471703503166324</c:v>
                </c:pt>
                <c:pt idx="107">
                  <c:v>94.626321675839264</c:v>
                </c:pt>
                <c:pt idx="108">
                  <c:v>94.626321675839264</c:v>
                </c:pt>
                <c:pt idx="109">
                  <c:v>94.626321675839264</c:v>
                </c:pt>
                <c:pt idx="110">
                  <c:v>94.626321675839264</c:v>
                </c:pt>
                <c:pt idx="111">
                  <c:v>94.626321675839264</c:v>
                </c:pt>
                <c:pt idx="112">
                  <c:v>94.626321675839264</c:v>
                </c:pt>
                <c:pt idx="113">
                  <c:v>94.626321675839264</c:v>
                </c:pt>
                <c:pt idx="114">
                  <c:v>94.781446793340635</c:v>
                </c:pt>
                <c:pt idx="115">
                  <c:v>94.781446793340635</c:v>
                </c:pt>
                <c:pt idx="116">
                  <c:v>94.781446793340635</c:v>
                </c:pt>
                <c:pt idx="117">
                  <c:v>94.781446793340635</c:v>
                </c:pt>
                <c:pt idx="118">
                  <c:v>94.781446793340635</c:v>
                </c:pt>
                <c:pt idx="119">
                  <c:v>94.781446793340635</c:v>
                </c:pt>
                <c:pt idx="120">
                  <c:v>94.781446793340635</c:v>
                </c:pt>
                <c:pt idx="121">
                  <c:v>94.781446793340635</c:v>
                </c:pt>
                <c:pt idx="122">
                  <c:v>94.937081352935621</c:v>
                </c:pt>
                <c:pt idx="123">
                  <c:v>94.937081352935621</c:v>
                </c:pt>
                <c:pt idx="124">
                  <c:v>94.937081352935621</c:v>
                </c:pt>
                <c:pt idx="125">
                  <c:v>94.937081352935621</c:v>
                </c:pt>
                <c:pt idx="126">
                  <c:v>94.937081352935621</c:v>
                </c:pt>
                <c:pt idx="127">
                  <c:v>94.937081352935621</c:v>
                </c:pt>
                <c:pt idx="128">
                  <c:v>94.937081352935621</c:v>
                </c:pt>
                <c:pt idx="129">
                  <c:v>94.937081352935621</c:v>
                </c:pt>
                <c:pt idx="130">
                  <c:v>94.937081352935621</c:v>
                </c:pt>
                <c:pt idx="131">
                  <c:v>95.093227868318735</c:v>
                </c:pt>
                <c:pt idx="132">
                  <c:v>95.093227868318735</c:v>
                </c:pt>
                <c:pt idx="133">
                  <c:v>95.093227868318735</c:v>
                </c:pt>
                <c:pt idx="134">
                  <c:v>95.093227868318735</c:v>
                </c:pt>
                <c:pt idx="135">
                  <c:v>95.093227868318735</c:v>
                </c:pt>
                <c:pt idx="136">
                  <c:v>95.093227868318735</c:v>
                </c:pt>
                <c:pt idx="137">
                  <c:v>95.093227868318735</c:v>
                </c:pt>
                <c:pt idx="138">
                  <c:v>95.093227868318735</c:v>
                </c:pt>
                <c:pt idx="139">
                  <c:v>95.093227868318735</c:v>
                </c:pt>
                <c:pt idx="140">
                  <c:v>95.249888869749242</c:v>
                </c:pt>
                <c:pt idx="141">
                  <c:v>95.249888869749242</c:v>
                </c:pt>
                <c:pt idx="142">
                  <c:v>95.249888869749242</c:v>
                </c:pt>
                <c:pt idx="143">
                  <c:v>95.249888869749242</c:v>
                </c:pt>
                <c:pt idx="144">
                  <c:v>95.249888869749242</c:v>
                </c:pt>
                <c:pt idx="145">
                  <c:v>95.249888869749242</c:v>
                </c:pt>
                <c:pt idx="146">
                  <c:v>95.249888869749242</c:v>
                </c:pt>
                <c:pt idx="147">
                  <c:v>95.249888869749242</c:v>
                </c:pt>
                <c:pt idx="148">
                  <c:v>95.249888869749242</c:v>
                </c:pt>
                <c:pt idx="149">
                  <c:v>95.249888869749242</c:v>
                </c:pt>
                <c:pt idx="150">
                  <c:v>95.249888869749242</c:v>
                </c:pt>
                <c:pt idx="151">
                  <c:v>95.407066904187758</c:v>
                </c:pt>
                <c:pt idx="152">
                  <c:v>95.407066904187758</c:v>
                </c:pt>
                <c:pt idx="153">
                  <c:v>95.407066904187758</c:v>
                </c:pt>
                <c:pt idx="154">
                  <c:v>95.407066904187758</c:v>
                </c:pt>
                <c:pt idx="155">
                  <c:v>95.407066904187758</c:v>
                </c:pt>
                <c:pt idx="156">
                  <c:v>95.407066904187758</c:v>
                </c:pt>
                <c:pt idx="157">
                  <c:v>95.407066904187758</c:v>
                </c:pt>
                <c:pt idx="158">
                  <c:v>95.407066904187758</c:v>
                </c:pt>
                <c:pt idx="159">
                  <c:v>95.407066904187758</c:v>
                </c:pt>
                <c:pt idx="160">
                  <c:v>95.407066904187758</c:v>
                </c:pt>
                <c:pt idx="161">
                  <c:v>95.407066904187758</c:v>
                </c:pt>
                <c:pt idx="162">
                  <c:v>95.56476453543435</c:v>
                </c:pt>
                <c:pt idx="163">
                  <c:v>95.56476453543435</c:v>
                </c:pt>
                <c:pt idx="164">
                  <c:v>95.56476453543435</c:v>
                </c:pt>
                <c:pt idx="165">
                  <c:v>95.56476453543435</c:v>
                </c:pt>
                <c:pt idx="166">
                  <c:v>95.56476453543435</c:v>
                </c:pt>
                <c:pt idx="167">
                  <c:v>95.56476453543435</c:v>
                </c:pt>
                <c:pt idx="168">
                  <c:v>95.56476453543435</c:v>
                </c:pt>
                <c:pt idx="169">
                  <c:v>95.56476453543435</c:v>
                </c:pt>
                <c:pt idx="170">
                  <c:v>95.56476453543435</c:v>
                </c:pt>
                <c:pt idx="171">
                  <c:v>95.56476453543435</c:v>
                </c:pt>
                <c:pt idx="172">
                  <c:v>95.56476453543435</c:v>
                </c:pt>
                <c:pt idx="173">
                  <c:v>95.56476453543435</c:v>
                </c:pt>
                <c:pt idx="174">
                  <c:v>95.56476453543435</c:v>
                </c:pt>
                <c:pt idx="175">
                  <c:v>95.722984344267857</c:v>
                </c:pt>
                <c:pt idx="176">
                  <c:v>95.722984344267857</c:v>
                </c:pt>
                <c:pt idx="177">
                  <c:v>95.722984344267857</c:v>
                </c:pt>
                <c:pt idx="178">
                  <c:v>95.722984344267857</c:v>
                </c:pt>
                <c:pt idx="179">
                  <c:v>95.722984344267857</c:v>
                </c:pt>
                <c:pt idx="180">
                  <c:v>95.722984344267857</c:v>
                </c:pt>
                <c:pt idx="181">
                  <c:v>95.722984344267857</c:v>
                </c:pt>
                <c:pt idx="182">
                  <c:v>95.722984344267857</c:v>
                </c:pt>
                <c:pt idx="183">
                  <c:v>95.722984344267857</c:v>
                </c:pt>
                <c:pt idx="184">
                  <c:v>95.722984344267857</c:v>
                </c:pt>
                <c:pt idx="185">
                  <c:v>95.722984344267857</c:v>
                </c:pt>
                <c:pt idx="186">
                  <c:v>95.722984344267857</c:v>
                </c:pt>
                <c:pt idx="187">
                  <c:v>95.722984344267857</c:v>
                </c:pt>
                <c:pt idx="188">
                  <c:v>95.722984344267857</c:v>
                </c:pt>
                <c:pt idx="189">
                  <c:v>95.881728928586725</c:v>
                </c:pt>
                <c:pt idx="190">
                  <c:v>95.881728928586725</c:v>
                </c:pt>
                <c:pt idx="191">
                  <c:v>95.881728928586725</c:v>
                </c:pt>
                <c:pt idx="192">
                  <c:v>95.881728928586725</c:v>
                </c:pt>
                <c:pt idx="193">
                  <c:v>95.881728928586725</c:v>
                </c:pt>
                <c:pt idx="194">
                  <c:v>95.881728928586725</c:v>
                </c:pt>
                <c:pt idx="195">
                  <c:v>95.881728928586725</c:v>
                </c:pt>
                <c:pt idx="196">
                  <c:v>95.881728928586725</c:v>
                </c:pt>
                <c:pt idx="197">
                  <c:v>95.881728928586725</c:v>
                </c:pt>
                <c:pt idx="198">
                  <c:v>95.881728928586725</c:v>
                </c:pt>
                <c:pt idx="199">
                  <c:v>95.881728928586725</c:v>
                </c:pt>
                <c:pt idx="200">
                  <c:v>95.881728928586725</c:v>
                </c:pt>
                <c:pt idx="201">
                  <c:v>95.881728928586725</c:v>
                </c:pt>
                <c:pt idx="202">
                  <c:v>95.881728928586725</c:v>
                </c:pt>
                <c:pt idx="203">
                  <c:v>95.881728928586725</c:v>
                </c:pt>
                <c:pt idx="204">
                  <c:v>95.881728928586725</c:v>
                </c:pt>
                <c:pt idx="205">
                  <c:v>96.041000903551137</c:v>
                </c:pt>
                <c:pt idx="206">
                  <c:v>96.041000903551137</c:v>
                </c:pt>
                <c:pt idx="207">
                  <c:v>96.041000903551137</c:v>
                </c:pt>
                <c:pt idx="208">
                  <c:v>96.041000903551137</c:v>
                </c:pt>
                <c:pt idx="209">
                  <c:v>96.041000903551137</c:v>
                </c:pt>
                <c:pt idx="210">
                  <c:v>96.041000903551137</c:v>
                </c:pt>
                <c:pt idx="211">
                  <c:v>96.041000903551137</c:v>
                </c:pt>
                <c:pt idx="212">
                  <c:v>96.041000903551137</c:v>
                </c:pt>
                <c:pt idx="213">
                  <c:v>96.041000903551137</c:v>
                </c:pt>
                <c:pt idx="214">
                  <c:v>96.041000903551137</c:v>
                </c:pt>
                <c:pt idx="215">
                  <c:v>96.041000903551137</c:v>
                </c:pt>
                <c:pt idx="216">
                  <c:v>96.041000903551137</c:v>
                </c:pt>
                <c:pt idx="217">
                  <c:v>96.041000903551137</c:v>
                </c:pt>
                <c:pt idx="218">
                  <c:v>96.041000903551137</c:v>
                </c:pt>
                <c:pt idx="219">
                  <c:v>96.041000903551137</c:v>
                </c:pt>
                <c:pt idx="220">
                  <c:v>96.041000903551137</c:v>
                </c:pt>
                <c:pt idx="221">
                  <c:v>96.041000903551137</c:v>
                </c:pt>
                <c:pt idx="222">
                  <c:v>96.20080290172676</c:v>
                </c:pt>
                <c:pt idx="223">
                  <c:v>96.20080290172676</c:v>
                </c:pt>
                <c:pt idx="224">
                  <c:v>96.20080290172676</c:v>
                </c:pt>
                <c:pt idx="225">
                  <c:v>96.20080290172676</c:v>
                </c:pt>
                <c:pt idx="226">
                  <c:v>96.20080290172676</c:v>
                </c:pt>
                <c:pt idx="227">
                  <c:v>96.20080290172676</c:v>
                </c:pt>
                <c:pt idx="228">
                  <c:v>96.20080290172676</c:v>
                </c:pt>
                <c:pt idx="229">
                  <c:v>96.20080290172676</c:v>
                </c:pt>
                <c:pt idx="230">
                  <c:v>96.20080290172676</c:v>
                </c:pt>
                <c:pt idx="231">
                  <c:v>96.20080290172676</c:v>
                </c:pt>
                <c:pt idx="232">
                  <c:v>96.20080290172676</c:v>
                </c:pt>
                <c:pt idx="233">
                  <c:v>96.20080290172676</c:v>
                </c:pt>
                <c:pt idx="234">
                  <c:v>96.20080290172676</c:v>
                </c:pt>
                <c:pt idx="235">
                  <c:v>96.20080290172676</c:v>
                </c:pt>
                <c:pt idx="236">
                  <c:v>96.20080290172676</c:v>
                </c:pt>
                <c:pt idx="237">
                  <c:v>96.20080290172676</c:v>
                </c:pt>
                <c:pt idx="238">
                  <c:v>96.20080290172676</c:v>
                </c:pt>
                <c:pt idx="239">
                  <c:v>96.20080290172676</c:v>
                </c:pt>
                <c:pt idx="240">
                  <c:v>96.20080290172676</c:v>
                </c:pt>
                <c:pt idx="241">
                  <c:v>96.361137573229612</c:v>
                </c:pt>
                <c:pt idx="242">
                  <c:v>96.361137573229612</c:v>
                </c:pt>
                <c:pt idx="243">
                  <c:v>96.361137573229612</c:v>
                </c:pt>
                <c:pt idx="244">
                  <c:v>96.361137573229612</c:v>
                </c:pt>
                <c:pt idx="245">
                  <c:v>96.361137573229612</c:v>
                </c:pt>
                <c:pt idx="246">
                  <c:v>96.361137573229612</c:v>
                </c:pt>
                <c:pt idx="247">
                  <c:v>96.361137573229612</c:v>
                </c:pt>
                <c:pt idx="248">
                  <c:v>96.361137573229612</c:v>
                </c:pt>
                <c:pt idx="249">
                  <c:v>96.361137573229612</c:v>
                </c:pt>
                <c:pt idx="250">
                  <c:v>96.361137573229612</c:v>
                </c:pt>
                <c:pt idx="251">
                  <c:v>96.361137573229612</c:v>
                </c:pt>
                <c:pt idx="252">
                  <c:v>96.361137573229612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AB1-49DC-807A-40678676F4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'D13 PMB-50 02_04'!$V$3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noFill/>
              <a:ln w="9525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'D13 PMB-50 02_04'!$AB$4:$AB$256</c:f>
              <c:numCache>
                <c:formatCode>0.000</c:formatCode>
                <c:ptCount val="25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</c:numCache>
            </c:numRef>
          </c:xVal>
          <c:yVal>
            <c:numRef>
              <c:f>'D13 PMB-50 02_04'!$V$5:$V$257</c:f>
              <c:numCache>
                <c:formatCode>0.00</c:formatCode>
                <c:ptCount val="253"/>
                <c:pt idx="0">
                  <c:v>20.978941479163215</c:v>
                </c:pt>
                <c:pt idx="1">
                  <c:v>19.614549101825006</c:v>
                </c:pt>
                <c:pt idx="2">
                  <c:v>18.678473982195598</c:v>
                </c:pt>
                <c:pt idx="3">
                  <c:v>17.961984766179697</c:v>
                </c:pt>
                <c:pt idx="4">
                  <c:v>17.232757964101275</c:v>
                </c:pt>
                <c:pt idx="5">
                  <c:v>16.739361588328418</c:v>
                </c:pt>
                <c:pt idx="6">
                  <c:v>16.36543656552152</c:v>
                </c:pt>
                <c:pt idx="7">
                  <c:v>15.988137783110346</c:v>
                </c:pt>
                <c:pt idx="8">
                  <c:v>15.60741937427248</c:v>
                </c:pt>
                <c:pt idx="9">
                  <c:v>15.223234636977811</c:v>
                </c:pt>
                <c:pt idx="10">
                  <c:v>14.965162291884893</c:v>
                </c:pt>
                <c:pt idx="11">
                  <c:v>14.705513932470804</c:v>
                </c:pt>
                <c:pt idx="12">
                  <c:v>14.44427507774636</c:v>
                </c:pt>
                <c:pt idx="13">
                  <c:v>14.181431068768614</c:v>
                </c:pt>
                <c:pt idx="14">
                  <c:v>14.049402501182106</c:v>
                </c:pt>
                <c:pt idx="15">
                  <c:v>13.784122879272187</c:v>
                </c:pt>
                <c:pt idx="16">
                  <c:v>13.650868046009867</c:v>
                </c:pt>
                <c:pt idx="17">
                  <c:v>13.51720065908416</c:v>
                </c:pt>
                <c:pt idx="18">
                  <c:v>13.24862053690744</c:v>
                </c:pt>
                <c:pt idx="19">
                  <c:v>13.113703928100106</c:v>
                </c:pt>
                <c:pt idx="20">
                  <c:v>12.978367018330783</c:v>
                </c:pt>
                <c:pt idx="21">
                  <c:v>12.842607840512265</c:v>
                </c:pt>
                <c:pt idx="22">
                  <c:v>12.706424415263085</c:v>
                </c:pt>
                <c:pt idx="23">
                  <c:v>12.569814750811215</c:v>
                </c:pt>
                <c:pt idx="24">
                  <c:v>12.432776842897153</c:v>
                </c:pt>
                <c:pt idx="25">
                  <c:v>12.432776842897153</c:v>
                </c:pt>
                <c:pt idx="26">
                  <c:v>12.295308674675631</c:v>
                </c:pt>
                <c:pt idx="27">
                  <c:v>12.157408216616961</c:v>
                </c:pt>
                <c:pt idx="28">
                  <c:v>12.019073426406878</c:v>
                </c:pt>
                <c:pt idx="29">
                  <c:v>12.019073426406878</c:v>
                </c:pt>
                <c:pt idx="30">
                  <c:v>11.880302248845997</c:v>
                </c:pt>
                <c:pt idx="31">
                  <c:v>11.741092615747817</c:v>
                </c:pt>
                <c:pt idx="32">
                  <c:v>11.741092615747817</c:v>
                </c:pt>
                <c:pt idx="33">
                  <c:v>11.60144244583603</c:v>
                </c:pt>
                <c:pt idx="34">
                  <c:v>11.461349644640839</c:v>
                </c:pt>
                <c:pt idx="35">
                  <c:v>11.461349644640839</c:v>
                </c:pt>
                <c:pt idx="36">
                  <c:v>11.320812104394252</c:v>
                </c:pt>
                <c:pt idx="37">
                  <c:v>11.320812104394252</c:v>
                </c:pt>
                <c:pt idx="38">
                  <c:v>11.179827703924294</c:v>
                </c:pt>
                <c:pt idx="39">
                  <c:v>11.179827703924294</c:v>
                </c:pt>
                <c:pt idx="40">
                  <c:v>11.03839430854835</c:v>
                </c:pt>
                <c:pt idx="41">
                  <c:v>11.03839430854835</c:v>
                </c:pt>
                <c:pt idx="42">
                  <c:v>10.896509769965512</c:v>
                </c:pt>
                <c:pt idx="43">
                  <c:v>10.896509769965512</c:v>
                </c:pt>
                <c:pt idx="44">
                  <c:v>10.896509769965512</c:v>
                </c:pt>
                <c:pt idx="45">
                  <c:v>10.75417192614756</c:v>
                </c:pt>
                <c:pt idx="46">
                  <c:v>10.75417192614756</c:v>
                </c:pt>
                <c:pt idx="47">
                  <c:v>10.611378601229394</c:v>
                </c:pt>
                <c:pt idx="48">
                  <c:v>10.611378601229394</c:v>
                </c:pt>
                <c:pt idx="49">
                  <c:v>10.468127605398037</c:v>
                </c:pt>
                <c:pt idx="50">
                  <c:v>10.468127605398037</c:v>
                </c:pt>
                <c:pt idx="51">
                  <c:v>10.468127605398037</c:v>
                </c:pt>
                <c:pt idx="52">
                  <c:v>10.324416734780684</c:v>
                </c:pt>
                <c:pt idx="53">
                  <c:v>10.324416734780684</c:v>
                </c:pt>
                <c:pt idx="54">
                  <c:v>10.324416734780684</c:v>
                </c:pt>
                <c:pt idx="55">
                  <c:v>10.180243771331799</c:v>
                </c:pt>
                <c:pt idx="56">
                  <c:v>10.180243771331799</c:v>
                </c:pt>
                <c:pt idx="57">
                  <c:v>10.180243771331799</c:v>
                </c:pt>
                <c:pt idx="58">
                  <c:v>10.035606482718817</c:v>
                </c:pt>
                <c:pt idx="59">
                  <c:v>10.035606482718817</c:v>
                </c:pt>
                <c:pt idx="60">
                  <c:v>10.035606482718817</c:v>
                </c:pt>
                <c:pt idx="61">
                  <c:v>10.035606482718817</c:v>
                </c:pt>
                <c:pt idx="62">
                  <c:v>9.8905026222070305</c:v>
                </c:pt>
                <c:pt idx="63">
                  <c:v>9.8905026222070305</c:v>
                </c:pt>
                <c:pt idx="64">
                  <c:v>9.8905026222070305</c:v>
                </c:pt>
                <c:pt idx="65">
                  <c:v>9.7449299285434225</c:v>
                </c:pt>
                <c:pt idx="66">
                  <c:v>9.7449299285434225</c:v>
                </c:pt>
                <c:pt idx="67">
                  <c:v>9.7449299285434225</c:v>
                </c:pt>
                <c:pt idx="68">
                  <c:v>9.7449299285434225</c:v>
                </c:pt>
                <c:pt idx="69">
                  <c:v>9.598886125838801</c:v>
                </c:pt>
                <c:pt idx="70">
                  <c:v>9.598886125838801</c:v>
                </c:pt>
                <c:pt idx="71">
                  <c:v>9.598886125838801</c:v>
                </c:pt>
                <c:pt idx="72">
                  <c:v>9.598886125838801</c:v>
                </c:pt>
                <c:pt idx="73">
                  <c:v>9.598886125838801</c:v>
                </c:pt>
                <c:pt idx="74">
                  <c:v>9.4523689234495833</c:v>
                </c:pt>
                <c:pt idx="75">
                  <c:v>9.4523689234495833</c:v>
                </c:pt>
                <c:pt idx="76">
                  <c:v>9.4523689234495833</c:v>
                </c:pt>
                <c:pt idx="77">
                  <c:v>9.4523689234495833</c:v>
                </c:pt>
                <c:pt idx="78">
                  <c:v>9.3053760158577692</c:v>
                </c:pt>
                <c:pt idx="79">
                  <c:v>9.3053760158577692</c:v>
                </c:pt>
                <c:pt idx="80">
                  <c:v>9.3053760158577692</c:v>
                </c:pt>
                <c:pt idx="81">
                  <c:v>9.3053760158577692</c:v>
                </c:pt>
                <c:pt idx="82">
                  <c:v>9.3053760158577692</c:v>
                </c:pt>
                <c:pt idx="83">
                  <c:v>9.1579050825501991</c:v>
                </c:pt>
                <c:pt idx="84">
                  <c:v>9.1579050825501991</c:v>
                </c:pt>
                <c:pt idx="85">
                  <c:v>9.1579050825501991</c:v>
                </c:pt>
                <c:pt idx="86">
                  <c:v>9.1579050825501991</c:v>
                </c:pt>
                <c:pt idx="87">
                  <c:v>9.1579050825501991</c:v>
                </c:pt>
                <c:pt idx="88">
                  <c:v>9.0099537878963858</c:v>
                </c:pt>
                <c:pt idx="89">
                  <c:v>9.0099537878963858</c:v>
                </c:pt>
                <c:pt idx="90">
                  <c:v>9.0099537878963858</c:v>
                </c:pt>
                <c:pt idx="91">
                  <c:v>9.0099537878963858</c:v>
                </c:pt>
                <c:pt idx="92">
                  <c:v>9.0099537878963858</c:v>
                </c:pt>
                <c:pt idx="93">
                  <c:v>9.0099537878963858</c:v>
                </c:pt>
                <c:pt idx="94">
                  <c:v>8.8615197810251072</c:v>
                </c:pt>
                <c:pt idx="95">
                  <c:v>8.8615197810251072</c:v>
                </c:pt>
                <c:pt idx="96">
                  <c:v>8.8615197810251072</c:v>
                </c:pt>
                <c:pt idx="97">
                  <c:v>8.8615197810251072</c:v>
                </c:pt>
                <c:pt idx="98">
                  <c:v>8.8615197810251072</c:v>
                </c:pt>
                <c:pt idx="99">
                  <c:v>8.8615197810251072</c:v>
                </c:pt>
                <c:pt idx="100">
                  <c:v>8.7126006956999458</c:v>
                </c:pt>
                <c:pt idx="101">
                  <c:v>8.7126006956999458</c:v>
                </c:pt>
                <c:pt idx="102">
                  <c:v>8.7126006956999458</c:v>
                </c:pt>
                <c:pt idx="103">
                  <c:v>8.7126006956999458</c:v>
                </c:pt>
                <c:pt idx="104">
                  <c:v>8.7126006956999458</c:v>
                </c:pt>
                <c:pt idx="105">
                  <c:v>8.7126006956999458</c:v>
                </c:pt>
                <c:pt idx="106">
                  <c:v>8.7126006956999458</c:v>
                </c:pt>
                <c:pt idx="107">
                  <c:v>8.563194150193743</c:v>
                </c:pt>
                <c:pt idx="108">
                  <c:v>8.563194150193743</c:v>
                </c:pt>
                <c:pt idx="109">
                  <c:v>8.563194150193743</c:v>
                </c:pt>
                <c:pt idx="110">
                  <c:v>8.563194150193743</c:v>
                </c:pt>
                <c:pt idx="111">
                  <c:v>8.563194150193743</c:v>
                </c:pt>
                <c:pt idx="112">
                  <c:v>8.563194150193743</c:v>
                </c:pt>
                <c:pt idx="113">
                  <c:v>8.563194150193743</c:v>
                </c:pt>
                <c:pt idx="114">
                  <c:v>8.4132977471612627</c:v>
                </c:pt>
                <c:pt idx="115">
                  <c:v>8.4132977471612627</c:v>
                </c:pt>
                <c:pt idx="116">
                  <c:v>8.4132977471612627</c:v>
                </c:pt>
                <c:pt idx="117">
                  <c:v>8.4132977471612627</c:v>
                </c:pt>
                <c:pt idx="118">
                  <c:v>8.4132977471612627</c:v>
                </c:pt>
                <c:pt idx="119">
                  <c:v>8.4132977471612627</c:v>
                </c:pt>
                <c:pt idx="120">
                  <c:v>8.4132977471612627</c:v>
                </c:pt>
                <c:pt idx="121">
                  <c:v>8.4132977471612627</c:v>
                </c:pt>
                <c:pt idx="122">
                  <c:v>8.2629090735112705</c:v>
                </c:pt>
                <c:pt idx="123">
                  <c:v>8.2629090735112705</c:v>
                </c:pt>
                <c:pt idx="124">
                  <c:v>8.2629090735112705</c:v>
                </c:pt>
                <c:pt idx="125">
                  <c:v>8.2629090735112705</c:v>
                </c:pt>
                <c:pt idx="126">
                  <c:v>8.2629090735112705</c:v>
                </c:pt>
                <c:pt idx="127">
                  <c:v>8.2629090735112705</c:v>
                </c:pt>
                <c:pt idx="128">
                  <c:v>8.2629090735112705</c:v>
                </c:pt>
                <c:pt idx="129">
                  <c:v>8.2629090735112705</c:v>
                </c:pt>
                <c:pt idx="130">
                  <c:v>8.2629090735112705</c:v>
                </c:pt>
                <c:pt idx="131">
                  <c:v>8.1120257002769254</c:v>
                </c:pt>
                <c:pt idx="132">
                  <c:v>8.1120257002769254</c:v>
                </c:pt>
                <c:pt idx="133">
                  <c:v>8.1120257002769254</c:v>
                </c:pt>
                <c:pt idx="134">
                  <c:v>8.1120257002769254</c:v>
                </c:pt>
                <c:pt idx="135">
                  <c:v>8.1120257002769254</c:v>
                </c:pt>
                <c:pt idx="136">
                  <c:v>8.1120257002769254</c:v>
                </c:pt>
                <c:pt idx="137">
                  <c:v>8.1120257002769254</c:v>
                </c:pt>
                <c:pt idx="138">
                  <c:v>8.1120257002769254</c:v>
                </c:pt>
                <c:pt idx="139">
                  <c:v>8.1120257002769254</c:v>
                </c:pt>
                <c:pt idx="140">
                  <c:v>7.96064518248496</c:v>
                </c:pt>
                <c:pt idx="141">
                  <c:v>7.96064518248496</c:v>
                </c:pt>
                <c:pt idx="142">
                  <c:v>7.96064518248496</c:v>
                </c:pt>
                <c:pt idx="143">
                  <c:v>7.96064518248496</c:v>
                </c:pt>
                <c:pt idx="144">
                  <c:v>7.96064518248496</c:v>
                </c:pt>
                <c:pt idx="145">
                  <c:v>7.96064518248496</c:v>
                </c:pt>
                <c:pt idx="146">
                  <c:v>7.96064518248496</c:v>
                </c:pt>
                <c:pt idx="147">
                  <c:v>7.96064518248496</c:v>
                </c:pt>
                <c:pt idx="148">
                  <c:v>7.96064518248496</c:v>
                </c:pt>
                <c:pt idx="149">
                  <c:v>7.96064518248496</c:v>
                </c:pt>
                <c:pt idx="150">
                  <c:v>7.96064518248496</c:v>
                </c:pt>
                <c:pt idx="151">
                  <c:v>7.808765059023715</c:v>
                </c:pt>
                <c:pt idx="152">
                  <c:v>7.808765059023715</c:v>
                </c:pt>
                <c:pt idx="153">
                  <c:v>7.808765059023715</c:v>
                </c:pt>
                <c:pt idx="154">
                  <c:v>7.808765059023715</c:v>
                </c:pt>
                <c:pt idx="155">
                  <c:v>7.808765059023715</c:v>
                </c:pt>
                <c:pt idx="156">
                  <c:v>7.808765059023715</c:v>
                </c:pt>
                <c:pt idx="157">
                  <c:v>7.808765059023715</c:v>
                </c:pt>
                <c:pt idx="158">
                  <c:v>7.808765059023715</c:v>
                </c:pt>
                <c:pt idx="159">
                  <c:v>7.808765059023715</c:v>
                </c:pt>
                <c:pt idx="160">
                  <c:v>7.808765059023715</c:v>
                </c:pt>
                <c:pt idx="161">
                  <c:v>7.808765059023715</c:v>
                </c:pt>
                <c:pt idx="162">
                  <c:v>7.6563828525097239</c:v>
                </c:pt>
                <c:pt idx="163">
                  <c:v>7.6563828525097239</c:v>
                </c:pt>
                <c:pt idx="164">
                  <c:v>7.6563828525097239</c:v>
                </c:pt>
                <c:pt idx="165">
                  <c:v>7.6563828525097239</c:v>
                </c:pt>
                <c:pt idx="166">
                  <c:v>7.6563828525097239</c:v>
                </c:pt>
                <c:pt idx="167">
                  <c:v>7.6563828525097239</c:v>
                </c:pt>
                <c:pt idx="168">
                  <c:v>7.6563828525097239</c:v>
                </c:pt>
                <c:pt idx="169">
                  <c:v>7.6563828525097239</c:v>
                </c:pt>
                <c:pt idx="170">
                  <c:v>7.6563828525097239</c:v>
                </c:pt>
                <c:pt idx="171">
                  <c:v>7.6563828525097239</c:v>
                </c:pt>
                <c:pt idx="172">
                  <c:v>7.6563828525097239</c:v>
                </c:pt>
                <c:pt idx="173">
                  <c:v>7.6563828525097239</c:v>
                </c:pt>
                <c:pt idx="174">
                  <c:v>7.6563828525097239</c:v>
                </c:pt>
                <c:pt idx="175">
                  <c:v>7.5034960691529262</c:v>
                </c:pt>
                <c:pt idx="176">
                  <c:v>7.5034960691529262</c:v>
                </c:pt>
                <c:pt idx="177">
                  <c:v>7.5034960691529262</c:v>
                </c:pt>
                <c:pt idx="178">
                  <c:v>7.5034960691529262</c:v>
                </c:pt>
                <c:pt idx="179">
                  <c:v>7.5034960691529262</c:v>
                </c:pt>
                <c:pt idx="180">
                  <c:v>7.5034960691529262</c:v>
                </c:pt>
                <c:pt idx="181">
                  <c:v>7.5034960691529262</c:v>
                </c:pt>
                <c:pt idx="182">
                  <c:v>7.5034960691529262</c:v>
                </c:pt>
                <c:pt idx="183">
                  <c:v>7.5034960691529262</c:v>
                </c:pt>
                <c:pt idx="184">
                  <c:v>7.5034960691529262</c:v>
                </c:pt>
                <c:pt idx="185">
                  <c:v>7.5034960691529262</c:v>
                </c:pt>
                <c:pt idx="186">
                  <c:v>7.5034960691529262</c:v>
                </c:pt>
                <c:pt idx="187">
                  <c:v>7.5034960691529262</c:v>
                </c:pt>
                <c:pt idx="188">
                  <c:v>7.5034960691529262</c:v>
                </c:pt>
                <c:pt idx="189">
                  <c:v>7.3501021986208332</c:v>
                </c:pt>
                <c:pt idx="190">
                  <c:v>7.3501021986208332</c:v>
                </c:pt>
                <c:pt idx="191">
                  <c:v>7.3501021986208332</c:v>
                </c:pt>
                <c:pt idx="192">
                  <c:v>7.3501021986208332</c:v>
                </c:pt>
                <c:pt idx="193">
                  <c:v>7.3501021986208332</c:v>
                </c:pt>
                <c:pt idx="194">
                  <c:v>7.3501021986208332</c:v>
                </c:pt>
                <c:pt idx="195">
                  <c:v>7.3501021986208332</c:v>
                </c:pt>
                <c:pt idx="196">
                  <c:v>7.3501021986208332</c:v>
                </c:pt>
                <c:pt idx="197">
                  <c:v>7.3501021986208332</c:v>
                </c:pt>
                <c:pt idx="198">
                  <c:v>7.3501021986208332</c:v>
                </c:pt>
                <c:pt idx="199">
                  <c:v>7.3501021986208332</c:v>
                </c:pt>
                <c:pt idx="200">
                  <c:v>7.3501021986208332</c:v>
                </c:pt>
                <c:pt idx="201">
                  <c:v>7.3501021986208332</c:v>
                </c:pt>
                <c:pt idx="202">
                  <c:v>7.3501021986208332</c:v>
                </c:pt>
                <c:pt idx="203">
                  <c:v>7.3501021986208332</c:v>
                </c:pt>
                <c:pt idx="204">
                  <c:v>7.3501021986208332</c:v>
                </c:pt>
                <c:pt idx="205">
                  <c:v>7.1961987139009587</c:v>
                </c:pt>
                <c:pt idx="206">
                  <c:v>7.1961987139009587</c:v>
                </c:pt>
                <c:pt idx="207">
                  <c:v>7.1961987139009587</c:v>
                </c:pt>
                <c:pt idx="208">
                  <c:v>7.1961987139009587</c:v>
                </c:pt>
                <c:pt idx="209">
                  <c:v>7.1961987139009587</c:v>
                </c:pt>
                <c:pt idx="210">
                  <c:v>7.1961987139009587</c:v>
                </c:pt>
                <c:pt idx="211">
                  <c:v>7.1961987139009587</c:v>
                </c:pt>
                <c:pt idx="212">
                  <c:v>7.1961987139009587</c:v>
                </c:pt>
                <c:pt idx="213">
                  <c:v>7.1961987139009587</c:v>
                </c:pt>
                <c:pt idx="214">
                  <c:v>7.1961987139009587</c:v>
                </c:pt>
                <c:pt idx="215">
                  <c:v>7.1961987139009587</c:v>
                </c:pt>
                <c:pt idx="216">
                  <c:v>7.1961987139009587</c:v>
                </c:pt>
                <c:pt idx="217">
                  <c:v>7.1961987139009587</c:v>
                </c:pt>
                <c:pt idx="218">
                  <c:v>7.1961987139009587</c:v>
                </c:pt>
                <c:pt idx="219">
                  <c:v>7.1961987139009587</c:v>
                </c:pt>
                <c:pt idx="220">
                  <c:v>7.1961987139009587</c:v>
                </c:pt>
                <c:pt idx="221">
                  <c:v>7.1961987139009587</c:v>
                </c:pt>
                <c:pt idx="222">
                  <c:v>7.0417830711620226</c:v>
                </c:pt>
                <c:pt idx="223">
                  <c:v>7.0417830711620226</c:v>
                </c:pt>
                <c:pt idx="224">
                  <c:v>7.0417830711620226</c:v>
                </c:pt>
                <c:pt idx="225">
                  <c:v>7.0417830711620226</c:v>
                </c:pt>
                <c:pt idx="226">
                  <c:v>7.0417830711620226</c:v>
                </c:pt>
                <c:pt idx="227">
                  <c:v>7.0417830711620226</c:v>
                </c:pt>
                <c:pt idx="228">
                  <c:v>7.0417830711620226</c:v>
                </c:pt>
                <c:pt idx="229">
                  <c:v>7.0417830711620226</c:v>
                </c:pt>
                <c:pt idx="230">
                  <c:v>7.0417830711620226</c:v>
                </c:pt>
                <c:pt idx="231">
                  <c:v>7.0417830711620226</c:v>
                </c:pt>
                <c:pt idx="232">
                  <c:v>7.0417830711620226</c:v>
                </c:pt>
                <c:pt idx="233">
                  <c:v>7.0417830711620226</c:v>
                </c:pt>
                <c:pt idx="234">
                  <c:v>7.0417830711620226</c:v>
                </c:pt>
                <c:pt idx="235">
                  <c:v>7.0417830711620226</c:v>
                </c:pt>
                <c:pt idx="236">
                  <c:v>7.0417830711620226</c:v>
                </c:pt>
                <c:pt idx="237">
                  <c:v>7.0417830711620226</c:v>
                </c:pt>
                <c:pt idx="238">
                  <c:v>7.0417830711620226</c:v>
                </c:pt>
                <c:pt idx="239">
                  <c:v>7.0417830711620226</c:v>
                </c:pt>
                <c:pt idx="240">
                  <c:v>7.0417830711620226</c:v>
                </c:pt>
                <c:pt idx="241">
                  <c:v>6.8868527096139776</c:v>
                </c:pt>
                <c:pt idx="242">
                  <c:v>6.8868527096139776</c:v>
                </c:pt>
                <c:pt idx="243">
                  <c:v>6.8868527096139776</c:v>
                </c:pt>
                <c:pt idx="244">
                  <c:v>6.8868527096139776</c:v>
                </c:pt>
                <c:pt idx="245">
                  <c:v>6.8868527096139776</c:v>
                </c:pt>
                <c:pt idx="246">
                  <c:v>6.8868527096139776</c:v>
                </c:pt>
                <c:pt idx="247">
                  <c:v>6.8868527096139776</c:v>
                </c:pt>
                <c:pt idx="248">
                  <c:v>6.8868527096139776</c:v>
                </c:pt>
                <c:pt idx="249">
                  <c:v>6.8868527096139776</c:v>
                </c:pt>
                <c:pt idx="250">
                  <c:v>6.8868527096139776</c:v>
                </c:pt>
                <c:pt idx="251">
                  <c:v>6.8868527096139776</c:v>
                </c:pt>
                <c:pt idx="252">
                  <c:v>6.8868527096139776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EF-4ABA-B98D-D8C072685678}"/>
            </c:ext>
          </c:extLst>
        </c:ser>
        <c:ser>
          <c:idx val="1"/>
          <c:order val="1"/>
          <c:tx>
            <c:strRef>
              <c:f>'D13 PMB-50 02_04'!$Y$3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noFill/>
              <a:ln w="9525">
                <a:solidFill>
                  <a:schemeClr val="tx2">
                    <a:lumMod val="25000"/>
                    <a:lumOff val="75000"/>
                  </a:schemeClr>
                </a:solidFill>
              </a:ln>
              <a:effectLst/>
            </c:spPr>
          </c:marker>
          <c:xVal>
            <c:numRef>
              <c:f>'D13 PMB-50 02_04'!$AB$4:$AB$256</c:f>
              <c:numCache>
                <c:formatCode>0.000</c:formatCode>
                <c:ptCount val="25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</c:numCache>
            </c:numRef>
          </c:xVal>
          <c:yVal>
            <c:numRef>
              <c:f>'D13 PMB-50 02_04'!$Y$5:$Y$257</c:f>
              <c:numCache>
                <c:formatCode>0.00</c:formatCode>
                <c:ptCount val="253"/>
                <c:pt idx="0">
                  <c:v>18.222514082124796</c:v>
                </c:pt>
                <c:pt idx="1">
                  <c:v>16.8105287137586</c:v>
                </c:pt>
                <c:pt idx="2">
                  <c:v>15.841801246087661</c:v>
                </c:pt>
                <c:pt idx="3">
                  <c:v>15.100319318740397</c:v>
                </c:pt>
                <c:pt idx="4">
                  <c:v>14.345655490462528</c:v>
                </c:pt>
                <c:pt idx="5">
                  <c:v>13.835048369690329</c:v>
                </c:pt>
                <c:pt idx="6">
                  <c:v>13.44808002404524</c:v>
                </c:pt>
                <c:pt idx="7">
                  <c:v>13.057620234680034</c:v>
                </c:pt>
                <c:pt idx="8">
                  <c:v>12.663621534837189</c:v>
                </c:pt>
                <c:pt idx="9">
                  <c:v>12.266035593417634</c:v>
                </c:pt>
                <c:pt idx="10">
                  <c:v>11.998961120338237</c:v>
                </c:pt>
                <c:pt idx="11">
                  <c:v>11.730255658110256</c:v>
                </c:pt>
                <c:pt idx="12">
                  <c:v>11.459904220615947</c:v>
                </c:pt>
                <c:pt idx="13">
                  <c:v>11.187891637576364</c:v>
                </c:pt>
                <c:pt idx="14">
                  <c:v>11.051257624711086</c:v>
                </c:pt>
                <c:pt idx="15">
                  <c:v>10.776724469231812</c:v>
                </c:pt>
                <c:pt idx="16">
                  <c:v>10.638821415861244</c:v>
                </c:pt>
                <c:pt idx="17">
                  <c:v>10.50049141805296</c:v>
                </c:pt>
                <c:pt idx="18">
                  <c:v>10.22254263363701</c:v>
                </c:pt>
                <c:pt idx="19">
                  <c:v>10.082919838354909</c:v>
                </c:pt>
                <c:pt idx="20">
                  <c:v>9.9428620810937733</c:v>
                </c:pt>
                <c:pt idx="21">
                  <c:v>9.8023673261500743</c:v>
                </c:pt>
                <c:pt idx="22">
                  <c:v>9.6614335250972072</c:v>
                </c:pt>
                <c:pt idx="23">
                  <c:v>9.5200586166857661</c:v>
                </c:pt>
                <c:pt idx="24">
                  <c:v>9.3782405267432978</c:v>
                </c:pt>
                <c:pt idx="25">
                  <c:v>9.3782405267432978</c:v>
                </c:pt>
                <c:pt idx="26">
                  <c:v>9.2359771680725515</c:v>
                </c:pt>
                <c:pt idx="27">
                  <c:v>9.0932664403494012</c:v>
                </c:pt>
                <c:pt idx="28">
                  <c:v>8.950106230019216</c:v>
                </c:pt>
                <c:pt idx="29">
                  <c:v>8.950106230019216</c:v>
                </c:pt>
                <c:pt idx="30">
                  <c:v>8.8064944101927445</c:v>
                </c:pt>
                <c:pt idx="31">
                  <c:v>8.6624288405406151</c:v>
                </c:pt>
                <c:pt idx="32">
                  <c:v>8.6624288405406151</c:v>
                </c:pt>
                <c:pt idx="33">
                  <c:v>8.5179073671870498</c:v>
                </c:pt>
                <c:pt idx="34">
                  <c:v>8.3729278226025485</c:v>
                </c:pt>
                <c:pt idx="35">
                  <c:v>8.3729278226025485</c:v>
                </c:pt>
                <c:pt idx="36">
                  <c:v>8.2274880254955889</c:v>
                </c:pt>
                <c:pt idx="37">
                  <c:v>8.2274880254955889</c:v>
                </c:pt>
                <c:pt idx="38">
                  <c:v>8.0815857807030493</c:v>
                </c:pt>
                <c:pt idx="39">
                  <c:v>8.0815857807030493</c:v>
                </c:pt>
                <c:pt idx="40">
                  <c:v>7.9352188790799527</c:v>
                </c:pt>
                <c:pt idx="41">
                  <c:v>7.9352188790799527</c:v>
                </c:pt>
                <c:pt idx="42">
                  <c:v>7.7883850973879181</c:v>
                </c:pt>
                <c:pt idx="43">
                  <c:v>7.7883850973879181</c:v>
                </c:pt>
                <c:pt idx="44">
                  <c:v>7.7883850973879181</c:v>
                </c:pt>
                <c:pt idx="45">
                  <c:v>7.6410821981824366</c:v>
                </c:pt>
                <c:pt idx="46">
                  <c:v>7.6410821981824366</c:v>
                </c:pt>
                <c:pt idx="47">
                  <c:v>7.4933079296995224</c:v>
                </c:pt>
                <c:pt idx="48">
                  <c:v>7.4933079296995224</c:v>
                </c:pt>
                <c:pt idx="49">
                  <c:v>7.345060025740735</c:v>
                </c:pt>
                <c:pt idx="50">
                  <c:v>7.345060025740735</c:v>
                </c:pt>
                <c:pt idx="51">
                  <c:v>7.345060025740735</c:v>
                </c:pt>
                <c:pt idx="52">
                  <c:v>7.1963362055573192</c:v>
                </c:pt>
                <c:pt idx="53">
                  <c:v>7.1963362055573192</c:v>
                </c:pt>
                <c:pt idx="54">
                  <c:v>7.1963362055573192</c:v>
                </c:pt>
                <c:pt idx="55">
                  <c:v>7.0471341737334825</c:v>
                </c:pt>
                <c:pt idx="56">
                  <c:v>7.0471341737334825</c:v>
                </c:pt>
                <c:pt idx="57">
                  <c:v>7.0471341737334825</c:v>
                </c:pt>
                <c:pt idx="58">
                  <c:v>6.8974516200679954</c:v>
                </c:pt>
                <c:pt idx="59">
                  <c:v>6.8974516200679954</c:v>
                </c:pt>
                <c:pt idx="60">
                  <c:v>6.8974516200679954</c:v>
                </c:pt>
                <c:pt idx="61">
                  <c:v>6.8974516200679954</c:v>
                </c:pt>
                <c:pt idx="62">
                  <c:v>6.7472862194551508</c:v>
                </c:pt>
                <c:pt idx="63">
                  <c:v>6.7472862194551508</c:v>
                </c:pt>
                <c:pt idx="64">
                  <c:v>6.7472862194551508</c:v>
                </c:pt>
                <c:pt idx="65">
                  <c:v>6.5966356317644914</c:v>
                </c:pt>
                <c:pt idx="66">
                  <c:v>6.5966356317644914</c:v>
                </c:pt>
                <c:pt idx="67">
                  <c:v>6.5966356317644914</c:v>
                </c:pt>
                <c:pt idx="68">
                  <c:v>6.5966356317644914</c:v>
                </c:pt>
                <c:pt idx="69">
                  <c:v>6.4454975017187994</c:v>
                </c:pt>
                <c:pt idx="70">
                  <c:v>6.4454975017187994</c:v>
                </c:pt>
                <c:pt idx="71">
                  <c:v>6.4454975017187994</c:v>
                </c:pt>
                <c:pt idx="72">
                  <c:v>6.4454975017187994</c:v>
                </c:pt>
                <c:pt idx="73">
                  <c:v>6.4454975017187994</c:v>
                </c:pt>
                <c:pt idx="74">
                  <c:v>6.2938694587718613</c:v>
                </c:pt>
                <c:pt idx="75">
                  <c:v>6.2938694587718613</c:v>
                </c:pt>
                <c:pt idx="76">
                  <c:v>6.2938694587718613</c:v>
                </c:pt>
                <c:pt idx="77">
                  <c:v>6.2938694587718613</c:v>
                </c:pt>
                <c:pt idx="78">
                  <c:v>6.1417491169841298</c:v>
                </c:pt>
                <c:pt idx="79">
                  <c:v>6.1417491169841298</c:v>
                </c:pt>
                <c:pt idx="80">
                  <c:v>6.1417491169841298</c:v>
                </c:pt>
                <c:pt idx="81">
                  <c:v>6.1417491169841298</c:v>
                </c:pt>
                <c:pt idx="82">
                  <c:v>6.1417491169841298</c:v>
                </c:pt>
                <c:pt idx="83">
                  <c:v>5.9891340748979065</c:v>
                </c:pt>
                <c:pt idx="84">
                  <c:v>5.9891340748979065</c:v>
                </c:pt>
                <c:pt idx="85">
                  <c:v>5.9891340748979065</c:v>
                </c:pt>
                <c:pt idx="86">
                  <c:v>5.9891340748979065</c:v>
                </c:pt>
                <c:pt idx="87">
                  <c:v>5.9891340748979065</c:v>
                </c:pt>
                <c:pt idx="88">
                  <c:v>5.836021915410794</c:v>
                </c:pt>
                <c:pt idx="89">
                  <c:v>5.836021915410794</c:v>
                </c:pt>
                <c:pt idx="90">
                  <c:v>5.836021915410794</c:v>
                </c:pt>
                <c:pt idx="91">
                  <c:v>5.836021915410794</c:v>
                </c:pt>
                <c:pt idx="92">
                  <c:v>5.836021915410794</c:v>
                </c:pt>
                <c:pt idx="93">
                  <c:v>5.836021915410794</c:v>
                </c:pt>
                <c:pt idx="94">
                  <c:v>5.6824102056480026</c:v>
                </c:pt>
                <c:pt idx="95">
                  <c:v>5.6824102056480026</c:v>
                </c:pt>
                <c:pt idx="96">
                  <c:v>5.6824102056480026</c:v>
                </c:pt>
                <c:pt idx="97">
                  <c:v>5.6824102056480026</c:v>
                </c:pt>
                <c:pt idx="98">
                  <c:v>5.6824102056480026</c:v>
                </c:pt>
                <c:pt idx="99">
                  <c:v>5.6824102056480026</c:v>
                </c:pt>
                <c:pt idx="100">
                  <c:v>5.5282964968336739</c:v>
                </c:pt>
                <c:pt idx="101">
                  <c:v>5.5282964968336739</c:v>
                </c:pt>
                <c:pt idx="102">
                  <c:v>5.5282964968336739</c:v>
                </c:pt>
                <c:pt idx="103">
                  <c:v>5.5282964968336739</c:v>
                </c:pt>
                <c:pt idx="104">
                  <c:v>5.5282964968336739</c:v>
                </c:pt>
                <c:pt idx="105">
                  <c:v>5.5282964968336739</c:v>
                </c:pt>
                <c:pt idx="106">
                  <c:v>5.5282964968336739</c:v>
                </c:pt>
                <c:pt idx="107">
                  <c:v>5.3736783241607355</c:v>
                </c:pt>
                <c:pt idx="108">
                  <c:v>5.3736783241607355</c:v>
                </c:pt>
                <c:pt idx="109">
                  <c:v>5.3736783241607355</c:v>
                </c:pt>
                <c:pt idx="110">
                  <c:v>5.3736783241607355</c:v>
                </c:pt>
                <c:pt idx="111">
                  <c:v>5.3736783241607355</c:v>
                </c:pt>
                <c:pt idx="112">
                  <c:v>5.3736783241607355</c:v>
                </c:pt>
                <c:pt idx="113">
                  <c:v>5.3736783241607355</c:v>
                </c:pt>
                <c:pt idx="114">
                  <c:v>5.2185532066593598</c:v>
                </c:pt>
                <c:pt idx="115">
                  <c:v>5.2185532066593598</c:v>
                </c:pt>
                <c:pt idx="116">
                  <c:v>5.2185532066593598</c:v>
                </c:pt>
                <c:pt idx="117">
                  <c:v>5.2185532066593598</c:v>
                </c:pt>
                <c:pt idx="118">
                  <c:v>5.2185532066593598</c:v>
                </c:pt>
                <c:pt idx="119">
                  <c:v>5.2185532066593598</c:v>
                </c:pt>
                <c:pt idx="120">
                  <c:v>5.2185532066593598</c:v>
                </c:pt>
                <c:pt idx="121">
                  <c:v>5.2185532066593598</c:v>
                </c:pt>
                <c:pt idx="122">
                  <c:v>5.0629186470643734</c:v>
                </c:pt>
                <c:pt idx="123">
                  <c:v>5.0629186470643734</c:v>
                </c:pt>
                <c:pt idx="124">
                  <c:v>5.0629186470643734</c:v>
                </c:pt>
                <c:pt idx="125">
                  <c:v>5.0629186470643734</c:v>
                </c:pt>
                <c:pt idx="126">
                  <c:v>5.0629186470643734</c:v>
                </c:pt>
                <c:pt idx="127">
                  <c:v>5.0629186470643734</c:v>
                </c:pt>
                <c:pt idx="128">
                  <c:v>5.0629186470643734</c:v>
                </c:pt>
                <c:pt idx="129">
                  <c:v>5.0629186470643734</c:v>
                </c:pt>
                <c:pt idx="130">
                  <c:v>5.0629186470643734</c:v>
                </c:pt>
                <c:pt idx="131">
                  <c:v>4.9067721316812696</c:v>
                </c:pt>
                <c:pt idx="132">
                  <c:v>4.9067721316812696</c:v>
                </c:pt>
                <c:pt idx="133">
                  <c:v>4.9067721316812696</c:v>
                </c:pt>
                <c:pt idx="134">
                  <c:v>4.9067721316812696</c:v>
                </c:pt>
                <c:pt idx="135">
                  <c:v>4.9067721316812696</c:v>
                </c:pt>
                <c:pt idx="136">
                  <c:v>4.9067721316812696</c:v>
                </c:pt>
                <c:pt idx="137">
                  <c:v>4.9067721316812696</c:v>
                </c:pt>
                <c:pt idx="138">
                  <c:v>4.9067721316812696</c:v>
                </c:pt>
                <c:pt idx="139">
                  <c:v>4.9067721316812696</c:v>
                </c:pt>
                <c:pt idx="140">
                  <c:v>4.7501111302507564</c:v>
                </c:pt>
                <c:pt idx="141">
                  <c:v>4.7501111302507564</c:v>
                </c:pt>
                <c:pt idx="142">
                  <c:v>4.7501111302507564</c:v>
                </c:pt>
                <c:pt idx="143">
                  <c:v>4.7501111302507564</c:v>
                </c:pt>
                <c:pt idx="144">
                  <c:v>4.7501111302507564</c:v>
                </c:pt>
                <c:pt idx="145">
                  <c:v>4.7501111302507564</c:v>
                </c:pt>
                <c:pt idx="146">
                  <c:v>4.7501111302507564</c:v>
                </c:pt>
                <c:pt idx="147">
                  <c:v>4.7501111302507564</c:v>
                </c:pt>
                <c:pt idx="148">
                  <c:v>4.7501111302507564</c:v>
                </c:pt>
                <c:pt idx="149">
                  <c:v>4.7501111302507564</c:v>
                </c:pt>
                <c:pt idx="150">
                  <c:v>4.7501111302507564</c:v>
                </c:pt>
                <c:pt idx="151">
                  <c:v>4.592933095812235</c:v>
                </c:pt>
                <c:pt idx="152">
                  <c:v>4.592933095812235</c:v>
                </c:pt>
                <c:pt idx="153">
                  <c:v>4.592933095812235</c:v>
                </c:pt>
                <c:pt idx="154">
                  <c:v>4.592933095812235</c:v>
                </c:pt>
                <c:pt idx="155">
                  <c:v>4.592933095812235</c:v>
                </c:pt>
                <c:pt idx="156">
                  <c:v>4.592933095812235</c:v>
                </c:pt>
                <c:pt idx="157">
                  <c:v>4.592933095812235</c:v>
                </c:pt>
                <c:pt idx="158">
                  <c:v>4.592933095812235</c:v>
                </c:pt>
                <c:pt idx="159">
                  <c:v>4.592933095812235</c:v>
                </c:pt>
                <c:pt idx="160">
                  <c:v>4.592933095812235</c:v>
                </c:pt>
                <c:pt idx="161">
                  <c:v>4.592933095812235</c:v>
                </c:pt>
                <c:pt idx="162">
                  <c:v>4.4352354645656566</c:v>
                </c:pt>
                <c:pt idx="163">
                  <c:v>4.4352354645656566</c:v>
                </c:pt>
                <c:pt idx="164">
                  <c:v>4.4352354645656566</c:v>
                </c:pt>
                <c:pt idx="165">
                  <c:v>4.4352354645656566</c:v>
                </c:pt>
                <c:pt idx="166">
                  <c:v>4.4352354645656566</c:v>
                </c:pt>
                <c:pt idx="167">
                  <c:v>4.4352354645656566</c:v>
                </c:pt>
                <c:pt idx="168">
                  <c:v>4.4352354645656566</c:v>
                </c:pt>
                <c:pt idx="169">
                  <c:v>4.4352354645656566</c:v>
                </c:pt>
                <c:pt idx="170">
                  <c:v>4.4352354645656566</c:v>
                </c:pt>
                <c:pt idx="171">
                  <c:v>4.4352354645656566</c:v>
                </c:pt>
                <c:pt idx="172">
                  <c:v>4.4352354645656566</c:v>
                </c:pt>
                <c:pt idx="173">
                  <c:v>4.4352354645656566</c:v>
                </c:pt>
                <c:pt idx="174">
                  <c:v>4.4352354645656566</c:v>
                </c:pt>
                <c:pt idx="175">
                  <c:v>4.277015655732141</c:v>
                </c:pt>
                <c:pt idx="176">
                  <c:v>4.277015655732141</c:v>
                </c:pt>
                <c:pt idx="177">
                  <c:v>4.277015655732141</c:v>
                </c:pt>
                <c:pt idx="178">
                  <c:v>4.277015655732141</c:v>
                </c:pt>
                <c:pt idx="179">
                  <c:v>4.277015655732141</c:v>
                </c:pt>
                <c:pt idx="180">
                  <c:v>4.277015655732141</c:v>
                </c:pt>
                <c:pt idx="181">
                  <c:v>4.277015655732141</c:v>
                </c:pt>
                <c:pt idx="182">
                  <c:v>4.277015655732141</c:v>
                </c:pt>
                <c:pt idx="183">
                  <c:v>4.277015655732141</c:v>
                </c:pt>
                <c:pt idx="184">
                  <c:v>4.277015655732141</c:v>
                </c:pt>
                <c:pt idx="185">
                  <c:v>4.277015655732141</c:v>
                </c:pt>
                <c:pt idx="186">
                  <c:v>4.277015655732141</c:v>
                </c:pt>
                <c:pt idx="187">
                  <c:v>4.277015655732141</c:v>
                </c:pt>
                <c:pt idx="188">
                  <c:v>4.277015655732141</c:v>
                </c:pt>
                <c:pt idx="189">
                  <c:v>4.1182710714132709</c:v>
                </c:pt>
                <c:pt idx="190">
                  <c:v>4.1182710714132709</c:v>
                </c:pt>
                <c:pt idx="191">
                  <c:v>4.1182710714132709</c:v>
                </c:pt>
                <c:pt idx="192">
                  <c:v>4.1182710714132709</c:v>
                </c:pt>
                <c:pt idx="193">
                  <c:v>4.1182710714132709</c:v>
                </c:pt>
                <c:pt idx="194">
                  <c:v>4.1182710714132709</c:v>
                </c:pt>
                <c:pt idx="195">
                  <c:v>4.1182710714132709</c:v>
                </c:pt>
                <c:pt idx="196">
                  <c:v>4.1182710714132709</c:v>
                </c:pt>
                <c:pt idx="197">
                  <c:v>4.1182710714132709</c:v>
                </c:pt>
                <c:pt idx="198">
                  <c:v>4.1182710714132709</c:v>
                </c:pt>
                <c:pt idx="199">
                  <c:v>4.1182710714132709</c:v>
                </c:pt>
                <c:pt idx="200">
                  <c:v>4.1182710714132709</c:v>
                </c:pt>
                <c:pt idx="201">
                  <c:v>4.1182710714132709</c:v>
                </c:pt>
                <c:pt idx="202">
                  <c:v>4.1182710714132709</c:v>
                </c:pt>
                <c:pt idx="203">
                  <c:v>4.1182710714132709</c:v>
                </c:pt>
                <c:pt idx="204">
                  <c:v>4.1182710714132709</c:v>
                </c:pt>
                <c:pt idx="205">
                  <c:v>3.9589990964488675</c:v>
                </c:pt>
                <c:pt idx="206">
                  <c:v>3.9589990964488675</c:v>
                </c:pt>
                <c:pt idx="207">
                  <c:v>3.9589990964488675</c:v>
                </c:pt>
                <c:pt idx="208">
                  <c:v>3.9589990964488675</c:v>
                </c:pt>
                <c:pt idx="209">
                  <c:v>3.9589990964488675</c:v>
                </c:pt>
                <c:pt idx="210">
                  <c:v>3.9589990964488675</c:v>
                </c:pt>
                <c:pt idx="211">
                  <c:v>3.9589990964488675</c:v>
                </c:pt>
                <c:pt idx="212">
                  <c:v>3.9589990964488675</c:v>
                </c:pt>
                <c:pt idx="213">
                  <c:v>3.9589990964488675</c:v>
                </c:pt>
                <c:pt idx="214">
                  <c:v>3.9589990964488675</c:v>
                </c:pt>
                <c:pt idx="215">
                  <c:v>3.9589990964488675</c:v>
                </c:pt>
                <c:pt idx="216">
                  <c:v>3.9589990964488675</c:v>
                </c:pt>
                <c:pt idx="217">
                  <c:v>3.9589990964488675</c:v>
                </c:pt>
                <c:pt idx="218">
                  <c:v>3.9589990964488675</c:v>
                </c:pt>
                <c:pt idx="219">
                  <c:v>3.9589990964488675</c:v>
                </c:pt>
                <c:pt idx="220">
                  <c:v>3.9589990964488675</c:v>
                </c:pt>
                <c:pt idx="221">
                  <c:v>3.9589990964488675</c:v>
                </c:pt>
                <c:pt idx="222">
                  <c:v>3.7991970982732437</c:v>
                </c:pt>
                <c:pt idx="223">
                  <c:v>3.7991970982732437</c:v>
                </c:pt>
                <c:pt idx="224">
                  <c:v>3.7991970982732437</c:v>
                </c:pt>
                <c:pt idx="225">
                  <c:v>3.7991970982732437</c:v>
                </c:pt>
                <c:pt idx="226">
                  <c:v>3.7991970982732437</c:v>
                </c:pt>
                <c:pt idx="227">
                  <c:v>3.7991970982732437</c:v>
                </c:pt>
                <c:pt idx="228">
                  <c:v>3.7991970982732437</c:v>
                </c:pt>
                <c:pt idx="229">
                  <c:v>3.7991970982732437</c:v>
                </c:pt>
                <c:pt idx="230">
                  <c:v>3.7991970982732437</c:v>
                </c:pt>
                <c:pt idx="231">
                  <c:v>3.7991970982732437</c:v>
                </c:pt>
                <c:pt idx="232">
                  <c:v>3.7991970982732437</c:v>
                </c:pt>
                <c:pt idx="233">
                  <c:v>3.7991970982732437</c:v>
                </c:pt>
                <c:pt idx="234">
                  <c:v>3.7991970982732437</c:v>
                </c:pt>
                <c:pt idx="235">
                  <c:v>3.7991970982732437</c:v>
                </c:pt>
                <c:pt idx="236">
                  <c:v>3.7991970982732437</c:v>
                </c:pt>
                <c:pt idx="237">
                  <c:v>3.7991970982732437</c:v>
                </c:pt>
                <c:pt idx="238">
                  <c:v>3.7991970982732437</c:v>
                </c:pt>
                <c:pt idx="239">
                  <c:v>3.7991970982732437</c:v>
                </c:pt>
                <c:pt idx="240">
                  <c:v>3.7991970982732437</c:v>
                </c:pt>
                <c:pt idx="241">
                  <c:v>3.638862426770384</c:v>
                </c:pt>
                <c:pt idx="242">
                  <c:v>3.638862426770384</c:v>
                </c:pt>
                <c:pt idx="243">
                  <c:v>3.638862426770384</c:v>
                </c:pt>
                <c:pt idx="244">
                  <c:v>3.638862426770384</c:v>
                </c:pt>
                <c:pt idx="245">
                  <c:v>3.638862426770384</c:v>
                </c:pt>
                <c:pt idx="246">
                  <c:v>3.638862426770384</c:v>
                </c:pt>
                <c:pt idx="247">
                  <c:v>3.638862426770384</c:v>
                </c:pt>
                <c:pt idx="248">
                  <c:v>3.638862426770384</c:v>
                </c:pt>
                <c:pt idx="249">
                  <c:v>3.638862426770384</c:v>
                </c:pt>
                <c:pt idx="250">
                  <c:v>3.638862426770384</c:v>
                </c:pt>
                <c:pt idx="251">
                  <c:v>3.638862426770384</c:v>
                </c:pt>
                <c:pt idx="252">
                  <c:v>3.638862426770384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EF-4ABA-B98D-D8C072685678}"/>
            </c:ext>
          </c:extLst>
        </c:ser>
        <c:ser>
          <c:idx val="2"/>
          <c:order val="2"/>
          <c:tx>
            <c:strRef>
              <c:f>'D13 PMB-50 02_04'!$AA$3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'D13 PMB-50 02_04'!$AB$4:$AB$256</c:f>
              <c:numCache>
                <c:formatCode>0.000</c:formatCode>
                <c:ptCount val="25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</c:numCache>
            </c:numRef>
          </c:xVal>
          <c:yVal>
            <c:numRef>
              <c:f>'D13 PMB-50 02_04'!$AA$5:$AA$257</c:f>
              <c:numCache>
                <c:formatCode>0.00</c:formatCode>
                <c:ptCount val="253"/>
                <c:pt idx="0">
                  <c:v>2.7564273970384185</c:v>
                </c:pt>
                <c:pt idx="1">
                  <c:v>2.8040203880664052</c:v>
                </c:pt>
                <c:pt idx="2">
                  <c:v>2.8366727361079374</c:v>
                </c:pt>
                <c:pt idx="3">
                  <c:v>2.8616654474393002</c:v>
                </c:pt>
                <c:pt idx="4">
                  <c:v>2.8871024736387465</c:v>
                </c:pt>
                <c:pt idx="5">
                  <c:v>2.9043132186380891</c:v>
                </c:pt>
                <c:pt idx="6">
                  <c:v>2.9173565414762805</c:v>
                </c:pt>
                <c:pt idx="7">
                  <c:v>2.9305175484303128</c:v>
                </c:pt>
                <c:pt idx="8">
                  <c:v>2.9437978394352911</c:v>
                </c:pt>
                <c:pt idx="9">
                  <c:v>2.9571990435601769</c:v>
                </c:pt>
                <c:pt idx="10">
                  <c:v>2.9662011715466559</c:v>
                </c:pt>
                <c:pt idx="11">
                  <c:v>2.9752582743605487</c:v>
                </c:pt>
                <c:pt idx="12">
                  <c:v>2.9843708571304131</c:v>
                </c:pt>
                <c:pt idx="13">
                  <c:v>2.9935394311922501</c:v>
                </c:pt>
                <c:pt idx="14">
                  <c:v>2.9981448764710201</c:v>
                </c:pt>
                <c:pt idx="15">
                  <c:v>3.0073984100403752</c:v>
                </c:pt>
                <c:pt idx="16">
                  <c:v>3.0120466301486228</c:v>
                </c:pt>
                <c:pt idx="17">
                  <c:v>3.0167092410312009</c:v>
                </c:pt>
                <c:pt idx="18">
                  <c:v>3.0260779032704299</c:v>
                </c:pt>
                <c:pt idx="19">
                  <c:v>3.0307840897451968</c:v>
                </c:pt>
                <c:pt idx="20">
                  <c:v>3.0355049372370093</c:v>
                </c:pt>
                <c:pt idx="21">
                  <c:v>3.0402405143621909</c:v>
                </c:pt>
                <c:pt idx="22">
                  <c:v>3.0449908901658773</c:v>
                </c:pt>
                <c:pt idx="23">
                  <c:v>3.0497561341254489</c:v>
                </c:pt>
                <c:pt idx="24">
                  <c:v>3.0545363161538557</c:v>
                </c:pt>
                <c:pt idx="25">
                  <c:v>3.0545363161538557</c:v>
                </c:pt>
                <c:pt idx="26">
                  <c:v>3.0593315066030797</c:v>
                </c:pt>
                <c:pt idx="27">
                  <c:v>3.0641417762675598</c:v>
                </c:pt>
                <c:pt idx="28">
                  <c:v>3.0689671963876624</c:v>
                </c:pt>
                <c:pt idx="29">
                  <c:v>3.0689671963876624</c:v>
                </c:pt>
                <c:pt idx="30">
                  <c:v>3.0738078386532521</c:v>
                </c:pt>
                <c:pt idx="31">
                  <c:v>3.0786637752072021</c:v>
                </c:pt>
                <c:pt idx="32">
                  <c:v>3.0786637752072021</c:v>
                </c:pt>
                <c:pt idx="33">
                  <c:v>3.0835350786489801</c:v>
                </c:pt>
                <c:pt idx="34">
                  <c:v>3.0884218220382902</c:v>
                </c:pt>
                <c:pt idx="35">
                  <c:v>3.0884218220382902</c:v>
                </c:pt>
                <c:pt idx="36">
                  <c:v>3.0933240788986627</c:v>
                </c:pt>
                <c:pt idx="37">
                  <c:v>3.0933240788986627</c:v>
                </c:pt>
                <c:pt idx="38">
                  <c:v>3.098241923221245</c:v>
                </c:pt>
                <c:pt idx="39">
                  <c:v>3.098241923221245</c:v>
                </c:pt>
                <c:pt idx="40">
                  <c:v>3.1031754294683971</c:v>
                </c:pt>
                <c:pt idx="41">
                  <c:v>3.1031754294683971</c:v>
                </c:pt>
                <c:pt idx="42">
                  <c:v>3.1081246725775937</c:v>
                </c:pt>
                <c:pt idx="43">
                  <c:v>3.1081246725775937</c:v>
                </c:pt>
                <c:pt idx="44">
                  <c:v>3.1081246725775937</c:v>
                </c:pt>
                <c:pt idx="45">
                  <c:v>3.1130897279651233</c:v>
                </c:pt>
                <c:pt idx="46">
                  <c:v>3.1130897279651233</c:v>
                </c:pt>
                <c:pt idx="47">
                  <c:v>3.1180706715298712</c:v>
                </c:pt>
                <c:pt idx="48">
                  <c:v>3.1180706715298712</c:v>
                </c:pt>
                <c:pt idx="49">
                  <c:v>3.1230675796573015</c:v>
                </c:pt>
                <c:pt idx="50">
                  <c:v>3.1230675796573015</c:v>
                </c:pt>
                <c:pt idx="51">
                  <c:v>3.1230675796573015</c:v>
                </c:pt>
                <c:pt idx="52">
                  <c:v>3.1280805292233644</c:v>
                </c:pt>
                <c:pt idx="53">
                  <c:v>3.1280805292233644</c:v>
                </c:pt>
                <c:pt idx="54">
                  <c:v>3.1280805292233644</c:v>
                </c:pt>
                <c:pt idx="55">
                  <c:v>3.1331095975983168</c:v>
                </c:pt>
                <c:pt idx="56">
                  <c:v>3.1331095975983168</c:v>
                </c:pt>
                <c:pt idx="57">
                  <c:v>3.1331095975983168</c:v>
                </c:pt>
                <c:pt idx="58">
                  <c:v>3.138154862650822</c:v>
                </c:pt>
                <c:pt idx="59">
                  <c:v>3.138154862650822</c:v>
                </c:pt>
                <c:pt idx="60">
                  <c:v>3.138154862650822</c:v>
                </c:pt>
                <c:pt idx="61">
                  <c:v>3.138154862650822</c:v>
                </c:pt>
                <c:pt idx="62">
                  <c:v>3.1432164027518796</c:v>
                </c:pt>
                <c:pt idx="63">
                  <c:v>3.1432164027518796</c:v>
                </c:pt>
                <c:pt idx="64">
                  <c:v>3.1432164027518796</c:v>
                </c:pt>
                <c:pt idx="65">
                  <c:v>3.1482942967789311</c:v>
                </c:pt>
                <c:pt idx="66">
                  <c:v>3.1482942967789311</c:v>
                </c:pt>
                <c:pt idx="67">
                  <c:v>3.1482942967789311</c:v>
                </c:pt>
                <c:pt idx="68">
                  <c:v>3.1482942967789311</c:v>
                </c:pt>
                <c:pt idx="69">
                  <c:v>3.1533886241200015</c:v>
                </c:pt>
                <c:pt idx="70">
                  <c:v>3.1533886241200015</c:v>
                </c:pt>
                <c:pt idx="71">
                  <c:v>3.1533886241200015</c:v>
                </c:pt>
                <c:pt idx="72">
                  <c:v>3.1533886241200015</c:v>
                </c:pt>
                <c:pt idx="73">
                  <c:v>3.1533886241200015</c:v>
                </c:pt>
                <c:pt idx="74">
                  <c:v>3.158499464677722</c:v>
                </c:pt>
                <c:pt idx="75">
                  <c:v>3.158499464677722</c:v>
                </c:pt>
                <c:pt idx="76">
                  <c:v>3.158499464677722</c:v>
                </c:pt>
                <c:pt idx="77">
                  <c:v>3.158499464677722</c:v>
                </c:pt>
                <c:pt idx="78">
                  <c:v>3.1636268988736393</c:v>
                </c:pt>
                <c:pt idx="79">
                  <c:v>3.1636268988736393</c:v>
                </c:pt>
                <c:pt idx="80">
                  <c:v>3.1636268988736393</c:v>
                </c:pt>
                <c:pt idx="81">
                  <c:v>3.1636268988736393</c:v>
                </c:pt>
                <c:pt idx="82">
                  <c:v>3.1636268988736393</c:v>
                </c:pt>
                <c:pt idx="83">
                  <c:v>3.1687710076522926</c:v>
                </c:pt>
                <c:pt idx="84">
                  <c:v>3.1687710076522926</c:v>
                </c:pt>
                <c:pt idx="85">
                  <c:v>3.1687710076522926</c:v>
                </c:pt>
                <c:pt idx="86">
                  <c:v>3.1687710076522926</c:v>
                </c:pt>
                <c:pt idx="87">
                  <c:v>3.1687710076522926</c:v>
                </c:pt>
                <c:pt idx="88">
                  <c:v>3.1739318724855918</c:v>
                </c:pt>
                <c:pt idx="89">
                  <c:v>3.1739318724855918</c:v>
                </c:pt>
                <c:pt idx="90">
                  <c:v>3.1739318724855918</c:v>
                </c:pt>
                <c:pt idx="91">
                  <c:v>3.1739318724855918</c:v>
                </c:pt>
                <c:pt idx="92">
                  <c:v>3.1739318724855918</c:v>
                </c:pt>
                <c:pt idx="93">
                  <c:v>3.1739318724855918</c:v>
                </c:pt>
                <c:pt idx="94">
                  <c:v>3.1791095753771046</c:v>
                </c:pt>
                <c:pt idx="95">
                  <c:v>3.1791095753771046</c:v>
                </c:pt>
                <c:pt idx="96">
                  <c:v>3.1791095753771046</c:v>
                </c:pt>
                <c:pt idx="97">
                  <c:v>3.1791095753771046</c:v>
                </c:pt>
                <c:pt idx="98">
                  <c:v>3.1791095753771046</c:v>
                </c:pt>
                <c:pt idx="99">
                  <c:v>3.1791095753771046</c:v>
                </c:pt>
                <c:pt idx="100">
                  <c:v>3.1843041988662719</c:v>
                </c:pt>
                <c:pt idx="101">
                  <c:v>3.1843041988662719</c:v>
                </c:pt>
                <c:pt idx="102">
                  <c:v>3.1843041988662719</c:v>
                </c:pt>
                <c:pt idx="103">
                  <c:v>3.1843041988662719</c:v>
                </c:pt>
                <c:pt idx="104">
                  <c:v>3.1843041988662719</c:v>
                </c:pt>
                <c:pt idx="105">
                  <c:v>3.1843041988662719</c:v>
                </c:pt>
                <c:pt idx="106">
                  <c:v>3.1843041988662719</c:v>
                </c:pt>
                <c:pt idx="107">
                  <c:v>3.1895158260330074</c:v>
                </c:pt>
                <c:pt idx="108">
                  <c:v>3.1895158260330074</c:v>
                </c:pt>
                <c:pt idx="109">
                  <c:v>3.1895158260330074</c:v>
                </c:pt>
                <c:pt idx="110">
                  <c:v>3.1895158260330074</c:v>
                </c:pt>
                <c:pt idx="111">
                  <c:v>3.1895158260330074</c:v>
                </c:pt>
                <c:pt idx="112">
                  <c:v>3.1895158260330074</c:v>
                </c:pt>
                <c:pt idx="113">
                  <c:v>3.1895158260330074</c:v>
                </c:pt>
                <c:pt idx="114">
                  <c:v>3.1947445405019028</c:v>
                </c:pt>
                <c:pt idx="115">
                  <c:v>3.1947445405019028</c:v>
                </c:pt>
                <c:pt idx="116">
                  <c:v>3.1947445405019028</c:v>
                </c:pt>
                <c:pt idx="117">
                  <c:v>3.1947445405019028</c:v>
                </c:pt>
                <c:pt idx="118">
                  <c:v>3.1947445405019028</c:v>
                </c:pt>
                <c:pt idx="119">
                  <c:v>3.1947445405019028</c:v>
                </c:pt>
                <c:pt idx="120">
                  <c:v>3.1947445405019028</c:v>
                </c:pt>
                <c:pt idx="121">
                  <c:v>3.1947445405019028</c:v>
                </c:pt>
                <c:pt idx="122">
                  <c:v>3.199990426446897</c:v>
                </c:pt>
                <c:pt idx="123">
                  <c:v>3.199990426446897</c:v>
                </c:pt>
                <c:pt idx="124">
                  <c:v>3.199990426446897</c:v>
                </c:pt>
                <c:pt idx="125">
                  <c:v>3.199990426446897</c:v>
                </c:pt>
                <c:pt idx="126">
                  <c:v>3.199990426446897</c:v>
                </c:pt>
                <c:pt idx="127">
                  <c:v>3.199990426446897</c:v>
                </c:pt>
                <c:pt idx="128">
                  <c:v>3.199990426446897</c:v>
                </c:pt>
                <c:pt idx="129">
                  <c:v>3.199990426446897</c:v>
                </c:pt>
                <c:pt idx="130">
                  <c:v>3.199990426446897</c:v>
                </c:pt>
                <c:pt idx="131">
                  <c:v>3.2052535685956558</c:v>
                </c:pt>
                <c:pt idx="132">
                  <c:v>3.2052535685956558</c:v>
                </c:pt>
                <c:pt idx="133">
                  <c:v>3.2052535685956558</c:v>
                </c:pt>
                <c:pt idx="134">
                  <c:v>3.2052535685956558</c:v>
                </c:pt>
                <c:pt idx="135">
                  <c:v>3.2052535685956558</c:v>
                </c:pt>
                <c:pt idx="136">
                  <c:v>3.2052535685956558</c:v>
                </c:pt>
                <c:pt idx="137">
                  <c:v>3.2052535685956558</c:v>
                </c:pt>
                <c:pt idx="138">
                  <c:v>3.2052535685956558</c:v>
                </c:pt>
                <c:pt idx="139">
                  <c:v>3.2052535685956558</c:v>
                </c:pt>
                <c:pt idx="140">
                  <c:v>3.2105340522342036</c:v>
                </c:pt>
                <c:pt idx="141">
                  <c:v>3.2105340522342036</c:v>
                </c:pt>
                <c:pt idx="142">
                  <c:v>3.2105340522342036</c:v>
                </c:pt>
                <c:pt idx="143">
                  <c:v>3.2105340522342036</c:v>
                </c:pt>
                <c:pt idx="144">
                  <c:v>3.2105340522342036</c:v>
                </c:pt>
                <c:pt idx="145">
                  <c:v>3.2105340522342036</c:v>
                </c:pt>
                <c:pt idx="146">
                  <c:v>3.2105340522342036</c:v>
                </c:pt>
                <c:pt idx="147">
                  <c:v>3.2105340522342036</c:v>
                </c:pt>
                <c:pt idx="148">
                  <c:v>3.2105340522342036</c:v>
                </c:pt>
                <c:pt idx="149">
                  <c:v>3.2105340522342036</c:v>
                </c:pt>
                <c:pt idx="150">
                  <c:v>3.2105340522342036</c:v>
                </c:pt>
                <c:pt idx="151">
                  <c:v>3.21583196321148</c:v>
                </c:pt>
                <c:pt idx="152">
                  <c:v>3.21583196321148</c:v>
                </c:pt>
                <c:pt idx="153">
                  <c:v>3.21583196321148</c:v>
                </c:pt>
                <c:pt idx="154">
                  <c:v>3.21583196321148</c:v>
                </c:pt>
                <c:pt idx="155">
                  <c:v>3.21583196321148</c:v>
                </c:pt>
                <c:pt idx="156">
                  <c:v>3.21583196321148</c:v>
                </c:pt>
                <c:pt idx="157">
                  <c:v>3.21583196321148</c:v>
                </c:pt>
                <c:pt idx="158">
                  <c:v>3.21583196321148</c:v>
                </c:pt>
                <c:pt idx="159">
                  <c:v>3.21583196321148</c:v>
                </c:pt>
                <c:pt idx="160">
                  <c:v>3.21583196321148</c:v>
                </c:pt>
                <c:pt idx="161">
                  <c:v>3.21583196321148</c:v>
                </c:pt>
                <c:pt idx="162">
                  <c:v>3.2211473879440673</c:v>
                </c:pt>
                <c:pt idx="163">
                  <c:v>3.2211473879440673</c:v>
                </c:pt>
                <c:pt idx="164">
                  <c:v>3.2211473879440673</c:v>
                </c:pt>
                <c:pt idx="165">
                  <c:v>3.2211473879440673</c:v>
                </c:pt>
                <c:pt idx="166">
                  <c:v>3.2211473879440673</c:v>
                </c:pt>
                <c:pt idx="167">
                  <c:v>3.2211473879440673</c:v>
                </c:pt>
                <c:pt idx="168">
                  <c:v>3.2211473879440673</c:v>
                </c:pt>
                <c:pt idx="169">
                  <c:v>3.2211473879440673</c:v>
                </c:pt>
                <c:pt idx="170">
                  <c:v>3.2211473879440673</c:v>
                </c:pt>
                <c:pt idx="171">
                  <c:v>3.2211473879440673</c:v>
                </c:pt>
                <c:pt idx="172">
                  <c:v>3.2211473879440673</c:v>
                </c:pt>
                <c:pt idx="173">
                  <c:v>3.2211473879440673</c:v>
                </c:pt>
                <c:pt idx="174">
                  <c:v>3.2211473879440673</c:v>
                </c:pt>
                <c:pt idx="175">
                  <c:v>3.2264804134207852</c:v>
                </c:pt>
                <c:pt idx="176">
                  <c:v>3.2264804134207852</c:v>
                </c:pt>
                <c:pt idx="177">
                  <c:v>3.2264804134207852</c:v>
                </c:pt>
                <c:pt idx="178">
                  <c:v>3.2264804134207852</c:v>
                </c:pt>
                <c:pt idx="179">
                  <c:v>3.2264804134207852</c:v>
                </c:pt>
                <c:pt idx="180">
                  <c:v>3.2264804134207852</c:v>
                </c:pt>
                <c:pt idx="181">
                  <c:v>3.2264804134207852</c:v>
                </c:pt>
                <c:pt idx="182">
                  <c:v>3.2264804134207852</c:v>
                </c:pt>
                <c:pt idx="183">
                  <c:v>3.2264804134207852</c:v>
                </c:pt>
                <c:pt idx="184">
                  <c:v>3.2264804134207852</c:v>
                </c:pt>
                <c:pt idx="185">
                  <c:v>3.2264804134207852</c:v>
                </c:pt>
                <c:pt idx="186">
                  <c:v>3.2264804134207852</c:v>
                </c:pt>
                <c:pt idx="187">
                  <c:v>3.2264804134207852</c:v>
                </c:pt>
                <c:pt idx="188">
                  <c:v>3.2264804134207852</c:v>
                </c:pt>
                <c:pt idx="189">
                  <c:v>3.2318311272075624</c:v>
                </c:pt>
                <c:pt idx="190">
                  <c:v>3.2318311272075624</c:v>
                </c:pt>
                <c:pt idx="191">
                  <c:v>3.2318311272075624</c:v>
                </c:pt>
                <c:pt idx="192">
                  <c:v>3.2318311272075624</c:v>
                </c:pt>
                <c:pt idx="193">
                  <c:v>3.2318311272075624</c:v>
                </c:pt>
                <c:pt idx="194">
                  <c:v>3.2318311272075624</c:v>
                </c:pt>
                <c:pt idx="195">
                  <c:v>3.2318311272075624</c:v>
                </c:pt>
                <c:pt idx="196">
                  <c:v>3.2318311272075624</c:v>
                </c:pt>
                <c:pt idx="197">
                  <c:v>3.2318311272075624</c:v>
                </c:pt>
                <c:pt idx="198">
                  <c:v>3.2318311272075624</c:v>
                </c:pt>
                <c:pt idx="199">
                  <c:v>3.2318311272075624</c:v>
                </c:pt>
                <c:pt idx="200">
                  <c:v>3.2318311272075624</c:v>
                </c:pt>
                <c:pt idx="201">
                  <c:v>3.2318311272075624</c:v>
                </c:pt>
                <c:pt idx="202">
                  <c:v>3.2318311272075624</c:v>
                </c:pt>
                <c:pt idx="203">
                  <c:v>3.2318311272075624</c:v>
                </c:pt>
                <c:pt idx="204">
                  <c:v>3.2318311272075624</c:v>
                </c:pt>
                <c:pt idx="205">
                  <c:v>3.2371996174520912</c:v>
                </c:pt>
                <c:pt idx="206">
                  <c:v>3.2371996174520912</c:v>
                </c:pt>
                <c:pt idx="207">
                  <c:v>3.2371996174520912</c:v>
                </c:pt>
                <c:pt idx="208">
                  <c:v>3.2371996174520912</c:v>
                </c:pt>
                <c:pt idx="209">
                  <c:v>3.2371996174520912</c:v>
                </c:pt>
                <c:pt idx="210">
                  <c:v>3.2371996174520912</c:v>
                </c:pt>
                <c:pt idx="211">
                  <c:v>3.2371996174520912</c:v>
                </c:pt>
                <c:pt idx="212">
                  <c:v>3.2371996174520912</c:v>
                </c:pt>
                <c:pt idx="213">
                  <c:v>3.2371996174520912</c:v>
                </c:pt>
                <c:pt idx="214">
                  <c:v>3.2371996174520912</c:v>
                </c:pt>
                <c:pt idx="215">
                  <c:v>3.2371996174520912</c:v>
                </c:pt>
                <c:pt idx="216">
                  <c:v>3.2371996174520912</c:v>
                </c:pt>
                <c:pt idx="217">
                  <c:v>3.2371996174520912</c:v>
                </c:pt>
                <c:pt idx="218">
                  <c:v>3.2371996174520912</c:v>
                </c:pt>
                <c:pt idx="219">
                  <c:v>3.2371996174520912</c:v>
                </c:pt>
                <c:pt idx="220">
                  <c:v>3.2371996174520912</c:v>
                </c:pt>
                <c:pt idx="221">
                  <c:v>3.2371996174520912</c:v>
                </c:pt>
                <c:pt idx="222">
                  <c:v>3.2425859728887789</c:v>
                </c:pt>
                <c:pt idx="223">
                  <c:v>3.2425859728887789</c:v>
                </c:pt>
                <c:pt idx="224">
                  <c:v>3.2425859728887789</c:v>
                </c:pt>
                <c:pt idx="225">
                  <c:v>3.2425859728887789</c:v>
                </c:pt>
                <c:pt idx="226">
                  <c:v>3.2425859728887789</c:v>
                </c:pt>
                <c:pt idx="227">
                  <c:v>3.2425859728887789</c:v>
                </c:pt>
                <c:pt idx="228">
                  <c:v>3.2425859728887789</c:v>
                </c:pt>
                <c:pt idx="229">
                  <c:v>3.2425859728887789</c:v>
                </c:pt>
                <c:pt idx="230">
                  <c:v>3.2425859728887789</c:v>
                </c:pt>
                <c:pt idx="231">
                  <c:v>3.2425859728887789</c:v>
                </c:pt>
                <c:pt idx="232">
                  <c:v>3.2425859728887789</c:v>
                </c:pt>
                <c:pt idx="233">
                  <c:v>3.2425859728887789</c:v>
                </c:pt>
                <c:pt idx="234">
                  <c:v>3.2425859728887789</c:v>
                </c:pt>
                <c:pt idx="235">
                  <c:v>3.2425859728887789</c:v>
                </c:pt>
                <c:pt idx="236">
                  <c:v>3.2425859728887789</c:v>
                </c:pt>
                <c:pt idx="237">
                  <c:v>3.2425859728887789</c:v>
                </c:pt>
                <c:pt idx="238">
                  <c:v>3.2425859728887789</c:v>
                </c:pt>
                <c:pt idx="239">
                  <c:v>3.2425859728887789</c:v>
                </c:pt>
                <c:pt idx="240">
                  <c:v>3.2425859728887789</c:v>
                </c:pt>
                <c:pt idx="241">
                  <c:v>3.2479902828435936</c:v>
                </c:pt>
                <c:pt idx="242">
                  <c:v>3.2479902828435936</c:v>
                </c:pt>
                <c:pt idx="243">
                  <c:v>3.2479902828435936</c:v>
                </c:pt>
                <c:pt idx="244">
                  <c:v>3.2479902828435936</c:v>
                </c:pt>
                <c:pt idx="245">
                  <c:v>3.2479902828435936</c:v>
                </c:pt>
                <c:pt idx="246">
                  <c:v>3.2479902828435936</c:v>
                </c:pt>
                <c:pt idx="247">
                  <c:v>3.2479902828435936</c:v>
                </c:pt>
                <c:pt idx="248">
                  <c:v>3.2479902828435936</c:v>
                </c:pt>
                <c:pt idx="249">
                  <c:v>3.2479902828435936</c:v>
                </c:pt>
                <c:pt idx="250">
                  <c:v>3.2479902828435936</c:v>
                </c:pt>
                <c:pt idx="251">
                  <c:v>3.2479902828435936</c:v>
                </c:pt>
                <c:pt idx="252">
                  <c:v>3.2479902828435936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EF-4ABA-B98D-D8C072685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'D14 PMB-50 02_04'!$AB$4:$AB$261</c:f>
              <c:numCache>
                <c:formatCode>0.000</c:formatCode>
                <c:ptCount val="25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</c:numCache>
            </c:numRef>
          </c:xVal>
          <c:yVal>
            <c:numRef>
              <c:f>'D14 PMB-50 02_04'!$AC$4:$AC$261</c:f>
              <c:numCache>
                <c:formatCode>0.000</c:formatCode>
                <c:ptCount val="258"/>
                <c:pt idx="0">
                  <c:v>81.409358851102525</c:v>
                </c:pt>
                <c:pt idx="1">
                  <c:v>82.81095469932815</c:v>
                </c:pt>
                <c:pt idx="2">
                  <c:v>83.894237536964695</c:v>
                </c:pt>
                <c:pt idx="3">
                  <c:v>84.632310007964378</c:v>
                </c:pt>
                <c:pt idx="4">
                  <c:v>85.257363996206337</c:v>
                </c:pt>
                <c:pt idx="5">
                  <c:v>85.764094242840571</c:v>
                </c:pt>
                <c:pt idx="6">
                  <c:v>86.276884043993562</c:v>
                </c:pt>
                <c:pt idx="7">
                  <c:v>86.665518656804394</c:v>
                </c:pt>
                <c:pt idx="8">
                  <c:v>87.057670324934719</c:v>
                </c:pt>
                <c:pt idx="9">
                  <c:v>87.453387008229825</c:v>
                </c:pt>
                <c:pt idx="10">
                  <c:v>87.719202774212334</c:v>
                </c:pt>
                <c:pt idx="11">
                  <c:v>87.986639368036151</c:v>
                </c:pt>
                <c:pt idx="12">
                  <c:v>88.255711659681509</c:v>
                </c:pt>
                <c:pt idx="13">
                  <c:v>88.390865888869371</c:v>
                </c:pt>
                <c:pt idx="14">
                  <c:v>88.662420008343645</c:v>
                </c:pt>
                <c:pt idx="15">
                  <c:v>88.798823731433416</c:v>
                </c:pt>
                <c:pt idx="16">
                  <c:v>89.07289417504893</c:v>
                </c:pt>
                <c:pt idx="17">
                  <c:v>89.210564799739871</c:v>
                </c:pt>
                <c:pt idx="18">
                  <c:v>89.348661649275101</c:v>
                </c:pt>
                <c:pt idx="19">
                  <c:v>89.487186706095684</c:v>
                </c:pt>
                <c:pt idx="20">
                  <c:v>89.765529433019793</c:v>
                </c:pt>
                <c:pt idx="21">
                  <c:v>89.905351129955946</c:v>
                </c:pt>
                <c:pt idx="22">
                  <c:v>90.045609088036997</c:v>
                </c:pt>
                <c:pt idx="23">
                  <c:v>90.045609088036997</c:v>
                </c:pt>
                <c:pt idx="24">
                  <c:v>90.186305352237042</c:v>
                </c:pt>
                <c:pt idx="25">
                  <c:v>90.327441980331315</c:v>
                </c:pt>
                <c:pt idx="26">
                  <c:v>90.46902104299636</c:v>
                </c:pt>
                <c:pt idx="27">
                  <c:v>90.61104462391161</c:v>
                </c:pt>
                <c:pt idx="28">
                  <c:v>90.753514819861152</c:v>
                </c:pt>
                <c:pt idx="29">
                  <c:v>90.753514819861152</c:v>
                </c:pt>
                <c:pt idx="30">
                  <c:v>90.896433740837352</c:v>
                </c:pt>
                <c:pt idx="31">
                  <c:v>91.039803510144637</c:v>
                </c:pt>
                <c:pt idx="32">
                  <c:v>91.039803510144637</c:v>
                </c:pt>
                <c:pt idx="33">
                  <c:v>91.183626264505065</c:v>
                </c:pt>
                <c:pt idx="34">
                  <c:v>91.183626264505065</c:v>
                </c:pt>
                <c:pt idx="35">
                  <c:v>91.327904154164102</c:v>
                </c:pt>
                <c:pt idx="36">
                  <c:v>91.472639342997951</c:v>
                </c:pt>
                <c:pt idx="37">
                  <c:v>91.472639342997951</c:v>
                </c:pt>
                <c:pt idx="38">
                  <c:v>91.617834008621742</c:v>
                </c:pt>
                <c:pt idx="39">
                  <c:v>91.617834008621742</c:v>
                </c:pt>
                <c:pt idx="40">
                  <c:v>91.763490342498727</c:v>
                </c:pt>
                <c:pt idx="41">
                  <c:v>91.763490342498727</c:v>
                </c:pt>
                <c:pt idx="42">
                  <c:v>91.909610550050516</c:v>
                </c:pt>
                <c:pt idx="43">
                  <c:v>91.909610550050516</c:v>
                </c:pt>
                <c:pt idx="44">
                  <c:v>92.056196850768259</c:v>
                </c:pt>
                <c:pt idx="45">
                  <c:v>92.056196850768259</c:v>
                </c:pt>
                <c:pt idx="46">
                  <c:v>92.056196850768259</c:v>
                </c:pt>
                <c:pt idx="47">
                  <c:v>92.203251478325413</c:v>
                </c:pt>
                <c:pt idx="48">
                  <c:v>92.203251478325413</c:v>
                </c:pt>
                <c:pt idx="49">
                  <c:v>92.350776680690743</c:v>
                </c:pt>
                <c:pt idx="50">
                  <c:v>92.350776680690743</c:v>
                </c:pt>
                <c:pt idx="51">
                  <c:v>92.350776680690743</c:v>
                </c:pt>
                <c:pt idx="52">
                  <c:v>92.498774720243119</c:v>
                </c:pt>
                <c:pt idx="53">
                  <c:v>92.498774720243119</c:v>
                </c:pt>
                <c:pt idx="54">
                  <c:v>92.498774720243119</c:v>
                </c:pt>
                <c:pt idx="55">
                  <c:v>92.647247873887181</c:v>
                </c:pt>
                <c:pt idx="56">
                  <c:v>92.647247873887181</c:v>
                </c:pt>
                <c:pt idx="57">
                  <c:v>92.647247873887181</c:v>
                </c:pt>
                <c:pt idx="58">
                  <c:v>92.796198433169934</c:v>
                </c:pt>
                <c:pt idx="59">
                  <c:v>92.796198433169934</c:v>
                </c:pt>
                <c:pt idx="60">
                  <c:v>92.796198433169934</c:v>
                </c:pt>
                <c:pt idx="61">
                  <c:v>92.796198433169934</c:v>
                </c:pt>
                <c:pt idx="62">
                  <c:v>92.945628704398871</c:v>
                </c:pt>
                <c:pt idx="63">
                  <c:v>92.945628704398871</c:v>
                </c:pt>
                <c:pt idx="64">
                  <c:v>92.945628704398871</c:v>
                </c:pt>
                <c:pt idx="65">
                  <c:v>93.095541008760833</c:v>
                </c:pt>
                <c:pt idx="66">
                  <c:v>93.095541008760833</c:v>
                </c:pt>
                <c:pt idx="67">
                  <c:v>93.095541008760833</c:v>
                </c:pt>
                <c:pt idx="68">
                  <c:v>93.095541008760833</c:v>
                </c:pt>
                <c:pt idx="69">
                  <c:v>93.245937682442175</c:v>
                </c:pt>
                <c:pt idx="70">
                  <c:v>93.245937682442175</c:v>
                </c:pt>
                <c:pt idx="71">
                  <c:v>93.245937682442175</c:v>
                </c:pt>
                <c:pt idx="72">
                  <c:v>93.245937682442175</c:v>
                </c:pt>
                <c:pt idx="73">
                  <c:v>93.396821076750342</c:v>
                </c:pt>
                <c:pt idx="74">
                  <c:v>93.396821076750342</c:v>
                </c:pt>
                <c:pt idx="75">
                  <c:v>93.396821076750342</c:v>
                </c:pt>
                <c:pt idx="76">
                  <c:v>93.396821076750342</c:v>
                </c:pt>
                <c:pt idx="77">
                  <c:v>93.548193558236122</c:v>
                </c:pt>
                <c:pt idx="78">
                  <c:v>93.548193558236122</c:v>
                </c:pt>
                <c:pt idx="79">
                  <c:v>93.548193558236122</c:v>
                </c:pt>
                <c:pt idx="80">
                  <c:v>93.548193558236122</c:v>
                </c:pt>
                <c:pt idx="81">
                  <c:v>93.548193558236122</c:v>
                </c:pt>
                <c:pt idx="82">
                  <c:v>93.700057508817679</c:v>
                </c:pt>
                <c:pt idx="83">
                  <c:v>93.700057508817679</c:v>
                </c:pt>
                <c:pt idx="84">
                  <c:v>93.700057508817679</c:v>
                </c:pt>
                <c:pt idx="85">
                  <c:v>93.700057508817679</c:v>
                </c:pt>
                <c:pt idx="86">
                  <c:v>93.700057508817679</c:v>
                </c:pt>
                <c:pt idx="87">
                  <c:v>93.852415325905213</c:v>
                </c:pt>
                <c:pt idx="88">
                  <c:v>93.852415325905213</c:v>
                </c:pt>
                <c:pt idx="89">
                  <c:v>93.852415325905213</c:v>
                </c:pt>
                <c:pt idx="90">
                  <c:v>93.852415325905213</c:v>
                </c:pt>
                <c:pt idx="91">
                  <c:v>93.852415325905213</c:v>
                </c:pt>
                <c:pt idx="92">
                  <c:v>94.005269422527206</c:v>
                </c:pt>
                <c:pt idx="93">
                  <c:v>94.005269422527206</c:v>
                </c:pt>
                <c:pt idx="94">
                  <c:v>94.005269422527206</c:v>
                </c:pt>
                <c:pt idx="95">
                  <c:v>94.005269422527206</c:v>
                </c:pt>
                <c:pt idx="96">
                  <c:v>94.005269422527206</c:v>
                </c:pt>
                <c:pt idx="97">
                  <c:v>94.005269422527206</c:v>
                </c:pt>
                <c:pt idx="98">
                  <c:v>94.158622227457911</c:v>
                </c:pt>
                <c:pt idx="99">
                  <c:v>94.158622227457911</c:v>
                </c:pt>
                <c:pt idx="100">
                  <c:v>94.158622227457911</c:v>
                </c:pt>
                <c:pt idx="101">
                  <c:v>94.158622227457911</c:v>
                </c:pt>
                <c:pt idx="102">
                  <c:v>94.158622227457911</c:v>
                </c:pt>
                <c:pt idx="103">
                  <c:v>94.158622227457911</c:v>
                </c:pt>
                <c:pt idx="104">
                  <c:v>94.312476185345929</c:v>
                </c:pt>
                <c:pt idx="105">
                  <c:v>94.312476185345929</c:v>
                </c:pt>
                <c:pt idx="106">
                  <c:v>94.312476185345929</c:v>
                </c:pt>
                <c:pt idx="107">
                  <c:v>94.312476185345929</c:v>
                </c:pt>
                <c:pt idx="108">
                  <c:v>94.312476185345929</c:v>
                </c:pt>
                <c:pt idx="109">
                  <c:v>94.312476185345929</c:v>
                </c:pt>
                <c:pt idx="110">
                  <c:v>94.312476185345929</c:v>
                </c:pt>
                <c:pt idx="111">
                  <c:v>94.466833756844039</c:v>
                </c:pt>
                <c:pt idx="112">
                  <c:v>94.466833756844039</c:v>
                </c:pt>
                <c:pt idx="113">
                  <c:v>94.466833756844039</c:v>
                </c:pt>
                <c:pt idx="114">
                  <c:v>94.466833756844039</c:v>
                </c:pt>
                <c:pt idx="115">
                  <c:v>94.466833756844039</c:v>
                </c:pt>
                <c:pt idx="116">
                  <c:v>94.466833756844039</c:v>
                </c:pt>
                <c:pt idx="117">
                  <c:v>94.466833756844039</c:v>
                </c:pt>
                <c:pt idx="118">
                  <c:v>94.621697418740524</c:v>
                </c:pt>
                <c:pt idx="119">
                  <c:v>94.621697418740524</c:v>
                </c:pt>
                <c:pt idx="120">
                  <c:v>94.621697418740524</c:v>
                </c:pt>
                <c:pt idx="121">
                  <c:v>94.621697418740524</c:v>
                </c:pt>
                <c:pt idx="122">
                  <c:v>94.621697418740524</c:v>
                </c:pt>
                <c:pt idx="123">
                  <c:v>94.621697418740524</c:v>
                </c:pt>
                <c:pt idx="124">
                  <c:v>94.621697418740524</c:v>
                </c:pt>
                <c:pt idx="125">
                  <c:v>94.621697418740524</c:v>
                </c:pt>
                <c:pt idx="126">
                  <c:v>94.777069664091457</c:v>
                </c:pt>
                <c:pt idx="127">
                  <c:v>94.777069664091457</c:v>
                </c:pt>
                <c:pt idx="128">
                  <c:v>94.777069664091457</c:v>
                </c:pt>
                <c:pt idx="129">
                  <c:v>94.777069664091457</c:v>
                </c:pt>
                <c:pt idx="130">
                  <c:v>94.777069664091457</c:v>
                </c:pt>
                <c:pt idx="131">
                  <c:v>94.777069664091457</c:v>
                </c:pt>
                <c:pt idx="132">
                  <c:v>94.777069664091457</c:v>
                </c:pt>
                <c:pt idx="133">
                  <c:v>94.777069664091457</c:v>
                </c:pt>
                <c:pt idx="134">
                  <c:v>94.777069664091457</c:v>
                </c:pt>
                <c:pt idx="135">
                  <c:v>94.932953002354793</c:v>
                </c:pt>
                <c:pt idx="136">
                  <c:v>94.932953002354793</c:v>
                </c:pt>
                <c:pt idx="137">
                  <c:v>94.932953002354793</c:v>
                </c:pt>
                <c:pt idx="138">
                  <c:v>94.932953002354793</c:v>
                </c:pt>
                <c:pt idx="139">
                  <c:v>94.932953002354793</c:v>
                </c:pt>
                <c:pt idx="140">
                  <c:v>94.932953002354793</c:v>
                </c:pt>
                <c:pt idx="141">
                  <c:v>94.932953002354793</c:v>
                </c:pt>
                <c:pt idx="142">
                  <c:v>94.932953002354793</c:v>
                </c:pt>
                <c:pt idx="143">
                  <c:v>94.932953002354793</c:v>
                </c:pt>
                <c:pt idx="144">
                  <c:v>95.089349959525052</c:v>
                </c:pt>
                <c:pt idx="145">
                  <c:v>95.089349959525052</c:v>
                </c:pt>
                <c:pt idx="146">
                  <c:v>95.089349959525052</c:v>
                </c:pt>
                <c:pt idx="147">
                  <c:v>95.089349959525052</c:v>
                </c:pt>
                <c:pt idx="148">
                  <c:v>95.089349959525052</c:v>
                </c:pt>
                <c:pt idx="149">
                  <c:v>95.089349959525052</c:v>
                </c:pt>
                <c:pt idx="150">
                  <c:v>95.089349959525052</c:v>
                </c:pt>
                <c:pt idx="151">
                  <c:v>95.089349959525052</c:v>
                </c:pt>
                <c:pt idx="152">
                  <c:v>95.089349959525052</c:v>
                </c:pt>
                <c:pt idx="153">
                  <c:v>95.089349959525052</c:v>
                </c:pt>
                <c:pt idx="154">
                  <c:v>95.089349959525052</c:v>
                </c:pt>
                <c:pt idx="155">
                  <c:v>95.246263078270161</c:v>
                </c:pt>
                <c:pt idx="156">
                  <c:v>95.246263078270161</c:v>
                </c:pt>
                <c:pt idx="157">
                  <c:v>95.246263078270161</c:v>
                </c:pt>
                <c:pt idx="158">
                  <c:v>95.246263078270161</c:v>
                </c:pt>
                <c:pt idx="159">
                  <c:v>95.246263078270161</c:v>
                </c:pt>
                <c:pt idx="160">
                  <c:v>95.246263078270161</c:v>
                </c:pt>
                <c:pt idx="161">
                  <c:v>95.246263078270161</c:v>
                </c:pt>
                <c:pt idx="162">
                  <c:v>95.246263078270161</c:v>
                </c:pt>
                <c:pt idx="163">
                  <c:v>95.246263078270161</c:v>
                </c:pt>
                <c:pt idx="164">
                  <c:v>95.246263078270161</c:v>
                </c:pt>
                <c:pt idx="165">
                  <c:v>95.246263078270161</c:v>
                </c:pt>
                <c:pt idx="166">
                  <c:v>95.403694918068965</c:v>
                </c:pt>
                <c:pt idx="167">
                  <c:v>95.403694918068965</c:v>
                </c:pt>
                <c:pt idx="168">
                  <c:v>95.403694918068965</c:v>
                </c:pt>
                <c:pt idx="169">
                  <c:v>95.403694918068965</c:v>
                </c:pt>
                <c:pt idx="170">
                  <c:v>95.403694918068965</c:v>
                </c:pt>
                <c:pt idx="171">
                  <c:v>95.403694918068965</c:v>
                </c:pt>
                <c:pt idx="172">
                  <c:v>95.403694918068965</c:v>
                </c:pt>
                <c:pt idx="173">
                  <c:v>95.403694918068965</c:v>
                </c:pt>
                <c:pt idx="174">
                  <c:v>95.403694918068965</c:v>
                </c:pt>
                <c:pt idx="175">
                  <c:v>95.403694918068965</c:v>
                </c:pt>
                <c:pt idx="176">
                  <c:v>95.403694918068965</c:v>
                </c:pt>
                <c:pt idx="177">
                  <c:v>95.403694918068965</c:v>
                </c:pt>
                <c:pt idx="178">
                  <c:v>95.403694918068965</c:v>
                </c:pt>
                <c:pt idx="179">
                  <c:v>95.561648055350517</c:v>
                </c:pt>
                <c:pt idx="180">
                  <c:v>95.561648055350517</c:v>
                </c:pt>
                <c:pt idx="181">
                  <c:v>95.561648055350517</c:v>
                </c:pt>
                <c:pt idx="182">
                  <c:v>95.561648055350517</c:v>
                </c:pt>
                <c:pt idx="183">
                  <c:v>95.561648055350517</c:v>
                </c:pt>
                <c:pt idx="184">
                  <c:v>95.561648055350517</c:v>
                </c:pt>
                <c:pt idx="185">
                  <c:v>95.561648055350517</c:v>
                </c:pt>
                <c:pt idx="186">
                  <c:v>95.561648055350517</c:v>
                </c:pt>
                <c:pt idx="187">
                  <c:v>95.561648055350517</c:v>
                </c:pt>
                <c:pt idx="188">
                  <c:v>95.561648055350517</c:v>
                </c:pt>
                <c:pt idx="189">
                  <c:v>95.561648055350517</c:v>
                </c:pt>
                <c:pt idx="190">
                  <c:v>95.561648055350517</c:v>
                </c:pt>
                <c:pt idx="191">
                  <c:v>95.561648055350517</c:v>
                </c:pt>
                <c:pt idx="192">
                  <c:v>95.561648055350517</c:v>
                </c:pt>
                <c:pt idx="193">
                  <c:v>95.720125083634684</c:v>
                </c:pt>
                <c:pt idx="194">
                  <c:v>95.720125083634684</c:v>
                </c:pt>
                <c:pt idx="195">
                  <c:v>95.720125083634684</c:v>
                </c:pt>
                <c:pt idx="196">
                  <c:v>95.720125083634684</c:v>
                </c:pt>
                <c:pt idx="197">
                  <c:v>95.720125083634684</c:v>
                </c:pt>
                <c:pt idx="198">
                  <c:v>95.720125083634684</c:v>
                </c:pt>
                <c:pt idx="199">
                  <c:v>95.720125083634684</c:v>
                </c:pt>
                <c:pt idx="200">
                  <c:v>95.720125083634684</c:v>
                </c:pt>
                <c:pt idx="201">
                  <c:v>95.720125083634684</c:v>
                </c:pt>
                <c:pt idx="202">
                  <c:v>95.720125083634684</c:v>
                </c:pt>
                <c:pt idx="203">
                  <c:v>95.720125083634684</c:v>
                </c:pt>
                <c:pt idx="204">
                  <c:v>95.720125083634684</c:v>
                </c:pt>
                <c:pt idx="205">
                  <c:v>95.720125083634684</c:v>
                </c:pt>
                <c:pt idx="206">
                  <c:v>95.720125083634684</c:v>
                </c:pt>
                <c:pt idx="207">
                  <c:v>95.720125083634684</c:v>
                </c:pt>
                <c:pt idx="208">
                  <c:v>95.879128613673927</c:v>
                </c:pt>
                <c:pt idx="209">
                  <c:v>95.879128613673927</c:v>
                </c:pt>
                <c:pt idx="210">
                  <c:v>95.879128613673927</c:v>
                </c:pt>
                <c:pt idx="211">
                  <c:v>95.879128613673927</c:v>
                </c:pt>
                <c:pt idx="212">
                  <c:v>95.879128613673927</c:v>
                </c:pt>
                <c:pt idx="213">
                  <c:v>95.879128613673927</c:v>
                </c:pt>
                <c:pt idx="214">
                  <c:v>95.879128613673927</c:v>
                </c:pt>
                <c:pt idx="215">
                  <c:v>95.879128613673927</c:v>
                </c:pt>
                <c:pt idx="216">
                  <c:v>95.879128613673927</c:v>
                </c:pt>
                <c:pt idx="217">
                  <c:v>95.879128613673927</c:v>
                </c:pt>
                <c:pt idx="218">
                  <c:v>95.879128613673927</c:v>
                </c:pt>
                <c:pt idx="219">
                  <c:v>95.879128613673927</c:v>
                </c:pt>
                <c:pt idx="220">
                  <c:v>95.879128613673927</c:v>
                </c:pt>
                <c:pt idx="221">
                  <c:v>95.879128613673927</c:v>
                </c:pt>
                <c:pt idx="222">
                  <c:v>95.879128613673927</c:v>
                </c:pt>
                <c:pt idx="223">
                  <c:v>95.879128613673927</c:v>
                </c:pt>
                <c:pt idx="224">
                  <c:v>95.879128613673927</c:v>
                </c:pt>
                <c:pt idx="225">
                  <c:v>96.038661273596844</c:v>
                </c:pt>
                <c:pt idx="226">
                  <c:v>96.038661273596844</c:v>
                </c:pt>
                <c:pt idx="227">
                  <c:v>96.038661273596844</c:v>
                </c:pt>
                <c:pt idx="228">
                  <c:v>96.038661273596844</c:v>
                </c:pt>
                <c:pt idx="229">
                  <c:v>96.038661273596844</c:v>
                </c:pt>
                <c:pt idx="230">
                  <c:v>96.038661273596844</c:v>
                </c:pt>
                <c:pt idx="231">
                  <c:v>96.038661273596844</c:v>
                </c:pt>
                <c:pt idx="232">
                  <c:v>96.038661273596844</c:v>
                </c:pt>
                <c:pt idx="233">
                  <c:v>96.038661273596844</c:v>
                </c:pt>
                <c:pt idx="234">
                  <c:v>96.038661273596844</c:v>
                </c:pt>
                <c:pt idx="235">
                  <c:v>96.038661273596844</c:v>
                </c:pt>
                <c:pt idx="236">
                  <c:v>96.038661273596844</c:v>
                </c:pt>
                <c:pt idx="237">
                  <c:v>96.038661273596844</c:v>
                </c:pt>
                <c:pt idx="238">
                  <c:v>96.038661273596844</c:v>
                </c:pt>
                <c:pt idx="239">
                  <c:v>96.038661273596844</c:v>
                </c:pt>
                <c:pt idx="240">
                  <c:v>96.038661273596844</c:v>
                </c:pt>
                <c:pt idx="241">
                  <c:v>96.038661273596844</c:v>
                </c:pt>
                <c:pt idx="242">
                  <c:v>96.038661273596844</c:v>
                </c:pt>
                <c:pt idx="243">
                  <c:v>96.038661273596844</c:v>
                </c:pt>
                <c:pt idx="244">
                  <c:v>96.038661273596844</c:v>
                </c:pt>
                <c:pt idx="245">
                  <c:v>96.038661273596844</c:v>
                </c:pt>
                <c:pt idx="246">
                  <c:v>96.198725709052837</c:v>
                </c:pt>
                <c:pt idx="247">
                  <c:v>96.198725709052837</c:v>
                </c:pt>
                <c:pt idx="248">
                  <c:v>96.198725709052837</c:v>
                </c:pt>
                <c:pt idx="249">
                  <c:v>96.198725709052837</c:v>
                </c:pt>
                <c:pt idx="250">
                  <c:v>96.198725709052837</c:v>
                </c:pt>
                <c:pt idx="251">
                  <c:v>96.198725709052837</c:v>
                </c:pt>
                <c:pt idx="252">
                  <c:v>96.198725709052837</c:v>
                </c:pt>
                <c:pt idx="253">
                  <c:v>96.198725709052837</c:v>
                </c:pt>
                <c:pt idx="254">
                  <c:v>96.198725709052837</c:v>
                </c:pt>
                <c:pt idx="255">
                  <c:v>96.198725709052837</c:v>
                </c:pt>
                <c:pt idx="256">
                  <c:v>96.198725709052837</c:v>
                </c:pt>
                <c:pt idx="257">
                  <c:v>96.198725709052837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C6-43EC-815B-E96B65C61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'D14 PMB-50 02_04'!$V$3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'D14 PMB-50 02_04'!$AB$4:$AB$261</c:f>
              <c:numCache>
                <c:formatCode>0.000</c:formatCode>
                <c:ptCount val="25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</c:numCache>
            </c:numRef>
          </c:xVal>
          <c:yVal>
            <c:numRef>
              <c:f>'D14 PMB-50 02_04'!$V$5:$V$262</c:f>
              <c:numCache>
                <c:formatCode>0.00</c:formatCode>
                <c:ptCount val="258"/>
                <c:pt idx="0">
                  <c:v>21.273112841364895</c:v>
                </c:pt>
                <c:pt idx="1">
                  <c:v>19.917700149967999</c:v>
                </c:pt>
                <c:pt idx="2">
                  <c:v>18.870111925185608</c:v>
                </c:pt>
                <c:pt idx="3">
                  <c:v>18.156359244175523</c:v>
                </c:pt>
                <c:pt idx="4">
                  <c:v>17.551901040661321</c:v>
                </c:pt>
                <c:pt idx="5">
                  <c:v>17.061867763042649</c:v>
                </c:pt>
                <c:pt idx="6">
                  <c:v>16.565974595706599</c:v>
                </c:pt>
                <c:pt idx="7">
                  <c:v>16.190145652443977</c:v>
                </c:pt>
                <c:pt idx="8">
                  <c:v>15.81091554227404</c:v>
                </c:pt>
                <c:pt idx="9">
                  <c:v>15.428237885648056</c:v>
                </c:pt>
                <c:pt idx="10">
                  <c:v>15.171180857944822</c:v>
                </c:pt>
                <c:pt idx="11">
                  <c:v>14.912556409340993</c:v>
                </c:pt>
                <c:pt idx="12">
                  <c:v>14.652350159828298</c:v>
                </c:pt>
                <c:pt idx="13">
                  <c:v>14.521649317806595</c:v>
                </c:pt>
                <c:pt idx="14">
                  <c:v>14.259043017707674</c:v>
                </c:pt>
                <c:pt idx="15">
                  <c:v>14.127133853119522</c:v>
                </c:pt>
                <c:pt idx="16">
                  <c:v>13.86209414278966</c:v>
                </c:pt>
                <c:pt idx="17">
                  <c:v>13.728959821526598</c:v>
                </c:pt>
                <c:pt idx="18">
                  <c:v>13.59541331970232</c:v>
                </c:pt>
                <c:pt idx="19">
                  <c:v>13.461452720197975</c:v>
                </c:pt>
                <c:pt idx="20">
                  <c:v>13.192281500043068</c:v>
                </c:pt>
                <c:pt idx="21">
                  <c:v>13.057066985245624</c:v>
                </c:pt>
                <c:pt idx="22">
                  <c:v>12.921430584286565</c:v>
                </c:pt>
                <c:pt idx="23">
                  <c:v>12.921430584286565</c:v>
                </c:pt>
                <c:pt idx="24">
                  <c:v>12.785370319574529</c:v>
                </c:pt>
                <c:pt idx="25">
                  <c:v>12.648884201138799</c:v>
                </c:pt>
                <c:pt idx="26">
                  <c:v>12.511970226532465</c:v>
                </c:pt>
                <c:pt idx="27">
                  <c:v>12.374626380734243</c:v>
                </c:pt>
                <c:pt idx="28">
                  <c:v>12.236850636049857</c:v>
                </c:pt>
                <c:pt idx="29">
                  <c:v>12.236850636049857</c:v>
                </c:pt>
                <c:pt idx="30">
                  <c:v>12.098640952012119</c:v>
                </c:pt>
                <c:pt idx="31">
                  <c:v>11.959995275280288</c:v>
                </c:pt>
                <c:pt idx="32">
                  <c:v>11.959995275280288</c:v>
                </c:pt>
                <c:pt idx="33">
                  <c:v>11.820911539538226</c:v>
                </c:pt>
                <c:pt idx="34">
                  <c:v>11.820911539538226</c:v>
                </c:pt>
                <c:pt idx="35">
                  <c:v>11.681387665391929</c:v>
                </c:pt>
                <c:pt idx="36">
                  <c:v>11.541421560265775</c:v>
                </c:pt>
                <c:pt idx="37">
                  <c:v>11.541421560265775</c:v>
                </c:pt>
                <c:pt idx="38">
                  <c:v>11.401011118297944</c:v>
                </c:pt>
                <c:pt idx="39">
                  <c:v>11.401011118297944</c:v>
                </c:pt>
                <c:pt idx="40">
                  <c:v>11.260154220234819</c:v>
                </c:pt>
                <c:pt idx="41">
                  <c:v>11.260154220234819</c:v>
                </c:pt>
                <c:pt idx="42">
                  <c:v>11.118848733324349</c:v>
                </c:pt>
                <c:pt idx="43">
                  <c:v>11.118848733324349</c:v>
                </c:pt>
                <c:pt idx="44">
                  <c:v>10.977092511208465</c:v>
                </c:pt>
                <c:pt idx="45">
                  <c:v>10.977092511208465</c:v>
                </c:pt>
                <c:pt idx="46">
                  <c:v>10.977092511208465</c:v>
                </c:pt>
                <c:pt idx="47">
                  <c:v>10.834883393814209</c:v>
                </c:pt>
                <c:pt idx="48">
                  <c:v>10.834883393814209</c:v>
                </c:pt>
                <c:pt idx="49">
                  <c:v>10.692219207244314</c:v>
                </c:pt>
                <c:pt idx="50">
                  <c:v>10.692219207244314</c:v>
                </c:pt>
                <c:pt idx="51">
                  <c:v>10.692219207244314</c:v>
                </c:pt>
                <c:pt idx="52">
                  <c:v>10.549097763666193</c:v>
                </c:pt>
                <c:pt idx="53">
                  <c:v>10.549097763666193</c:v>
                </c:pt>
                <c:pt idx="54">
                  <c:v>10.549097763666193</c:v>
                </c:pt>
                <c:pt idx="55">
                  <c:v>10.405516861200159</c:v>
                </c:pt>
                <c:pt idx="56">
                  <c:v>10.405516861200159</c:v>
                </c:pt>
                <c:pt idx="57">
                  <c:v>10.405516861200159</c:v>
                </c:pt>
                <c:pt idx="58">
                  <c:v>10.261474283806605</c:v>
                </c:pt>
                <c:pt idx="59">
                  <c:v>10.261474283806605</c:v>
                </c:pt>
                <c:pt idx="60">
                  <c:v>10.261474283806605</c:v>
                </c:pt>
                <c:pt idx="61">
                  <c:v>10.261474283806605</c:v>
                </c:pt>
                <c:pt idx="62">
                  <c:v>10.116967801171839</c:v>
                </c:pt>
                <c:pt idx="63">
                  <c:v>10.116967801171839</c:v>
                </c:pt>
                <c:pt idx="64">
                  <c:v>10.116967801171839</c:v>
                </c:pt>
                <c:pt idx="65">
                  <c:v>9.9719951685930504</c:v>
                </c:pt>
                <c:pt idx="66">
                  <c:v>9.9719951685930504</c:v>
                </c:pt>
                <c:pt idx="67">
                  <c:v>9.9719951685930504</c:v>
                </c:pt>
                <c:pt idx="68">
                  <c:v>9.9719951685930504</c:v>
                </c:pt>
                <c:pt idx="69">
                  <c:v>9.826554126862197</c:v>
                </c:pt>
                <c:pt idx="70">
                  <c:v>9.826554126862197</c:v>
                </c:pt>
                <c:pt idx="71">
                  <c:v>9.826554126862197</c:v>
                </c:pt>
                <c:pt idx="72">
                  <c:v>9.826554126862197</c:v>
                </c:pt>
                <c:pt idx="73">
                  <c:v>9.6806424021483757</c:v>
                </c:pt>
                <c:pt idx="74">
                  <c:v>9.6806424021483757</c:v>
                </c:pt>
                <c:pt idx="75">
                  <c:v>9.6806424021483757</c:v>
                </c:pt>
                <c:pt idx="76">
                  <c:v>9.6806424021483757</c:v>
                </c:pt>
                <c:pt idx="77">
                  <c:v>9.5342577058796003</c:v>
                </c:pt>
                <c:pt idx="78">
                  <c:v>9.5342577058796003</c:v>
                </c:pt>
                <c:pt idx="79">
                  <c:v>9.5342577058796003</c:v>
                </c:pt>
                <c:pt idx="80">
                  <c:v>9.5342577058796003</c:v>
                </c:pt>
                <c:pt idx="81">
                  <c:v>9.5342577058796003</c:v>
                </c:pt>
                <c:pt idx="82">
                  <c:v>9.3873977346229154</c:v>
                </c:pt>
                <c:pt idx="83">
                  <c:v>9.3873977346229154</c:v>
                </c:pt>
                <c:pt idx="84">
                  <c:v>9.3873977346229154</c:v>
                </c:pt>
                <c:pt idx="85">
                  <c:v>9.3873977346229154</c:v>
                </c:pt>
                <c:pt idx="86">
                  <c:v>9.3873977346229154</c:v>
                </c:pt>
                <c:pt idx="87">
                  <c:v>9.240060169963737</c:v>
                </c:pt>
                <c:pt idx="88">
                  <c:v>9.240060169963737</c:v>
                </c:pt>
                <c:pt idx="89">
                  <c:v>9.240060169963737</c:v>
                </c:pt>
                <c:pt idx="90">
                  <c:v>9.240060169963737</c:v>
                </c:pt>
                <c:pt idx="91">
                  <c:v>9.240060169963737</c:v>
                </c:pt>
                <c:pt idx="92">
                  <c:v>9.0922426783838777</c:v>
                </c:pt>
                <c:pt idx="93">
                  <c:v>9.0922426783838777</c:v>
                </c:pt>
                <c:pt idx="94">
                  <c:v>9.0922426783838777</c:v>
                </c:pt>
                <c:pt idx="95">
                  <c:v>9.0922426783838777</c:v>
                </c:pt>
                <c:pt idx="96">
                  <c:v>9.0922426783838777</c:v>
                </c:pt>
                <c:pt idx="97">
                  <c:v>9.0922426783838777</c:v>
                </c:pt>
                <c:pt idx="98">
                  <c:v>8.9439429111381799</c:v>
                </c:pt>
                <c:pt idx="99">
                  <c:v>8.9439429111381799</c:v>
                </c:pt>
                <c:pt idx="100">
                  <c:v>8.9439429111381799</c:v>
                </c:pt>
                <c:pt idx="101">
                  <c:v>8.9439429111381799</c:v>
                </c:pt>
                <c:pt idx="102">
                  <c:v>8.9439429111381799</c:v>
                </c:pt>
                <c:pt idx="103">
                  <c:v>8.9439429111381799</c:v>
                </c:pt>
                <c:pt idx="104">
                  <c:v>8.7951585041302174</c:v>
                </c:pt>
                <c:pt idx="105">
                  <c:v>8.7951585041302174</c:v>
                </c:pt>
                <c:pt idx="106">
                  <c:v>8.7951585041302174</c:v>
                </c:pt>
                <c:pt idx="107">
                  <c:v>8.7951585041302174</c:v>
                </c:pt>
                <c:pt idx="108">
                  <c:v>8.7951585041302174</c:v>
                </c:pt>
                <c:pt idx="109">
                  <c:v>8.7951585041302174</c:v>
                </c:pt>
                <c:pt idx="110">
                  <c:v>8.7951585041302174</c:v>
                </c:pt>
                <c:pt idx="111">
                  <c:v>8.6458870777867407</c:v>
                </c:pt>
                <c:pt idx="112">
                  <c:v>8.6458870777867407</c:v>
                </c:pt>
                <c:pt idx="113">
                  <c:v>8.6458870777867407</c:v>
                </c:pt>
                <c:pt idx="114">
                  <c:v>8.6458870777867407</c:v>
                </c:pt>
                <c:pt idx="115">
                  <c:v>8.6458870777867407</c:v>
                </c:pt>
                <c:pt idx="116">
                  <c:v>8.6458870777867407</c:v>
                </c:pt>
                <c:pt idx="117">
                  <c:v>8.6458870777867407</c:v>
                </c:pt>
                <c:pt idx="118">
                  <c:v>8.4961262369306461</c:v>
                </c:pt>
                <c:pt idx="119">
                  <c:v>8.4961262369306461</c:v>
                </c:pt>
                <c:pt idx="120">
                  <c:v>8.4961262369306461</c:v>
                </c:pt>
                <c:pt idx="121">
                  <c:v>8.4961262369306461</c:v>
                </c:pt>
                <c:pt idx="122">
                  <c:v>8.4961262369306461</c:v>
                </c:pt>
                <c:pt idx="123">
                  <c:v>8.4961262369306461</c:v>
                </c:pt>
                <c:pt idx="124">
                  <c:v>8.4961262369306461</c:v>
                </c:pt>
                <c:pt idx="125">
                  <c:v>8.4961262369306461</c:v>
                </c:pt>
                <c:pt idx="126">
                  <c:v>8.3458735706530405</c:v>
                </c:pt>
                <c:pt idx="127">
                  <c:v>8.3458735706530405</c:v>
                </c:pt>
                <c:pt idx="128">
                  <c:v>8.3458735706530405</c:v>
                </c:pt>
                <c:pt idx="129">
                  <c:v>8.3458735706530405</c:v>
                </c:pt>
                <c:pt idx="130">
                  <c:v>8.3458735706530405</c:v>
                </c:pt>
                <c:pt idx="131">
                  <c:v>8.3458735706530405</c:v>
                </c:pt>
                <c:pt idx="132">
                  <c:v>8.3458735706530405</c:v>
                </c:pt>
                <c:pt idx="133">
                  <c:v>8.3458735706530405</c:v>
                </c:pt>
                <c:pt idx="134">
                  <c:v>8.3458735706530405</c:v>
                </c:pt>
                <c:pt idx="135">
                  <c:v>8.1951266521837045</c:v>
                </c:pt>
                <c:pt idx="136">
                  <c:v>8.1951266521837045</c:v>
                </c:pt>
                <c:pt idx="137">
                  <c:v>8.1951266521837045</c:v>
                </c:pt>
                <c:pt idx="138">
                  <c:v>8.1951266521837045</c:v>
                </c:pt>
                <c:pt idx="139">
                  <c:v>8.1951266521837045</c:v>
                </c:pt>
                <c:pt idx="140">
                  <c:v>8.1951266521837045</c:v>
                </c:pt>
                <c:pt idx="141">
                  <c:v>8.1951266521837045</c:v>
                </c:pt>
                <c:pt idx="142">
                  <c:v>8.1951266521837045</c:v>
                </c:pt>
                <c:pt idx="143">
                  <c:v>8.1951266521837045</c:v>
                </c:pt>
                <c:pt idx="144">
                  <c:v>8.0438830387606242</c:v>
                </c:pt>
                <c:pt idx="145">
                  <c:v>8.0438830387606242</c:v>
                </c:pt>
                <c:pt idx="146">
                  <c:v>8.0438830387606242</c:v>
                </c:pt>
                <c:pt idx="147">
                  <c:v>8.0438830387606242</c:v>
                </c:pt>
                <c:pt idx="148">
                  <c:v>8.0438830387606242</c:v>
                </c:pt>
                <c:pt idx="149">
                  <c:v>8.0438830387606242</c:v>
                </c:pt>
                <c:pt idx="150">
                  <c:v>8.0438830387606242</c:v>
                </c:pt>
                <c:pt idx="151">
                  <c:v>8.0438830387606242</c:v>
                </c:pt>
                <c:pt idx="152">
                  <c:v>8.0438830387606242</c:v>
                </c:pt>
                <c:pt idx="153">
                  <c:v>8.0438830387606242</c:v>
                </c:pt>
                <c:pt idx="154">
                  <c:v>8.0438830387606242</c:v>
                </c:pt>
                <c:pt idx="155">
                  <c:v>7.8921402714978388</c:v>
                </c:pt>
                <c:pt idx="156">
                  <c:v>7.8921402714978388</c:v>
                </c:pt>
                <c:pt idx="157">
                  <c:v>7.8921402714978388</c:v>
                </c:pt>
                <c:pt idx="158">
                  <c:v>7.8921402714978388</c:v>
                </c:pt>
                <c:pt idx="159">
                  <c:v>7.8921402714978388</c:v>
                </c:pt>
                <c:pt idx="160">
                  <c:v>7.8921402714978388</c:v>
                </c:pt>
                <c:pt idx="161">
                  <c:v>7.8921402714978388</c:v>
                </c:pt>
                <c:pt idx="162">
                  <c:v>7.8921402714978388</c:v>
                </c:pt>
                <c:pt idx="163">
                  <c:v>7.8921402714978388</c:v>
                </c:pt>
                <c:pt idx="164">
                  <c:v>7.8921402714978388</c:v>
                </c:pt>
                <c:pt idx="165">
                  <c:v>7.8921402714978388</c:v>
                </c:pt>
                <c:pt idx="166">
                  <c:v>7.7398958752523779</c:v>
                </c:pt>
                <c:pt idx="167">
                  <c:v>7.7398958752523779</c:v>
                </c:pt>
                <c:pt idx="168">
                  <c:v>7.7398958752523779</c:v>
                </c:pt>
                <c:pt idx="169">
                  <c:v>7.7398958752523779</c:v>
                </c:pt>
                <c:pt idx="170">
                  <c:v>7.7398958752523779</c:v>
                </c:pt>
                <c:pt idx="171">
                  <c:v>7.7398958752523779</c:v>
                </c:pt>
                <c:pt idx="172">
                  <c:v>7.7398958752523779</c:v>
                </c:pt>
                <c:pt idx="173">
                  <c:v>7.7398958752523779</c:v>
                </c:pt>
                <c:pt idx="174">
                  <c:v>7.7398958752523779</c:v>
                </c:pt>
                <c:pt idx="175">
                  <c:v>7.7398958752523779</c:v>
                </c:pt>
                <c:pt idx="176">
                  <c:v>7.7398958752523779</c:v>
                </c:pt>
                <c:pt idx="177">
                  <c:v>7.7398958752523779</c:v>
                </c:pt>
                <c:pt idx="178">
                  <c:v>7.7398958752523779</c:v>
                </c:pt>
                <c:pt idx="179">
                  <c:v>7.5871473584895543</c:v>
                </c:pt>
                <c:pt idx="180">
                  <c:v>7.5871473584895543</c:v>
                </c:pt>
                <c:pt idx="181">
                  <c:v>7.5871473584895543</c:v>
                </c:pt>
                <c:pt idx="182">
                  <c:v>7.5871473584895543</c:v>
                </c:pt>
                <c:pt idx="183">
                  <c:v>7.5871473584895543</c:v>
                </c:pt>
                <c:pt idx="184">
                  <c:v>7.5871473584895543</c:v>
                </c:pt>
                <c:pt idx="185">
                  <c:v>7.5871473584895543</c:v>
                </c:pt>
                <c:pt idx="186">
                  <c:v>7.5871473584895543</c:v>
                </c:pt>
                <c:pt idx="187">
                  <c:v>7.5871473584895543</c:v>
                </c:pt>
                <c:pt idx="188">
                  <c:v>7.5871473584895543</c:v>
                </c:pt>
                <c:pt idx="189">
                  <c:v>7.5871473584895543</c:v>
                </c:pt>
                <c:pt idx="190">
                  <c:v>7.5871473584895543</c:v>
                </c:pt>
                <c:pt idx="191">
                  <c:v>7.5871473584895543</c:v>
                </c:pt>
                <c:pt idx="192">
                  <c:v>7.5871473584895543</c:v>
                </c:pt>
                <c:pt idx="193">
                  <c:v>7.4338922131470753</c:v>
                </c:pt>
                <c:pt idx="194">
                  <c:v>7.4338922131470753</c:v>
                </c:pt>
                <c:pt idx="195">
                  <c:v>7.4338922131470753</c:v>
                </c:pt>
                <c:pt idx="196">
                  <c:v>7.4338922131470753</c:v>
                </c:pt>
                <c:pt idx="197">
                  <c:v>7.4338922131470753</c:v>
                </c:pt>
                <c:pt idx="198">
                  <c:v>7.4338922131470753</c:v>
                </c:pt>
                <c:pt idx="199">
                  <c:v>7.4338922131470753</c:v>
                </c:pt>
                <c:pt idx="200">
                  <c:v>7.4338922131470753</c:v>
                </c:pt>
                <c:pt idx="201">
                  <c:v>7.4338922131470753</c:v>
                </c:pt>
                <c:pt idx="202">
                  <c:v>7.4338922131470753</c:v>
                </c:pt>
                <c:pt idx="203">
                  <c:v>7.4338922131470753</c:v>
                </c:pt>
                <c:pt idx="204">
                  <c:v>7.4338922131470753</c:v>
                </c:pt>
                <c:pt idx="205">
                  <c:v>7.4338922131470753</c:v>
                </c:pt>
                <c:pt idx="206">
                  <c:v>7.4338922131470753</c:v>
                </c:pt>
                <c:pt idx="207">
                  <c:v>7.4338922131470753</c:v>
                </c:pt>
                <c:pt idx="208">
                  <c:v>7.2801279144978581</c:v>
                </c:pt>
                <c:pt idx="209">
                  <c:v>7.2801279144978581</c:v>
                </c:pt>
                <c:pt idx="210">
                  <c:v>7.2801279144978581</c:v>
                </c:pt>
                <c:pt idx="211">
                  <c:v>7.2801279144978581</c:v>
                </c:pt>
                <c:pt idx="212">
                  <c:v>7.2801279144978581</c:v>
                </c:pt>
                <c:pt idx="213">
                  <c:v>7.2801279144978581</c:v>
                </c:pt>
                <c:pt idx="214">
                  <c:v>7.2801279144978581</c:v>
                </c:pt>
                <c:pt idx="215">
                  <c:v>7.2801279144978581</c:v>
                </c:pt>
                <c:pt idx="216">
                  <c:v>7.2801279144978581</c:v>
                </c:pt>
                <c:pt idx="217">
                  <c:v>7.2801279144978581</c:v>
                </c:pt>
                <c:pt idx="218">
                  <c:v>7.2801279144978581</c:v>
                </c:pt>
                <c:pt idx="219">
                  <c:v>7.2801279144978581</c:v>
                </c:pt>
                <c:pt idx="220">
                  <c:v>7.2801279144978581</c:v>
                </c:pt>
                <c:pt idx="221">
                  <c:v>7.2801279144978581</c:v>
                </c:pt>
                <c:pt idx="222">
                  <c:v>7.2801279144978581</c:v>
                </c:pt>
                <c:pt idx="223">
                  <c:v>7.2801279144978581</c:v>
                </c:pt>
                <c:pt idx="224">
                  <c:v>7.2801279144978581</c:v>
                </c:pt>
                <c:pt idx="225">
                  <c:v>7.1258519210111393</c:v>
                </c:pt>
                <c:pt idx="226">
                  <c:v>7.1258519210111393</c:v>
                </c:pt>
                <c:pt idx="227">
                  <c:v>7.1258519210111393</c:v>
                </c:pt>
                <c:pt idx="228">
                  <c:v>7.1258519210111393</c:v>
                </c:pt>
                <c:pt idx="229">
                  <c:v>7.1258519210111393</c:v>
                </c:pt>
                <c:pt idx="230">
                  <c:v>7.1258519210111393</c:v>
                </c:pt>
                <c:pt idx="231">
                  <c:v>7.1258519210111393</c:v>
                </c:pt>
                <c:pt idx="232">
                  <c:v>7.1258519210111393</c:v>
                </c:pt>
                <c:pt idx="233">
                  <c:v>7.1258519210111393</c:v>
                </c:pt>
                <c:pt idx="234">
                  <c:v>7.1258519210111393</c:v>
                </c:pt>
                <c:pt idx="235">
                  <c:v>7.1258519210111393</c:v>
                </c:pt>
                <c:pt idx="236">
                  <c:v>7.1258519210111393</c:v>
                </c:pt>
                <c:pt idx="237">
                  <c:v>7.1258519210111393</c:v>
                </c:pt>
                <c:pt idx="238">
                  <c:v>7.1258519210111393</c:v>
                </c:pt>
                <c:pt idx="239">
                  <c:v>7.1258519210111393</c:v>
                </c:pt>
                <c:pt idx="240">
                  <c:v>7.1258519210111393</c:v>
                </c:pt>
                <c:pt idx="241">
                  <c:v>7.1258519210111393</c:v>
                </c:pt>
                <c:pt idx="242">
                  <c:v>7.1258519210111393</c:v>
                </c:pt>
                <c:pt idx="243">
                  <c:v>7.1258519210111393</c:v>
                </c:pt>
                <c:pt idx="244">
                  <c:v>7.1258519210111393</c:v>
                </c:pt>
                <c:pt idx="245">
                  <c:v>7.1258519210111393</c:v>
                </c:pt>
                <c:pt idx="246">
                  <c:v>6.9710616742128417</c:v>
                </c:pt>
                <c:pt idx="247">
                  <c:v>6.9710616742128417</c:v>
                </c:pt>
                <c:pt idx="248">
                  <c:v>6.9710616742128417</c:v>
                </c:pt>
                <c:pt idx="249">
                  <c:v>6.9710616742128417</c:v>
                </c:pt>
                <c:pt idx="250">
                  <c:v>6.9710616742128417</c:v>
                </c:pt>
                <c:pt idx="251">
                  <c:v>6.9710616742128417</c:v>
                </c:pt>
                <c:pt idx="252">
                  <c:v>6.9710616742128417</c:v>
                </c:pt>
                <c:pt idx="253">
                  <c:v>6.9710616742128417</c:v>
                </c:pt>
                <c:pt idx="254">
                  <c:v>6.9710616742128417</c:v>
                </c:pt>
                <c:pt idx="255">
                  <c:v>6.9710616742128417</c:v>
                </c:pt>
                <c:pt idx="256">
                  <c:v>6.9710616742128417</c:v>
                </c:pt>
                <c:pt idx="257">
                  <c:v>6.9710616742128417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C9-4B2F-B7EA-8CE481BB6E0F}"/>
            </c:ext>
          </c:extLst>
        </c:ser>
        <c:ser>
          <c:idx val="1"/>
          <c:order val="1"/>
          <c:tx>
            <c:strRef>
              <c:f>'D14 PMB-50 02_04'!$Y$3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'D14 PMB-50 02_04'!$AB$4:$AB$261</c:f>
              <c:numCache>
                <c:formatCode>0.000</c:formatCode>
                <c:ptCount val="25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</c:numCache>
            </c:numRef>
          </c:xVal>
          <c:yVal>
            <c:numRef>
              <c:f>'D14 PMB-50 02_04'!$Y$5:$Y$262</c:f>
              <c:numCache>
                <c:formatCode>0.00</c:formatCode>
                <c:ptCount val="258"/>
                <c:pt idx="0">
                  <c:v>18.590641148897468</c:v>
                </c:pt>
                <c:pt idx="1">
                  <c:v>17.189045300671847</c:v>
                </c:pt>
                <c:pt idx="2">
                  <c:v>16.105762463035301</c:v>
                </c:pt>
                <c:pt idx="3">
                  <c:v>15.367689992035627</c:v>
                </c:pt>
                <c:pt idx="4">
                  <c:v>14.742636003793663</c:v>
                </c:pt>
                <c:pt idx="5">
                  <c:v>14.235905757159429</c:v>
                </c:pt>
                <c:pt idx="6">
                  <c:v>13.723115956006438</c:v>
                </c:pt>
                <c:pt idx="7">
                  <c:v>13.334481343195604</c:v>
                </c:pt>
                <c:pt idx="8">
                  <c:v>12.942329675065277</c:v>
                </c:pt>
                <c:pt idx="9">
                  <c:v>12.546612991770179</c:v>
                </c:pt>
                <c:pt idx="10">
                  <c:v>12.280797225787666</c:v>
                </c:pt>
                <c:pt idx="11">
                  <c:v>12.013360631963854</c:v>
                </c:pt>
                <c:pt idx="12">
                  <c:v>11.744288340318498</c:v>
                </c:pt>
                <c:pt idx="13">
                  <c:v>11.609134111130626</c:v>
                </c:pt>
                <c:pt idx="14">
                  <c:v>11.337579991656355</c:v>
                </c:pt>
                <c:pt idx="15">
                  <c:v>11.201176268566581</c:v>
                </c:pt>
                <c:pt idx="16">
                  <c:v>10.927105824951067</c:v>
                </c:pt>
                <c:pt idx="17">
                  <c:v>10.789435200260133</c:v>
                </c:pt>
                <c:pt idx="18">
                  <c:v>10.651338350724904</c:v>
                </c:pt>
                <c:pt idx="19">
                  <c:v>10.512813293904323</c:v>
                </c:pt>
                <c:pt idx="20">
                  <c:v>10.234470566980214</c:v>
                </c:pt>
                <c:pt idx="21">
                  <c:v>10.094648870044054</c:v>
                </c:pt>
                <c:pt idx="22">
                  <c:v>9.9543909119630065</c:v>
                </c:pt>
                <c:pt idx="23">
                  <c:v>9.9543909119630065</c:v>
                </c:pt>
                <c:pt idx="24">
                  <c:v>9.8136946477629614</c:v>
                </c:pt>
                <c:pt idx="25">
                  <c:v>9.6725580196686867</c:v>
                </c:pt>
                <c:pt idx="26">
                  <c:v>9.530978957003633</c:v>
                </c:pt>
                <c:pt idx="27">
                  <c:v>9.3889553760883935</c:v>
                </c:pt>
                <c:pt idx="28">
                  <c:v>9.2464851801388406</c:v>
                </c:pt>
                <c:pt idx="29">
                  <c:v>9.2464851801388406</c:v>
                </c:pt>
                <c:pt idx="30">
                  <c:v>9.1035662591626547</c:v>
                </c:pt>
                <c:pt idx="31">
                  <c:v>8.960196489855365</c:v>
                </c:pt>
                <c:pt idx="32">
                  <c:v>8.960196489855365</c:v>
                </c:pt>
                <c:pt idx="33">
                  <c:v>8.8163737354949312</c:v>
                </c:pt>
                <c:pt idx="34">
                  <c:v>8.8163737354949312</c:v>
                </c:pt>
                <c:pt idx="35">
                  <c:v>8.6720958458359032</c:v>
                </c:pt>
                <c:pt idx="36">
                  <c:v>8.5273606570020473</c:v>
                </c:pt>
                <c:pt idx="37">
                  <c:v>8.5273606570020473</c:v>
                </c:pt>
                <c:pt idx="38">
                  <c:v>8.3821659913782547</c:v>
                </c:pt>
                <c:pt idx="39">
                  <c:v>8.3821659913782547</c:v>
                </c:pt>
                <c:pt idx="40">
                  <c:v>8.2365096575012675</c:v>
                </c:pt>
                <c:pt idx="41">
                  <c:v>8.2365096575012675</c:v>
                </c:pt>
                <c:pt idx="42">
                  <c:v>8.0903894499494875</c:v>
                </c:pt>
                <c:pt idx="43">
                  <c:v>8.0903894499494875</c:v>
                </c:pt>
                <c:pt idx="44">
                  <c:v>7.9438031492317425</c:v>
                </c:pt>
                <c:pt idx="45">
                  <c:v>7.9438031492317425</c:v>
                </c:pt>
                <c:pt idx="46">
                  <c:v>7.9438031492317425</c:v>
                </c:pt>
                <c:pt idx="47">
                  <c:v>7.7967485216745906</c:v>
                </c:pt>
                <c:pt idx="48">
                  <c:v>7.7967485216745906</c:v>
                </c:pt>
                <c:pt idx="49">
                  <c:v>7.6492233193092618</c:v>
                </c:pt>
                <c:pt idx="50">
                  <c:v>7.6492233193092618</c:v>
                </c:pt>
                <c:pt idx="51">
                  <c:v>7.6492233193092618</c:v>
                </c:pt>
                <c:pt idx="52">
                  <c:v>7.5012252797568841</c:v>
                </c:pt>
                <c:pt idx="53">
                  <c:v>7.5012252797568841</c:v>
                </c:pt>
                <c:pt idx="54">
                  <c:v>7.5012252797568841</c:v>
                </c:pt>
                <c:pt idx="55">
                  <c:v>7.3527521261128159</c:v>
                </c:pt>
                <c:pt idx="56">
                  <c:v>7.3527521261128159</c:v>
                </c:pt>
                <c:pt idx="57">
                  <c:v>7.3527521261128159</c:v>
                </c:pt>
                <c:pt idx="58">
                  <c:v>7.2038015668300588</c:v>
                </c:pt>
                <c:pt idx="59">
                  <c:v>7.2038015668300588</c:v>
                </c:pt>
                <c:pt idx="60">
                  <c:v>7.2038015668300588</c:v>
                </c:pt>
                <c:pt idx="61">
                  <c:v>7.2038015668300588</c:v>
                </c:pt>
                <c:pt idx="62">
                  <c:v>7.0543712956011362</c:v>
                </c:pt>
                <c:pt idx="63">
                  <c:v>7.0543712956011362</c:v>
                </c:pt>
                <c:pt idx="64">
                  <c:v>7.0543712956011362</c:v>
                </c:pt>
                <c:pt idx="65">
                  <c:v>6.9044589912391707</c:v>
                </c:pt>
                <c:pt idx="66">
                  <c:v>6.9044589912391707</c:v>
                </c:pt>
                <c:pt idx="67">
                  <c:v>6.9044589912391707</c:v>
                </c:pt>
                <c:pt idx="68">
                  <c:v>6.9044589912391707</c:v>
                </c:pt>
                <c:pt idx="69">
                  <c:v>6.75406231755783</c:v>
                </c:pt>
                <c:pt idx="70">
                  <c:v>6.75406231755783</c:v>
                </c:pt>
                <c:pt idx="71">
                  <c:v>6.75406231755783</c:v>
                </c:pt>
                <c:pt idx="72">
                  <c:v>6.75406231755783</c:v>
                </c:pt>
                <c:pt idx="73">
                  <c:v>6.6031789232496525</c:v>
                </c:pt>
                <c:pt idx="74">
                  <c:v>6.6031789232496525</c:v>
                </c:pt>
                <c:pt idx="75">
                  <c:v>6.6031789232496525</c:v>
                </c:pt>
                <c:pt idx="76">
                  <c:v>6.6031789232496525</c:v>
                </c:pt>
                <c:pt idx="77">
                  <c:v>6.4518064417638747</c:v>
                </c:pt>
                <c:pt idx="78">
                  <c:v>6.4518064417638747</c:v>
                </c:pt>
                <c:pt idx="79">
                  <c:v>6.4518064417638747</c:v>
                </c:pt>
                <c:pt idx="80">
                  <c:v>6.4518064417638747</c:v>
                </c:pt>
                <c:pt idx="81">
                  <c:v>6.4518064417638747</c:v>
                </c:pt>
                <c:pt idx="82">
                  <c:v>6.2999424911823194</c:v>
                </c:pt>
                <c:pt idx="83">
                  <c:v>6.2999424911823194</c:v>
                </c:pt>
                <c:pt idx="84">
                  <c:v>6.2999424911823194</c:v>
                </c:pt>
                <c:pt idx="85">
                  <c:v>6.2999424911823194</c:v>
                </c:pt>
                <c:pt idx="86">
                  <c:v>6.2999424911823194</c:v>
                </c:pt>
                <c:pt idx="87">
                  <c:v>6.1475846740947855</c:v>
                </c:pt>
                <c:pt idx="88">
                  <c:v>6.1475846740947855</c:v>
                </c:pt>
                <c:pt idx="89">
                  <c:v>6.1475846740947855</c:v>
                </c:pt>
                <c:pt idx="90">
                  <c:v>6.1475846740947855</c:v>
                </c:pt>
                <c:pt idx="91">
                  <c:v>6.1475846740947855</c:v>
                </c:pt>
                <c:pt idx="92">
                  <c:v>5.9947305774727955</c:v>
                </c:pt>
                <c:pt idx="93">
                  <c:v>5.9947305774727955</c:v>
                </c:pt>
                <c:pt idx="94">
                  <c:v>5.9947305774727955</c:v>
                </c:pt>
                <c:pt idx="95">
                  <c:v>5.9947305774727955</c:v>
                </c:pt>
                <c:pt idx="96">
                  <c:v>5.9947305774727955</c:v>
                </c:pt>
                <c:pt idx="97">
                  <c:v>5.9947305774727955</c:v>
                </c:pt>
                <c:pt idx="98">
                  <c:v>5.8413777725420886</c:v>
                </c:pt>
                <c:pt idx="99">
                  <c:v>5.8413777725420886</c:v>
                </c:pt>
                <c:pt idx="100">
                  <c:v>5.8413777725420886</c:v>
                </c:pt>
                <c:pt idx="101">
                  <c:v>5.8413777725420886</c:v>
                </c:pt>
                <c:pt idx="102">
                  <c:v>5.8413777725420886</c:v>
                </c:pt>
                <c:pt idx="103">
                  <c:v>5.8413777725420886</c:v>
                </c:pt>
                <c:pt idx="104">
                  <c:v>5.6875238146540719</c:v>
                </c:pt>
                <c:pt idx="105">
                  <c:v>5.6875238146540719</c:v>
                </c:pt>
                <c:pt idx="106">
                  <c:v>5.6875238146540719</c:v>
                </c:pt>
                <c:pt idx="107">
                  <c:v>5.6875238146540719</c:v>
                </c:pt>
                <c:pt idx="108">
                  <c:v>5.6875238146540719</c:v>
                </c:pt>
                <c:pt idx="109">
                  <c:v>5.6875238146540719</c:v>
                </c:pt>
                <c:pt idx="110">
                  <c:v>5.6875238146540719</c:v>
                </c:pt>
                <c:pt idx="111">
                  <c:v>5.5331662431559625</c:v>
                </c:pt>
                <c:pt idx="112">
                  <c:v>5.5331662431559625</c:v>
                </c:pt>
                <c:pt idx="113">
                  <c:v>5.5331662431559625</c:v>
                </c:pt>
                <c:pt idx="114">
                  <c:v>5.5331662431559625</c:v>
                </c:pt>
                <c:pt idx="115">
                  <c:v>5.5331662431559625</c:v>
                </c:pt>
                <c:pt idx="116">
                  <c:v>5.5331662431559625</c:v>
                </c:pt>
                <c:pt idx="117">
                  <c:v>5.5331662431559625</c:v>
                </c:pt>
                <c:pt idx="118">
                  <c:v>5.3783025812594758</c:v>
                </c:pt>
                <c:pt idx="119">
                  <c:v>5.3783025812594758</c:v>
                </c:pt>
                <c:pt idx="120">
                  <c:v>5.3783025812594758</c:v>
                </c:pt>
                <c:pt idx="121">
                  <c:v>5.3783025812594758</c:v>
                </c:pt>
                <c:pt idx="122">
                  <c:v>5.3783025812594758</c:v>
                </c:pt>
                <c:pt idx="123">
                  <c:v>5.3783025812594758</c:v>
                </c:pt>
                <c:pt idx="124">
                  <c:v>5.3783025812594758</c:v>
                </c:pt>
                <c:pt idx="125">
                  <c:v>5.3783025812594758</c:v>
                </c:pt>
                <c:pt idx="126">
                  <c:v>5.2229303359085382</c:v>
                </c:pt>
                <c:pt idx="127">
                  <c:v>5.2229303359085382</c:v>
                </c:pt>
                <c:pt idx="128">
                  <c:v>5.2229303359085382</c:v>
                </c:pt>
                <c:pt idx="129">
                  <c:v>5.2229303359085382</c:v>
                </c:pt>
                <c:pt idx="130">
                  <c:v>5.2229303359085382</c:v>
                </c:pt>
                <c:pt idx="131">
                  <c:v>5.2229303359085382</c:v>
                </c:pt>
                <c:pt idx="132">
                  <c:v>5.2229303359085382</c:v>
                </c:pt>
                <c:pt idx="133">
                  <c:v>5.2229303359085382</c:v>
                </c:pt>
                <c:pt idx="134">
                  <c:v>5.2229303359085382</c:v>
                </c:pt>
                <c:pt idx="135">
                  <c:v>5.0670469976452086</c:v>
                </c:pt>
                <c:pt idx="136">
                  <c:v>5.0670469976452086</c:v>
                </c:pt>
                <c:pt idx="137">
                  <c:v>5.0670469976452086</c:v>
                </c:pt>
                <c:pt idx="138">
                  <c:v>5.0670469976452086</c:v>
                </c:pt>
                <c:pt idx="139">
                  <c:v>5.0670469976452086</c:v>
                </c:pt>
                <c:pt idx="140">
                  <c:v>5.0670469976452086</c:v>
                </c:pt>
                <c:pt idx="141">
                  <c:v>5.0670469976452086</c:v>
                </c:pt>
                <c:pt idx="142">
                  <c:v>5.0670469976452086</c:v>
                </c:pt>
                <c:pt idx="143">
                  <c:v>5.0670469976452086</c:v>
                </c:pt>
                <c:pt idx="144">
                  <c:v>4.9106500404749509</c:v>
                </c:pt>
                <c:pt idx="145">
                  <c:v>4.9106500404749509</c:v>
                </c:pt>
                <c:pt idx="146">
                  <c:v>4.9106500404749509</c:v>
                </c:pt>
                <c:pt idx="147">
                  <c:v>4.9106500404749509</c:v>
                </c:pt>
                <c:pt idx="148">
                  <c:v>4.9106500404749509</c:v>
                </c:pt>
                <c:pt idx="149">
                  <c:v>4.9106500404749509</c:v>
                </c:pt>
                <c:pt idx="150">
                  <c:v>4.9106500404749509</c:v>
                </c:pt>
                <c:pt idx="151">
                  <c:v>4.9106500404749509</c:v>
                </c:pt>
                <c:pt idx="152">
                  <c:v>4.9106500404749509</c:v>
                </c:pt>
                <c:pt idx="153">
                  <c:v>4.9106500404749509</c:v>
                </c:pt>
                <c:pt idx="154">
                  <c:v>4.9106500404749509</c:v>
                </c:pt>
                <c:pt idx="155">
                  <c:v>4.7537369217298453</c:v>
                </c:pt>
                <c:pt idx="156">
                  <c:v>4.7537369217298453</c:v>
                </c:pt>
                <c:pt idx="157">
                  <c:v>4.7537369217298453</c:v>
                </c:pt>
                <c:pt idx="158">
                  <c:v>4.7537369217298453</c:v>
                </c:pt>
                <c:pt idx="159">
                  <c:v>4.7537369217298453</c:v>
                </c:pt>
                <c:pt idx="160">
                  <c:v>4.7537369217298453</c:v>
                </c:pt>
                <c:pt idx="161">
                  <c:v>4.7537369217298453</c:v>
                </c:pt>
                <c:pt idx="162">
                  <c:v>4.7537369217298453</c:v>
                </c:pt>
                <c:pt idx="163">
                  <c:v>4.7537369217298453</c:v>
                </c:pt>
                <c:pt idx="164">
                  <c:v>4.7537369217298453</c:v>
                </c:pt>
                <c:pt idx="165">
                  <c:v>4.7537369217298453</c:v>
                </c:pt>
                <c:pt idx="166">
                  <c:v>4.5963050819310407</c:v>
                </c:pt>
                <c:pt idx="167">
                  <c:v>4.5963050819310407</c:v>
                </c:pt>
                <c:pt idx="168">
                  <c:v>4.5963050819310407</c:v>
                </c:pt>
                <c:pt idx="169">
                  <c:v>4.5963050819310407</c:v>
                </c:pt>
                <c:pt idx="170">
                  <c:v>4.5963050819310407</c:v>
                </c:pt>
                <c:pt idx="171">
                  <c:v>4.5963050819310407</c:v>
                </c:pt>
                <c:pt idx="172">
                  <c:v>4.5963050819310407</c:v>
                </c:pt>
                <c:pt idx="173">
                  <c:v>4.5963050819310407</c:v>
                </c:pt>
                <c:pt idx="174">
                  <c:v>4.5963050819310407</c:v>
                </c:pt>
                <c:pt idx="175">
                  <c:v>4.5963050819310407</c:v>
                </c:pt>
                <c:pt idx="176">
                  <c:v>4.5963050819310407</c:v>
                </c:pt>
                <c:pt idx="177">
                  <c:v>4.5963050819310407</c:v>
                </c:pt>
                <c:pt idx="178">
                  <c:v>4.5963050819310407</c:v>
                </c:pt>
                <c:pt idx="179">
                  <c:v>4.4383519446494768</c:v>
                </c:pt>
                <c:pt idx="180">
                  <c:v>4.4383519446494768</c:v>
                </c:pt>
                <c:pt idx="181">
                  <c:v>4.4383519446494768</c:v>
                </c:pt>
                <c:pt idx="182">
                  <c:v>4.4383519446494768</c:v>
                </c:pt>
                <c:pt idx="183">
                  <c:v>4.4383519446494768</c:v>
                </c:pt>
                <c:pt idx="184">
                  <c:v>4.4383519446494768</c:v>
                </c:pt>
                <c:pt idx="185">
                  <c:v>4.4383519446494768</c:v>
                </c:pt>
                <c:pt idx="186">
                  <c:v>4.4383519446494768</c:v>
                </c:pt>
                <c:pt idx="187">
                  <c:v>4.4383519446494768</c:v>
                </c:pt>
                <c:pt idx="188">
                  <c:v>4.4383519446494768</c:v>
                </c:pt>
                <c:pt idx="189">
                  <c:v>4.4383519446494768</c:v>
                </c:pt>
                <c:pt idx="190">
                  <c:v>4.4383519446494768</c:v>
                </c:pt>
                <c:pt idx="191">
                  <c:v>4.4383519446494768</c:v>
                </c:pt>
                <c:pt idx="192">
                  <c:v>4.4383519446494768</c:v>
                </c:pt>
                <c:pt idx="193">
                  <c:v>4.279874916365312</c:v>
                </c:pt>
                <c:pt idx="194">
                  <c:v>4.279874916365312</c:v>
                </c:pt>
                <c:pt idx="195">
                  <c:v>4.279874916365312</c:v>
                </c:pt>
                <c:pt idx="196">
                  <c:v>4.279874916365312</c:v>
                </c:pt>
                <c:pt idx="197">
                  <c:v>4.279874916365312</c:v>
                </c:pt>
                <c:pt idx="198">
                  <c:v>4.279874916365312</c:v>
                </c:pt>
                <c:pt idx="199">
                  <c:v>4.279874916365312</c:v>
                </c:pt>
                <c:pt idx="200">
                  <c:v>4.279874916365312</c:v>
                </c:pt>
                <c:pt idx="201">
                  <c:v>4.279874916365312</c:v>
                </c:pt>
                <c:pt idx="202">
                  <c:v>4.279874916365312</c:v>
                </c:pt>
                <c:pt idx="203">
                  <c:v>4.279874916365312</c:v>
                </c:pt>
                <c:pt idx="204">
                  <c:v>4.279874916365312</c:v>
                </c:pt>
                <c:pt idx="205">
                  <c:v>4.279874916365312</c:v>
                </c:pt>
                <c:pt idx="206">
                  <c:v>4.279874916365312</c:v>
                </c:pt>
                <c:pt idx="207">
                  <c:v>4.279874916365312</c:v>
                </c:pt>
                <c:pt idx="208">
                  <c:v>4.1208713863260744</c:v>
                </c:pt>
                <c:pt idx="209">
                  <c:v>4.1208713863260744</c:v>
                </c:pt>
                <c:pt idx="210">
                  <c:v>4.1208713863260744</c:v>
                </c:pt>
                <c:pt idx="211">
                  <c:v>4.1208713863260744</c:v>
                </c:pt>
                <c:pt idx="212">
                  <c:v>4.1208713863260744</c:v>
                </c:pt>
                <c:pt idx="213">
                  <c:v>4.1208713863260744</c:v>
                </c:pt>
                <c:pt idx="214">
                  <c:v>4.1208713863260744</c:v>
                </c:pt>
                <c:pt idx="215">
                  <c:v>4.1208713863260744</c:v>
                </c:pt>
                <c:pt idx="216">
                  <c:v>4.1208713863260744</c:v>
                </c:pt>
                <c:pt idx="217">
                  <c:v>4.1208713863260744</c:v>
                </c:pt>
                <c:pt idx="218">
                  <c:v>4.1208713863260744</c:v>
                </c:pt>
                <c:pt idx="219">
                  <c:v>4.1208713863260744</c:v>
                </c:pt>
                <c:pt idx="220">
                  <c:v>4.1208713863260744</c:v>
                </c:pt>
                <c:pt idx="221">
                  <c:v>4.1208713863260744</c:v>
                </c:pt>
                <c:pt idx="222">
                  <c:v>4.1208713863260744</c:v>
                </c:pt>
                <c:pt idx="223">
                  <c:v>4.1208713863260744</c:v>
                </c:pt>
                <c:pt idx="224">
                  <c:v>4.1208713863260744</c:v>
                </c:pt>
                <c:pt idx="225">
                  <c:v>3.9613387264031519</c:v>
                </c:pt>
                <c:pt idx="226">
                  <c:v>3.9613387264031519</c:v>
                </c:pt>
                <c:pt idx="227">
                  <c:v>3.9613387264031519</c:v>
                </c:pt>
                <c:pt idx="228">
                  <c:v>3.9613387264031519</c:v>
                </c:pt>
                <c:pt idx="229">
                  <c:v>3.9613387264031519</c:v>
                </c:pt>
                <c:pt idx="230">
                  <c:v>3.9613387264031519</c:v>
                </c:pt>
                <c:pt idx="231">
                  <c:v>3.9613387264031519</c:v>
                </c:pt>
                <c:pt idx="232">
                  <c:v>3.9613387264031519</c:v>
                </c:pt>
                <c:pt idx="233">
                  <c:v>3.9613387264031519</c:v>
                </c:pt>
                <c:pt idx="234">
                  <c:v>3.9613387264031519</c:v>
                </c:pt>
                <c:pt idx="235">
                  <c:v>3.9613387264031519</c:v>
                </c:pt>
                <c:pt idx="236">
                  <c:v>3.9613387264031519</c:v>
                </c:pt>
                <c:pt idx="237">
                  <c:v>3.9613387264031519</c:v>
                </c:pt>
                <c:pt idx="238">
                  <c:v>3.9613387264031519</c:v>
                </c:pt>
                <c:pt idx="239">
                  <c:v>3.9613387264031519</c:v>
                </c:pt>
                <c:pt idx="240">
                  <c:v>3.9613387264031519</c:v>
                </c:pt>
                <c:pt idx="241">
                  <c:v>3.9613387264031519</c:v>
                </c:pt>
                <c:pt idx="242">
                  <c:v>3.9613387264031519</c:v>
                </c:pt>
                <c:pt idx="243">
                  <c:v>3.9613387264031519</c:v>
                </c:pt>
                <c:pt idx="244">
                  <c:v>3.9613387264031519</c:v>
                </c:pt>
                <c:pt idx="245">
                  <c:v>3.9613387264031519</c:v>
                </c:pt>
                <c:pt idx="246">
                  <c:v>3.8012742909471653</c:v>
                </c:pt>
                <c:pt idx="247">
                  <c:v>3.8012742909471653</c:v>
                </c:pt>
                <c:pt idx="248">
                  <c:v>3.8012742909471653</c:v>
                </c:pt>
                <c:pt idx="249">
                  <c:v>3.8012742909471653</c:v>
                </c:pt>
                <c:pt idx="250">
                  <c:v>3.8012742909471653</c:v>
                </c:pt>
                <c:pt idx="251">
                  <c:v>3.8012742909471653</c:v>
                </c:pt>
                <c:pt idx="252">
                  <c:v>3.8012742909471653</c:v>
                </c:pt>
                <c:pt idx="253">
                  <c:v>3.8012742909471653</c:v>
                </c:pt>
                <c:pt idx="254">
                  <c:v>3.8012742909471653</c:v>
                </c:pt>
                <c:pt idx="255">
                  <c:v>3.8012742909471653</c:v>
                </c:pt>
                <c:pt idx="256">
                  <c:v>3.8012742909471653</c:v>
                </c:pt>
                <c:pt idx="257">
                  <c:v>3.8012742909471653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C9-4B2F-B7EA-8CE481BB6E0F}"/>
            </c:ext>
          </c:extLst>
        </c:ser>
        <c:ser>
          <c:idx val="2"/>
          <c:order val="2"/>
          <c:tx>
            <c:strRef>
              <c:f>'D14 PMB-50 02_04'!$AA$3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'D14 PMB-50 02_04'!$AB$4:$AB$260</c:f>
              <c:numCache>
                <c:formatCode>0.000</c:formatCode>
                <c:ptCount val="25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</c:numCache>
            </c:numRef>
          </c:xVal>
          <c:yVal>
            <c:numRef>
              <c:f>'D14 PMB-50 02_04'!$AA$5:$AA$262</c:f>
              <c:numCache>
                <c:formatCode>0.00</c:formatCode>
                <c:ptCount val="258"/>
                <c:pt idx="0">
                  <c:v>2.682471692467427</c:v>
                </c:pt>
                <c:pt idx="1">
                  <c:v>2.7286548492961522</c:v>
                </c:pt>
                <c:pt idx="2">
                  <c:v>2.7643494621503066</c:v>
                </c:pt>
                <c:pt idx="3">
                  <c:v>2.7886692521398952</c:v>
                </c:pt>
                <c:pt idx="4">
                  <c:v>2.8092650368676573</c:v>
                </c:pt>
                <c:pt idx="5">
                  <c:v>2.8259620058832198</c:v>
                </c:pt>
                <c:pt idx="6">
                  <c:v>2.8428586397001609</c:v>
                </c:pt>
                <c:pt idx="7">
                  <c:v>2.8556643092483736</c:v>
                </c:pt>
                <c:pt idx="8">
                  <c:v>2.868585867208763</c:v>
                </c:pt>
                <c:pt idx="9">
                  <c:v>2.881624893877877</c:v>
                </c:pt>
                <c:pt idx="10">
                  <c:v>2.8903836321571568</c:v>
                </c:pt>
                <c:pt idx="11">
                  <c:v>2.8991957773771393</c:v>
                </c:pt>
                <c:pt idx="12">
                  <c:v>2.9080618195098005</c:v>
                </c:pt>
                <c:pt idx="13">
                  <c:v>2.9125152066759696</c:v>
                </c:pt>
                <c:pt idx="14">
                  <c:v>2.9214630260513186</c:v>
                </c:pt>
                <c:pt idx="15">
                  <c:v>2.9259575845529415</c:v>
                </c:pt>
                <c:pt idx="16">
                  <c:v>2.9349883178385934</c:v>
                </c:pt>
                <c:pt idx="17">
                  <c:v>2.9395246212664645</c:v>
                </c:pt>
                <c:pt idx="18">
                  <c:v>2.9440749689774162</c:v>
                </c:pt>
                <c:pt idx="19">
                  <c:v>2.9486394262936528</c:v>
                </c:pt>
                <c:pt idx="20">
                  <c:v>2.9578109330628539</c:v>
                </c:pt>
                <c:pt idx="21">
                  <c:v>2.9624181152015705</c:v>
                </c:pt>
                <c:pt idx="22">
                  <c:v>2.9670396723235584</c:v>
                </c:pt>
                <c:pt idx="23">
                  <c:v>2.9670396723235584</c:v>
                </c:pt>
                <c:pt idx="24">
                  <c:v>2.9716756718115676</c:v>
                </c:pt>
                <c:pt idx="25">
                  <c:v>2.9763261814701121</c:v>
                </c:pt>
                <c:pt idx="26">
                  <c:v>2.9809912695288325</c:v>
                </c:pt>
                <c:pt idx="27">
                  <c:v>2.9856710046458499</c:v>
                </c:pt>
                <c:pt idx="28">
                  <c:v>2.9903654559110162</c:v>
                </c:pt>
                <c:pt idx="29">
                  <c:v>2.9903654559110162</c:v>
                </c:pt>
                <c:pt idx="30">
                  <c:v>2.9950746928494638</c:v>
                </c:pt>
                <c:pt idx="31">
                  <c:v>2.9997987854249235</c:v>
                </c:pt>
                <c:pt idx="32">
                  <c:v>2.9997987854249235</c:v>
                </c:pt>
                <c:pt idx="33">
                  <c:v>3.0045378040432951</c:v>
                </c:pt>
                <c:pt idx="34">
                  <c:v>3.0045378040432951</c:v>
                </c:pt>
                <c:pt idx="35">
                  <c:v>3.0092918195560259</c:v>
                </c:pt>
                <c:pt idx="36">
                  <c:v>3.0140609032637276</c:v>
                </c:pt>
                <c:pt idx="37">
                  <c:v>3.0140609032637276</c:v>
                </c:pt>
                <c:pt idx="38">
                  <c:v>3.0188451269196896</c:v>
                </c:pt>
                <c:pt idx="39">
                  <c:v>3.0188451269196896</c:v>
                </c:pt>
                <c:pt idx="40">
                  <c:v>3.0236445627335513</c:v>
                </c:pt>
                <c:pt idx="41">
                  <c:v>3.0236445627335513</c:v>
                </c:pt>
                <c:pt idx="42">
                  <c:v>3.0284592833748611</c:v>
                </c:pt>
                <c:pt idx="43">
                  <c:v>3.0284592833748611</c:v>
                </c:pt>
                <c:pt idx="44">
                  <c:v>3.0332893619767223</c:v>
                </c:pt>
                <c:pt idx="45">
                  <c:v>3.0332893619767223</c:v>
                </c:pt>
                <c:pt idx="46">
                  <c:v>3.0332893619767223</c:v>
                </c:pt>
                <c:pt idx="47">
                  <c:v>3.0381348721396186</c:v>
                </c:pt>
                <c:pt idx="48">
                  <c:v>3.0381348721396186</c:v>
                </c:pt>
                <c:pt idx="49">
                  <c:v>3.042995887935052</c:v>
                </c:pt>
                <c:pt idx="50">
                  <c:v>3.042995887935052</c:v>
                </c:pt>
                <c:pt idx="51">
                  <c:v>3.042995887935052</c:v>
                </c:pt>
                <c:pt idx="52">
                  <c:v>3.047872483909309</c:v>
                </c:pt>
                <c:pt idx="53">
                  <c:v>3.047872483909309</c:v>
                </c:pt>
                <c:pt idx="54">
                  <c:v>3.047872483909309</c:v>
                </c:pt>
                <c:pt idx="55">
                  <c:v>3.0527647350873428</c:v>
                </c:pt>
                <c:pt idx="56">
                  <c:v>3.0527647350873428</c:v>
                </c:pt>
                <c:pt idx="57">
                  <c:v>3.0527647350873428</c:v>
                </c:pt>
                <c:pt idx="58">
                  <c:v>3.0576727169765459</c:v>
                </c:pt>
                <c:pt idx="59">
                  <c:v>3.0576727169765459</c:v>
                </c:pt>
                <c:pt idx="60">
                  <c:v>3.0576727169765459</c:v>
                </c:pt>
                <c:pt idx="61">
                  <c:v>3.0576727169765459</c:v>
                </c:pt>
                <c:pt idx="62">
                  <c:v>3.0625965055707027</c:v>
                </c:pt>
                <c:pt idx="63">
                  <c:v>3.0625965055707027</c:v>
                </c:pt>
                <c:pt idx="64">
                  <c:v>3.0625965055707027</c:v>
                </c:pt>
                <c:pt idx="65">
                  <c:v>3.0675361773538796</c:v>
                </c:pt>
                <c:pt idx="66">
                  <c:v>3.0675361773538796</c:v>
                </c:pt>
                <c:pt idx="67">
                  <c:v>3.0675361773538796</c:v>
                </c:pt>
                <c:pt idx="68">
                  <c:v>3.0675361773538796</c:v>
                </c:pt>
                <c:pt idx="69">
                  <c:v>3.0724918093043669</c:v>
                </c:pt>
                <c:pt idx="70">
                  <c:v>3.0724918093043669</c:v>
                </c:pt>
                <c:pt idx="71">
                  <c:v>3.0724918093043669</c:v>
                </c:pt>
                <c:pt idx="72">
                  <c:v>3.0724918093043669</c:v>
                </c:pt>
                <c:pt idx="73">
                  <c:v>3.0774634788987232</c:v>
                </c:pt>
                <c:pt idx="74">
                  <c:v>3.0774634788987232</c:v>
                </c:pt>
                <c:pt idx="75">
                  <c:v>3.0774634788987232</c:v>
                </c:pt>
                <c:pt idx="76">
                  <c:v>3.0774634788987232</c:v>
                </c:pt>
                <c:pt idx="77">
                  <c:v>3.0824512641157256</c:v>
                </c:pt>
                <c:pt idx="78">
                  <c:v>3.0824512641157256</c:v>
                </c:pt>
                <c:pt idx="79">
                  <c:v>3.0824512641157256</c:v>
                </c:pt>
                <c:pt idx="80">
                  <c:v>3.0824512641157256</c:v>
                </c:pt>
                <c:pt idx="81">
                  <c:v>3.0824512641157256</c:v>
                </c:pt>
                <c:pt idx="82">
                  <c:v>3.087455243440596</c:v>
                </c:pt>
                <c:pt idx="83">
                  <c:v>3.087455243440596</c:v>
                </c:pt>
                <c:pt idx="84">
                  <c:v>3.087455243440596</c:v>
                </c:pt>
                <c:pt idx="85">
                  <c:v>3.087455243440596</c:v>
                </c:pt>
                <c:pt idx="86">
                  <c:v>3.087455243440596</c:v>
                </c:pt>
                <c:pt idx="87">
                  <c:v>3.0924754958689515</c:v>
                </c:pt>
                <c:pt idx="88">
                  <c:v>3.0924754958689515</c:v>
                </c:pt>
                <c:pt idx="89">
                  <c:v>3.0924754958689515</c:v>
                </c:pt>
                <c:pt idx="90">
                  <c:v>3.0924754958689515</c:v>
                </c:pt>
                <c:pt idx="91">
                  <c:v>3.0924754958689515</c:v>
                </c:pt>
                <c:pt idx="92">
                  <c:v>3.0975121009110822</c:v>
                </c:pt>
                <c:pt idx="93">
                  <c:v>3.0975121009110822</c:v>
                </c:pt>
                <c:pt idx="94">
                  <c:v>3.0975121009110822</c:v>
                </c:pt>
                <c:pt idx="95">
                  <c:v>3.0975121009110822</c:v>
                </c:pt>
                <c:pt idx="96">
                  <c:v>3.0975121009110822</c:v>
                </c:pt>
                <c:pt idx="97">
                  <c:v>3.0975121009110822</c:v>
                </c:pt>
                <c:pt idx="98">
                  <c:v>3.1025651385960913</c:v>
                </c:pt>
                <c:pt idx="99">
                  <c:v>3.1025651385960913</c:v>
                </c:pt>
                <c:pt idx="100">
                  <c:v>3.1025651385960913</c:v>
                </c:pt>
                <c:pt idx="101">
                  <c:v>3.1025651385960913</c:v>
                </c:pt>
                <c:pt idx="102">
                  <c:v>3.1025651385960913</c:v>
                </c:pt>
                <c:pt idx="103">
                  <c:v>3.1025651385960913</c:v>
                </c:pt>
                <c:pt idx="104">
                  <c:v>3.1076346894761455</c:v>
                </c:pt>
                <c:pt idx="105">
                  <c:v>3.1076346894761455</c:v>
                </c:pt>
                <c:pt idx="106">
                  <c:v>3.1076346894761455</c:v>
                </c:pt>
                <c:pt idx="107">
                  <c:v>3.1076346894761455</c:v>
                </c:pt>
                <c:pt idx="108">
                  <c:v>3.1076346894761455</c:v>
                </c:pt>
                <c:pt idx="109">
                  <c:v>3.1076346894761455</c:v>
                </c:pt>
                <c:pt idx="110">
                  <c:v>3.1076346894761455</c:v>
                </c:pt>
                <c:pt idx="111">
                  <c:v>3.1127208346307782</c:v>
                </c:pt>
                <c:pt idx="112">
                  <c:v>3.1127208346307782</c:v>
                </c:pt>
                <c:pt idx="113">
                  <c:v>3.1127208346307782</c:v>
                </c:pt>
                <c:pt idx="114">
                  <c:v>3.1127208346307782</c:v>
                </c:pt>
                <c:pt idx="115">
                  <c:v>3.1127208346307782</c:v>
                </c:pt>
                <c:pt idx="116">
                  <c:v>3.1127208346307782</c:v>
                </c:pt>
                <c:pt idx="117">
                  <c:v>3.1127208346307782</c:v>
                </c:pt>
                <c:pt idx="118">
                  <c:v>3.1178236556711703</c:v>
                </c:pt>
                <c:pt idx="119">
                  <c:v>3.1178236556711703</c:v>
                </c:pt>
                <c:pt idx="120">
                  <c:v>3.1178236556711703</c:v>
                </c:pt>
                <c:pt idx="121">
                  <c:v>3.1178236556711703</c:v>
                </c:pt>
                <c:pt idx="122">
                  <c:v>3.1178236556711703</c:v>
                </c:pt>
                <c:pt idx="123">
                  <c:v>3.1178236556711703</c:v>
                </c:pt>
                <c:pt idx="124">
                  <c:v>3.1178236556711703</c:v>
                </c:pt>
                <c:pt idx="125">
                  <c:v>3.1178236556711703</c:v>
                </c:pt>
                <c:pt idx="126">
                  <c:v>3.1229432347445023</c:v>
                </c:pt>
                <c:pt idx="127">
                  <c:v>3.1229432347445023</c:v>
                </c:pt>
                <c:pt idx="128">
                  <c:v>3.1229432347445023</c:v>
                </c:pt>
                <c:pt idx="129">
                  <c:v>3.1229432347445023</c:v>
                </c:pt>
                <c:pt idx="130">
                  <c:v>3.1229432347445023</c:v>
                </c:pt>
                <c:pt idx="131">
                  <c:v>3.1229432347445023</c:v>
                </c:pt>
                <c:pt idx="132">
                  <c:v>3.1229432347445023</c:v>
                </c:pt>
                <c:pt idx="133">
                  <c:v>3.1229432347445023</c:v>
                </c:pt>
                <c:pt idx="134">
                  <c:v>3.1229432347445023</c:v>
                </c:pt>
                <c:pt idx="135">
                  <c:v>3.1280796545384959</c:v>
                </c:pt>
                <c:pt idx="136">
                  <c:v>3.1280796545384959</c:v>
                </c:pt>
                <c:pt idx="137">
                  <c:v>3.1280796545384959</c:v>
                </c:pt>
                <c:pt idx="138">
                  <c:v>3.1280796545384959</c:v>
                </c:pt>
                <c:pt idx="139">
                  <c:v>3.1280796545384959</c:v>
                </c:pt>
                <c:pt idx="140">
                  <c:v>3.1280796545384959</c:v>
                </c:pt>
                <c:pt idx="141">
                  <c:v>3.1280796545384959</c:v>
                </c:pt>
                <c:pt idx="142">
                  <c:v>3.1280796545384959</c:v>
                </c:pt>
                <c:pt idx="143">
                  <c:v>3.1280796545384959</c:v>
                </c:pt>
                <c:pt idx="144">
                  <c:v>3.1332329982856733</c:v>
                </c:pt>
                <c:pt idx="145">
                  <c:v>3.1332329982856733</c:v>
                </c:pt>
                <c:pt idx="146">
                  <c:v>3.1332329982856733</c:v>
                </c:pt>
                <c:pt idx="147">
                  <c:v>3.1332329982856733</c:v>
                </c:pt>
                <c:pt idx="148">
                  <c:v>3.1332329982856733</c:v>
                </c:pt>
                <c:pt idx="149">
                  <c:v>3.1332329982856733</c:v>
                </c:pt>
                <c:pt idx="150">
                  <c:v>3.1332329982856733</c:v>
                </c:pt>
                <c:pt idx="151">
                  <c:v>3.1332329982856733</c:v>
                </c:pt>
                <c:pt idx="152">
                  <c:v>3.1332329982856733</c:v>
                </c:pt>
                <c:pt idx="153">
                  <c:v>3.1332329982856733</c:v>
                </c:pt>
                <c:pt idx="154">
                  <c:v>3.1332329982856733</c:v>
                </c:pt>
                <c:pt idx="155">
                  <c:v>3.1384033497679935</c:v>
                </c:pt>
                <c:pt idx="156">
                  <c:v>3.1384033497679935</c:v>
                </c:pt>
                <c:pt idx="157">
                  <c:v>3.1384033497679935</c:v>
                </c:pt>
                <c:pt idx="158">
                  <c:v>3.1384033497679935</c:v>
                </c:pt>
                <c:pt idx="159">
                  <c:v>3.1384033497679935</c:v>
                </c:pt>
                <c:pt idx="160">
                  <c:v>3.1384033497679935</c:v>
                </c:pt>
                <c:pt idx="161">
                  <c:v>3.1384033497679935</c:v>
                </c:pt>
                <c:pt idx="162">
                  <c:v>3.1384033497679935</c:v>
                </c:pt>
                <c:pt idx="163">
                  <c:v>3.1384033497679935</c:v>
                </c:pt>
                <c:pt idx="164">
                  <c:v>3.1384033497679935</c:v>
                </c:pt>
                <c:pt idx="165">
                  <c:v>3.1384033497679935</c:v>
                </c:pt>
                <c:pt idx="166">
                  <c:v>3.1435907933213372</c:v>
                </c:pt>
                <c:pt idx="167">
                  <c:v>3.1435907933213372</c:v>
                </c:pt>
                <c:pt idx="168">
                  <c:v>3.1435907933213372</c:v>
                </c:pt>
                <c:pt idx="169">
                  <c:v>3.1435907933213372</c:v>
                </c:pt>
                <c:pt idx="170">
                  <c:v>3.1435907933213372</c:v>
                </c:pt>
                <c:pt idx="171">
                  <c:v>3.1435907933213372</c:v>
                </c:pt>
                <c:pt idx="172">
                  <c:v>3.1435907933213372</c:v>
                </c:pt>
                <c:pt idx="173">
                  <c:v>3.1435907933213372</c:v>
                </c:pt>
                <c:pt idx="174">
                  <c:v>3.1435907933213372</c:v>
                </c:pt>
                <c:pt idx="175">
                  <c:v>3.1435907933213372</c:v>
                </c:pt>
                <c:pt idx="176">
                  <c:v>3.1435907933213372</c:v>
                </c:pt>
                <c:pt idx="177">
                  <c:v>3.1435907933213372</c:v>
                </c:pt>
                <c:pt idx="178">
                  <c:v>3.1435907933213372</c:v>
                </c:pt>
                <c:pt idx="179">
                  <c:v>3.1487954138400776</c:v>
                </c:pt>
                <c:pt idx="180">
                  <c:v>3.1487954138400776</c:v>
                </c:pt>
                <c:pt idx="181">
                  <c:v>3.1487954138400776</c:v>
                </c:pt>
                <c:pt idx="182">
                  <c:v>3.1487954138400776</c:v>
                </c:pt>
                <c:pt idx="183">
                  <c:v>3.1487954138400776</c:v>
                </c:pt>
                <c:pt idx="184">
                  <c:v>3.1487954138400776</c:v>
                </c:pt>
                <c:pt idx="185">
                  <c:v>3.1487954138400776</c:v>
                </c:pt>
                <c:pt idx="186">
                  <c:v>3.1487954138400776</c:v>
                </c:pt>
                <c:pt idx="187">
                  <c:v>3.1487954138400776</c:v>
                </c:pt>
                <c:pt idx="188">
                  <c:v>3.1487954138400776</c:v>
                </c:pt>
                <c:pt idx="189">
                  <c:v>3.1487954138400776</c:v>
                </c:pt>
                <c:pt idx="190">
                  <c:v>3.1487954138400776</c:v>
                </c:pt>
                <c:pt idx="191">
                  <c:v>3.1487954138400776</c:v>
                </c:pt>
                <c:pt idx="192">
                  <c:v>3.1487954138400776</c:v>
                </c:pt>
                <c:pt idx="193">
                  <c:v>3.1540172967817632</c:v>
                </c:pt>
                <c:pt idx="194">
                  <c:v>3.1540172967817632</c:v>
                </c:pt>
                <c:pt idx="195">
                  <c:v>3.1540172967817632</c:v>
                </c:pt>
                <c:pt idx="196">
                  <c:v>3.1540172967817632</c:v>
                </c:pt>
                <c:pt idx="197">
                  <c:v>3.1540172967817632</c:v>
                </c:pt>
                <c:pt idx="198">
                  <c:v>3.1540172967817632</c:v>
                </c:pt>
                <c:pt idx="199">
                  <c:v>3.1540172967817632</c:v>
                </c:pt>
                <c:pt idx="200">
                  <c:v>3.1540172967817632</c:v>
                </c:pt>
                <c:pt idx="201">
                  <c:v>3.1540172967817632</c:v>
                </c:pt>
                <c:pt idx="202">
                  <c:v>3.1540172967817632</c:v>
                </c:pt>
                <c:pt idx="203">
                  <c:v>3.1540172967817632</c:v>
                </c:pt>
                <c:pt idx="204">
                  <c:v>3.1540172967817632</c:v>
                </c:pt>
                <c:pt idx="205">
                  <c:v>3.1540172967817632</c:v>
                </c:pt>
                <c:pt idx="206">
                  <c:v>3.1540172967817632</c:v>
                </c:pt>
                <c:pt idx="207">
                  <c:v>3.1540172967817632</c:v>
                </c:pt>
                <c:pt idx="208">
                  <c:v>3.1592565281717837</c:v>
                </c:pt>
                <c:pt idx="209">
                  <c:v>3.1592565281717837</c:v>
                </c:pt>
                <c:pt idx="210">
                  <c:v>3.1592565281717837</c:v>
                </c:pt>
                <c:pt idx="211">
                  <c:v>3.1592565281717837</c:v>
                </c:pt>
                <c:pt idx="212">
                  <c:v>3.1592565281717837</c:v>
                </c:pt>
                <c:pt idx="213">
                  <c:v>3.1592565281717837</c:v>
                </c:pt>
                <c:pt idx="214">
                  <c:v>3.1592565281717837</c:v>
                </c:pt>
                <c:pt idx="215">
                  <c:v>3.1592565281717837</c:v>
                </c:pt>
                <c:pt idx="216">
                  <c:v>3.1592565281717837</c:v>
                </c:pt>
                <c:pt idx="217">
                  <c:v>3.1592565281717837</c:v>
                </c:pt>
                <c:pt idx="218">
                  <c:v>3.1592565281717837</c:v>
                </c:pt>
                <c:pt idx="219">
                  <c:v>3.1592565281717837</c:v>
                </c:pt>
                <c:pt idx="220">
                  <c:v>3.1592565281717837</c:v>
                </c:pt>
                <c:pt idx="221">
                  <c:v>3.1592565281717837</c:v>
                </c:pt>
                <c:pt idx="222">
                  <c:v>3.1592565281717837</c:v>
                </c:pt>
                <c:pt idx="223">
                  <c:v>3.1592565281717837</c:v>
                </c:pt>
                <c:pt idx="224">
                  <c:v>3.1592565281717837</c:v>
                </c:pt>
                <c:pt idx="225">
                  <c:v>3.1645131946079874</c:v>
                </c:pt>
                <c:pt idx="226">
                  <c:v>3.1645131946079874</c:v>
                </c:pt>
                <c:pt idx="227">
                  <c:v>3.1645131946079874</c:v>
                </c:pt>
                <c:pt idx="228">
                  <c:v>3.1645131946079874</c:v>
                </c:pt>
                <c:pt idx="229">
                  <c:v>3.1645131946079874</c:v>
                </c:pt>
                <c:pt idx="230">
                  <c:v>3.1645131946079874</c:v>
                </c:pt>
                <c:pt idx="231">
                  <c:v>3.1645131946079874</c:v>
                </c:pt>
                <c:pt idx="232">
                  <c:v>3.1645131946079874</c:v>
                </c:pt>
                <c:pt idx="233">
                  <c:v>3.1645131946079874</c:v>
                </c:pt>
                <c:pt idx="234">
                  <c:v>3.1645131946079874</c:v>
                </c:pt>
                <c:pt idx="235">
                  <c:v>3.1645131946079874</c:v>
                </c:pt>
                <c:pt idx="236">
                  <c:v>3.1645131946079874</c:v>
                </c:pt>
                <c:pt idx="237">
                  <c:v>3.1645131946079874</c:v>
                </c:pt>
                <c:pt idx="238">
                  <c:v>3.1645131946079874</c:v>
                </c:pt>
                <c:pt idx="239">
                  <c:v>3.1645131946079874</c:v>
                </c:pt>
                <c:pt idx="240">
                  <c:v>3.1645131946079874</c:v>
                </c:pt>
                <c:pt idx="241">
                  <c:v>3.1645131946079874</c:v>
                </c:pt>
                <c:pt idx="242">
                  <c:v>3.1645131946079874</c:v>
                </c:pt>
                <c:pt idx="243">
                  <c:v>3.1645131946079874</c:v>
                </c:pt>
                <c:pt idx="244">
                  <c:v>3.1645131946079874</c:v>
                </c:pt>
                <c:pt idx="245">
                  <c:v>3.1645131946079874</c:v>
                </c:pt>
                <c:pt idx="246">
                  <c:v>3.1697873832656764</c:v>
                </c:pt>
                <c:pt idx="247">
                  <c:v>3.1697873832656764</c:v>
                </c:pt>
                <c:pt idx="248">
                  <c:v>3.1697873832656764</c:v>
                </c:pt>
                <c:pt idx="249">
                  <c:v>3.1697873832656764</c:v>
                </c:pt>
                <c:pt idx="250">
                  <c:v>3.1697873832656764</c:v>
                </c:pt>
                <c:pt idx="251">
                  <c:v>3.1697873832656764</c:v>
                </c:pt>
                <c:pt idx="252">
                  <c:v>3.1697873832656764</c:v>
                </c:pt>
                <c:pt idx="253">
                  <c:v>3.1697873832656764</c:v>
                </c:pt>
                <c:pt idx="254">
                  <c:v>3.1697873832656764</c:v>
                </c:pt>
                <c:pt idx="255">
                  <c:v>3.1697873832656764</c:v>
                </c:pt>
                <c:pt idx="256">
                  <c:v>3.1697873832656764</c:v>
                </c:pt>
                <c:pt idx="257">
                  <c:v>3.1697873832656764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C9-4B2F-B7EA-8CE481BB6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'D15 PMB-50 02_04'!$AB$4:$AB$220</c:f>
              <c:numCache>
                <c:formatCode>0.000</c:formatCode>
                <c:ptCount val="21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</c:numCache>
            </c:numRef>
          </c:xVal>
          <c:yVal>
            <c:numRef>
              <c:f>'D15 PMB-50 02_04'!$AC$4:$AC$220</c:f>
              <c:numCache>
                <c:formatCode>0.000</c:formatCode>
                <c:ptCount val="217"/>
                <c:pt idx="0">
                  <c:v>81.644506584274552</c:v>
                </c:pt>
                <c:pt idx="1">
                  <c:v>83.056227159218736</c:v>
                </c:pt>
                <c:pt idx="2">
                  <c:v>84.1474768591209</c:v>
                </c:pt>
                <c:pt idx="3">
                  <c:v>84.891048083207409</c:v>
                </c:pt>
                <c:pt idx="4">
                  <c:v>85.520803632786098</c:v>
                </c:pt>
                <c:pt idx="5">
                  <c:v>86.159972568756061</c:v>
                </c:pt>
                <c:pt idx="6">
                  <c:v>86.548080553300039</c:v>
                </c:pt>
                <c:pt idx="7">
                  <c:v>86.939700827296875</c:v>
                </c:pt>
                <c:pt idx="8">
                  <c:v>87.334881285602734</c:v>
                </c:pt>
                <c:pt idx="9">
                  <c:v>87.73367069786579</c:v>
                </c:pt>
                <c:pt idx="10">
                  <c:v>88.001559768698939</c:v>
                </c:pt>
                <c:pt idx="11">
                  <c:v>88.271089813932335</c:v>
                </c:pt>
                <c:pt idx="12">
                  <c:v>88.542275957753972</c:v>
                </c:pt>
                <c:pt idx="13">
                  <c:v>88.678494843842827</c:v>
                </c:pt>
                <c:pt idx="14">
                  <c:v>88.952193902002804</c:v>
                </c:pt>
                <c:pt idx="15">
                  <c:v>89.089677972948721</c:v>
                </c:pt>
                <c:pt idx="16">
                  <c:v>89.36592503643071</c:v>
                </c:pt>
                <c:pt idx="17">
                  <c:v>89.504692000773005</c:v>
                </c:pt>
                <c:pt idx="18">
                  <c:v>89.643890588643586</c:v>
                </c:pt>
                <c:pt idx="19">
                  <c:v>89.783522816974809</c:v>
                </c:pt>
                <c:pt idx="20">
                  <c:v>90.06409632577784</c:v>
                </c:pt>
                <c:pt idx="21">
                  <c:v>90.205041703439463</c:v>
                </c:pt>
                <c:pt idx="22">
                  <c:v>90.346428916140781</c:v>
                </c:pt>
                <c:pt idx="23">
                  <c:v>90.346428916140781</c:v>
                </c:pt>
                <c:pt idx="24">
                  <c:v>90.488260044737544</c:v>
                </c:pt>
                <c:pt idx="25">
                  <c:v>90.630537183172677</c:v>
                </c:pt>
                <c:pt idx="26">
                  <c:v>90.773262438579252</c:v>
                </c:pt>
                <c:pt idx="27">
                  <c:v>90.916437931384593</c:v>
                </c:pt>
                <c:pt idx="28">
                  <c:v>91.060065795415213</c:v>
                </c:pt>
                <c:pt idx="29">
                  <c:v>91.060065795415213</c:v>
                </c:pt>
                <c:pt idx="30">
                  <c:v>91.204148178002868</c:v>
                </c:pt>
                <c:pt idx="31">
                  <c:v>91.348687240091635</c:v>
                </c:pt>
                <c:pt idx="32">
                  <c:v>91.348687240091635</c:v>
                </c:pt>
                <c:pt idx="33">
                  <c:v>91.493685156345748</c:v>
                </c:pt>
                <c:pt idx="34">
                  <c:v>91.493685156345748</c:v>
                </c:pt>
                <c:pt idx="35">
                  <c:v>91.639144115258858</c:v>
                </c:pt>
                <c:pt idx="36">
                  <c:v>91.785066319264061</c:v>
                </c:pt>
                <c:pt idx="37">
                  <c:v>91.785066319264061</c:v>
                </c:pt>
                <c:pt idx="38">
                  <c:v>91.931453984845035</c:v>
                </c:pt>
                <c:pt idx="39">
                  <c:v>91.931453984845035</c:v>
                </c:pt>
                <c:pt idx="40">
                  <c:v>92.078309342648282</c:v>
                </c:pt>
                <c:pt idx="41">
                  <c:v>92.078309342648282</c:v>
                </c:pt>
                <c:pt idx="42">
                  <c:v>92.078309342648282</c:v>
                </c:pt>
                <c:pt idx="43">
                  <c:v>92.225634637596528</c:v>
                </c:pt>
                <c:pt idx="44">
                  <c:v>92.225634637596528</c:v>
                </c:pt>
                <c:pt idx="45">
                  <c:v>92.373432129002936</c:v>
                </c:pt>
                <c:pt idx="46">
                  <c:v>92.373432129002936</c:v>
                </c:pt>
                <c:pt idx="47">
                  <c:v>92.521704090686697</c:v>
                </c:pt>
                <c:pt idx="48">
                  <c:v>92.521704090686697</c:v>
                </c:pt>
                <c:pt idx="49">
                  <c:v>92.521704090686697</c:v>
                </c:pt>
                <c:pt idx="50">
                  <c:v>92.670452811089717</c:v>
                </c:pt>
                <c:pt idx="51">
                  <c:v>92.670452811089717</c:v>
                </c:pt>
                <c:pt idx="52">
                  <c:v>92.670452811089717</c:v>
                </c:pt>
                <c:pt idx="53">
                  <c:v>92.819680593394224</c:v>
                </c:pt>
                <c:pt idx="54">
                  <c:v>92.819680593394224</c:v>
                </c:pt>
                <c:pt idx="55">
                  <c:v>92.819680593394224</c:v>
                </c:pt>
                <c:pt idx="56">
                  <c:v>92.969389755641657</c:v>
                </c:pt>
                <c:pt idx="57">
                  <c:v>92.969389755641657</c:v>
                </c:pt>
                <c:pt idx="58">
                  <c:v>92.969389755641657</c:v>
                </c:pt>
                <c:pt idx="59">
                  <c:v>93.119582630852705</c:v>
                </c:pt>
                <c:pt idx="60">
                  <c:v>93.119582630852705</c:v>
                </c:pt>
                <c:pt idx="61">
                  <c:v>93.119582630852705</c:v>
                </c:pt>
                <c:pt idx="62">
                  <c:v>93.270261567148566</c:v>
                </c:pt>
                <c:pt idx="63">
                  <c:v>93.270261567148566</c:v>
                </c:pt>
                <c:pt idx="64">
                  <c:v>93.270261567148566</c:v>
                </c:pt>
                <c:pt idx="65">
                  <c:v>93.270261567148566</c:v>
                </c:pt>
                <c:pt idx="66">
                  <c:v>93.421428927873279</c:v>
                </c:pt>
                <c:pt idx="67">
                  <c:v>93.421428927873279</c:v>
                </c:pt>
                <c:pt idx="68">
                  <c:v>93.421428927873279</c:v>
                </c:pt>
                <c:pt idx="69">
                  <c:v>93.421428927873279</c:v>
                </c:pt>
                <c:pt idx="70">
                  <c:v>93.573087091717241</c:v>
                </c:pt>
                <c:pt idx="71">
                  <c:v>93.573087091717241</c:v>
                </c:pt>
                <c:pt idx="72">
                  <c:v>93.573087091717241</c:v>
                </c:pt>
                <c:pt idx="73">
                  <c:v>93.573087091717241</c:v>
                </c:pt>
                <c:pt idx="74">
                  <c:v>93.725238452841978</c:v>
                </c:pt>
                <c:pt idx="75">
                  <c:v>93.725238452841978</c:v>
                </c:pt>
                <c:pt idx="76">
                  <c:v>93.725238452841978</c:v>
                </c:pt>
                <c:pt idx="77">
                  <c:v>93.725238452841978</c:v>
                </c:pt>
                <c:pt idx="78">
                  <c:v>93.725238452841978</c:v>
                </c:pt>
                <c:pt idx="79">
                  <c:v>93.877885421006226</c:v>
                </c:pt>
                <c:pt idx="80">
                  <c:v>93.877885421006226</c:v>
                </c:pt>
                <c:pt idx="81">
                  <c:v>93.877885421006226</c:v>
                </c:pt>
                <c:pt idx="82">
                  <c:v>93.877885421006226</c:v>
                </c:pt>
                <c:pt idx="83">
                  <c:v>93.877885421006226</c:v>
                </c:pt>
                <c:pt idx="84">
                  <c:v>94.031030421692989</c:v>
                </c:pt>
                <c:pt idx="85">
                  <c:v>94.031030421692989</c:v>
                </c:pt>
                <c:pt idx="86">
                  <c:v>94.031030421692989</c:v>
                </c:pt>
                <c:pt idx="87">
                  <c:v>94.031030421692989</c:v>
                </c:pt>
                <c:pt idx="88">
                  <c:v>94.031030421692989</c:v>
                </c:pt>
                <c:pt idx="89">
                  <c:v>94.184675896238289</c:v>
                </c:pt>
                <c:pt idx="90">
                  <c:v>94.184675896238289</c:v>
                </c:pt>
                <c:pt idx="91">
                  <c:v>94.184675896238289</c:v>
                </c:pt>
                <c:pt idx="92">
                  <c:v>94.184675896238289</c:v>
                </c:pt>
                <c:pt idx="93">
                  <c:v>94.184675896238289</c:v>
                </c:pt>
                <c:pt idx="94">
                  <c:v>94.184675896238289</c:v>
                </c:pt>
                <c:pt idx="95">
                  <c:v>94.338824301960415</c:v>
                </c:pt>
                <c:pt idx="96">
                  <c:v>94.338824301960415</c:v>
                </c:pt>
                <c:pt idx="97">
                  <c:v>94.338824301960415</c:v>
                </c:pt>
                <c:pt idx="98">
                  <c:v>94.338824301960415</c:v>
                </c:pt>
                <c:pt idx="99">
                  <c:v>94.338824301960415</c:v>
                </c:pt>
                <c:pt idx="100">
                  <c:v>94.338824301960415</c:v>
                </c:pt>
                <c:pt idx="101">
                  <c:v>94.493478112291513</c:v>
                </c:pt>
                <c:pt idx="102">
                  <c:v>94.493478112291513</c:v>
                </c:pt>
                <c:pt idx="103">
                  <c:v>94.493478112291513</c:v>
                </c:pt>
                <c:pt idx="104">
                  <c:v>94.493478112291513</c:v>
                </c:pt>
                <c:pt idx="105">
                  <c:v>94.493478112291513</c:v>
                </c:pt>
                <c:pt idx="106">
                  <c:v>94.493478112291513</c:v>
                </c:pt>
                <c:pt idx="107">
                  <c:v>94.493478112291513</c:v>
                </c:pt>
                <c:pt idx="108">
                  <c:v>94.648639816909409</c:v>
                </c:pt>
                <c:pt idx="109">
                  <c:v>94.648639816909409</c:v>
                </c:pt>
                <c:pt idx="110">
                  <c:v>94.648639816909409</c:v>
                </c:pt>
                <c:pt idx="111">
                  <c:v>94.648639816909409</c:v>
                </c:pt>
                <c:pt idx="112">
                  <c:v>94.648639816909409</c:v>
                </c:pt>
                <c:pt idx="113">
                  <c:v>94.648639816909409</c:v>
                </c:pt>
                <c:pt idx="114">
                  <c:v>94.648639816909409</c:v>
                </c:pt>
                <c:pt idx="115">
                  <c:v>94.804311921871431</c:v>
                </c:pt>
                <c:pt idx="116">
                  <c:v>94.804311921871431</c:v>
                </c:pt>
                <c:pt idx="117">
                  <c:v>94.804311921871431</c:v>
                </c:pt>
                <c:pt idx="118">
                  <c:v>94.804311921871431</c:v>
                </c:pt>
                <c:pt idx="119">
                  <c:v>94.804311921871431</c:v>
                </c:pt>
                <c:pt idx="120">
                  <c:v>94.804311921871431</c:v>
                </c:pt>
                <c:pt idx="121">
                  <c:v>94.804311921871431</c:v>
                </c:pt>
                <c:pt idx="122">
                  <c:v>94.804311921871431</c:v>
                </c:pt>
                <c:pt idx="123">
                  <c:v>94.960496949749299</c:v>
                </c:pt>
                <c:pt idx="124">
                  <c:v>94.960496949749299</c:v>
                </c:pt>
                <c:pt idx="125">
                  <c:v>94.960496949749299</c:v>
                </c:pt>
                <c:pt idx="126">
                  <c:v>94.960496949749299</c:v>
                </c:pt>
                <c:pt idx="127">
                  <c:v>94.960496949749299</c:v>
                </c:pt>
                <c:pt idx="128">
                  <c:v>94.960496949749299</c:v>
                </c:pt>
                <c:pt idx="129">
                  <c:v>94.960496949749299</c:v>
                </c:pt>
                <c:pt idx="130">
                  <c:v>94.960496949749299</c:v>
                </c:pt>
                <c:pt idx="131">
                  <c:v>94.960496949749299</c:v>
                </c:pt>
                <c:pt idx="132">
                  <c:v>95.117197439765377</c:v>
                </c:pt>
                <c:pt idx="133">
                  <c:v>95.117197439765377</c:v>
                </c:pt>
                <c:pt idx="134">
                  <c:v>95.117197439765377</c:v>
                </c:pt>
                <c:pt idx="135">
                  <c:v>95.117197439765377</c:v>
                </c:pt>
                <c:pt idx="136">
                  <c:v>95.117197439765377</c:v>
                </c:pt>
                <c:pt idx="137">
                  <c:v>95.117197439765377</c:v>
                </c:pt>
                <c:pt idx="138">
                  <c:v>95.117197439765377</c:v>
                </c:pt>
                <c:pt idx="139">
                  <c:v>95.117197439765377</c:v>
                </c:pt>
                <c:pt idx="140">
                  <c:v>95.117197439765377</c:v>
                </c:pt>
                <c:pt idx="141">
                  <c:v>95.274415947930279</c:v>
                </c:pt>
                <c:pt idx="142">
                  <c:v>95.274415947930279</c:v>
                </c:pt>
                <c:pt idx="143">
                  <c:v>95.274415947930279</c:v>
                </c:pt>
                <c:pt idx="144">
                  <c:v>95.274415947930279</c:v>
                </c:pt>
                <c:pt idx="145">
                  <c:v>95.274415947930279</c:v>
                </c:pt>
                <c:pt idx="146">
                  <c:v>95.274415947930279</c:v>
                </c:pt>
                <c:pt idx="147">
                  <c:v>95.274415947930279</c:v>
                </c:pt>
                <c:pt idx="148">
                  <c:v>95.274415947930279</c:v>
                </c:pt>
                <c:pt idx="149">
                  <c:v>95.274415947930279</c:v>
                </c:pt>
                <c:pt idx="150">
                  <c:v>95.274415947930279</c:v>
                </c:pt>
                <c:pt idx="151">
                  <c:v>95.274415947930279</c:v>
                </c:pt>
                <c:pt idx="152">
                  <c:v>95.432155047181823</c:v>
                </c:pt>
                <c:pt idx="153">
                  <c:v>95.432155047181823</c:v>
                </c:pt>
                <c:pt idx="154">
                  <c:v>95.432155047181823</c:v>
                </c:pt>
                <c:pt idx="155">
                  <c:v>95.432155047181823</c:v>
                </c:pt>
                <c:pt idx="156">
                  <c:v>95.432155047181823</c:v>
                </c:pt>
                <c:pt idx="157">
                  <c:v>95.432155047181823</c:v>
                </c:pt>
                <c:pt idx="158">
                  <c:v>95.432155047181823</c:v>
                </c:pt>
                <c:pt idx="159">
                  <c:v>95.432155047181823</c:v>
                </c:pt>
                <c:pt idx="160">
                  <c:v>95.432155047181823</c:v>
                </c:pt>
                <c:pt idx="161">
                  <c:v>95.432155047181823</c:v>
                </c:pt>
                <c:pt idx="162">
                  <c:v>95.432155047181823</c:v>
                </c:pt>
                <c:pt idx="163">
                  <c:v>95.432155047181823</c:v>
                </c:pt>
                <c:pt idx="164">
                  <c:v>95.590417327525429</c:v>
                </c:pt>
                <c:pt idx="165">
                  <c:v>95.590417327525429</c:v>
                </c:pt>
                <c:pt idx="166">
                  <c:v>95.590417327525429</c:v>
                </c:pt>
                <c:pt idx="167">
                  <c:v>95.590417327525429</c:v>
                </c:pt>
                <c:pt idx="168">
                  <c:v>95.590417327525429</c:v>
                </c:pt>
                <c:pt idx="169">
                  <c:v>95.590417327525429</c:v>
                </c:pt>
                <c:pt idx="170">
                  <c:v>95.590417327525429</c:v>
                </c:pt>
                <c:pt idx="171">
                  <c:v>95.590417327525429</c:v>
                </c:pt>
                <c:pt idx="172">
                  <c:v>95.590417327525429</c:v>
                </c:pt>
                <c:pt idx="173">
                  <c:v>95.590417327525429</c:v>
                </c:pt>
                <c:pt idx="174">
                  <c:v>95.590417327525429</c:v>
                </c:pt>
                <c:pt idx="175">
                  <c:v>95.590417327525429</c:v>
                </c:pt>
                <c:pt idx="176">
                  <c:v>95.749205396175782</c:v>
                </c:pt>
                <c:pt idx="177">
                  <c:v>95.749205396175782</c:v>
                </c:pt>
                <c:pt idx="178">
                  <c:v>95.749205396175782</c:v>
                </c:pt>
                <c:pt idx="179">
                  <c:v>95.749205396175782</c:v>
                </c:pt>
                <c:pt idx="180">
                  <c:v>95.749205396175782</c:v>
                </c:pt>
                <c:pt idx="181">
                  <c:v>95.749205396175782</c:v>
                </c:pt>
                <c:pt idx="182">
                  <c:v>95.749205396175782</c:v>
                </c:pt>
                <c:pt idx="183">
                  <c:v>95.749205396175782</c:v>
                </c:pt>
                <c:pt idx="184">
                  <c:v>95.749205396175782</c:v>
                </c:pt>
                <c:pt idx="185">
                  <c:v>95.749205396175782</c:v>
                </c:pt>
                <c:pt idx="186">
                  <c:v>95.749205396175782</c:v>
                </c:pt>
                <c:pt idx="187">
                  <c:v>95.749205396175782</c:v>
                </c:pt>
                <c:pt idx="188">
                  <c:v>95.749205396175782</c:v>
                </c:pt>
                <c:pt idx="189">
                  <c:v>95.749205396175782</c:v>
                </c:pt>
                <c:pt idx="190">
                  <c:v>95.749205396175782</c:v>
                </c:pt>
                <c:pt idx="191">
                  <c:v>95.90852187770021</c:v>
                </c:pt>
                <c:pt idx="192">
                  <c:v>95.90852187770021</c:v>
                </c:pt>
                <c:pt idx="193">
                  <c:v>95.90852187770021</c:v>
                </c:pt>
                <c:pt idx="194">
                  <c:v>95.90852187770021</c:v>
                </c:pt>
                <c:pt idx="195">
                  <c:v>95.90852187770021</c:v>
                </c:pt>
                <c:pt idx="196">
                  <c:v>95.90852187770021</c:v>
                </c:pt>
                <c:pt idx="197">
                  <c:v>95.90852187770021</c:v>
                </c:pt>
                <c:pt idx="198">
                  <c:v>95.90852187770021</c:v>
                </c:pt>
                <c:pt idx="199">
                  <c:v>95.90852187770021</c:v>
                </c:pt>
                <c:pt idx="200">
                  <c:v>95.90852187770021</c:v>
                </c:pt>
                <c:pt idx="201">
                  <c:v>95.90852187770021</c:v>
                </c:pt>
                <c:pt idx="202">
                  <c:v>95.90852187770021</c:v>
                </c:pt>
                <c:pt idx="203">
                  <c:v>95.90852187770021</c:v>
                </c:pt>
                <c:pt idx="204">
                  <c:v>95.90852187770021</c:v>
                </c:pt>
                <c:pt idx="205">
                  <c:v>95.90852187770021</c:v>
                </c:pt>
                <c:pt idx="206">
                  <c:v>95.90852187770021</c:v>
                </c:pt>
                <c:pt idx="207">
                  <c:v>96.06836941416303</c:v>
                </c:pt>
                <c:pt idx="208">
                  <c:v>96.06836941416303</c:v>
                </c:pt>
                <c:pt idx="209">
                  <c:v>96.06836941416303</c:v>
                </c:pt>
                <c:pt idx="210">
                  <c:v>96.06836941416303</c:v>
                </c:pt>
                <c:pt idx="211">
                  <c:v>96.06836941416303</c:v>
                </c:pt>
                <c:pt idx="212">
                  <c:v>96.06836941416303</c:v>
                </c:pt>
                <c:pt idx="213">
                  <c:v>96.06836941416303</c:v>
                </c:pt>
                <c:pt idx="214">
                  <c:v>96.06836941416303</c:v>
                </c:pt>
                <c:pt idx="215">
                  <c:v>96.06836941416303</c:v>
                </c:pt>
                <c:pt idx="216">
                  <c:v>96.06836941416303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27-43F5-B364-7C2CD05DB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'D15 PMB-50 02_04'!$V$3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'D15 PMB-50 02_04'!$AB$4:$AB$220</c:f>
              <c:numCache>
                <c:formatCode>0.000</c:formatCode>
                <c:ptCount val="21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</c:numCache>
            </c:numRef>
          </c:xVal>
          <c:yVal>
            <c:numRef>
              <c:f>'D15 PMB-50 02_04'!$V$5:$V$221</c:f>
              <c:numCache>
                <c:formatCode>0.00</c:formatCode>
                <c:ptCount val="217"/>
                <c:pt idx="0">
                  <c:v>20.829675012166536</c:v>
                </c:pt>
                <c:pt idx="1">
                  <c:v>19.460735675201146</c:v>
                </c:pt>
                <c:pt idx="2">
                  <c:v>18.402555559984801</c:v>
                </c:pt>
                <c:pt idx="3">
                  <c:v>17.681517759336639</c:v>
                </c:pt>
                <c:pt idx="4">
                  <c:v>17.070846526097306</c:v>
                </c:pt>
                <c:pt idx="5">
                  <c:v>16.451047172779674</c:v>
                </c:pt>
                <c:pt idx="6">
                  <c:v>16.074700538422803</c:v>
                </c:pt>
                <c:pt idx="7">
                  <c:v>15.694948052171309</c:v>
                </c:pt>
                <c:pt idx="8">
                  <c:v>15.311743270590295</c:v>
                </c:pt>
                <c:pt idx="9">
                  <c:v>14.92503890196285</c:v>
                </c:pt>
                <c:pt idx="10">
                  <c:v>14.665268028381073</c:v>
                </c:pt>
                <c:pt idx="11">
                  <c:v>14.403905909019276</c:v>
                </c:pt>
                <c:pt idx="12">
                  <c:v>14.140937878017789</c:v>
                </c:pt>
                <c:pt idx="13">
                  <c:v>14.008847013214742</c:v>
                </c:pt>
                <c:pt idx="14">
                  <c:v>13.743442220045655</c:v>
                </c:pt>
                <c:pt idx="15">
                  <c:v>13.610124510957633</c:v>
                </c:pt>
                <c:pt idx="16">
                  <c:v>13.342248928045885</c:v>
                </c:pt>
                <c:pt idx="17">
                  <c:v>13.207687202778873</c:v>
                </c:pt>
                <c:pt idx="18">
                  <c:v>13.072706934042911</c:v>
                </c:pt>
                <c:pt idx="19">
                  <c:v>12.937306166027373</c:v>
                </c:pt>
                <c:pt idx="20">
                  <c:v>12.665235247796236</c:v>
                </c:pt>
                <c:pt idx="21">
                  <c:v>12.528561124553351</c:v>
                </c:pt>
                <c:pt idx="22">
                  <c:v>12.391458555783064</c:v>
                </c:pt>
                <c:pt idx="23">
                  <c:v>12.391458555783064</c:v>
                </c:pt>
                <c:pt idx="24">
                  <c:v>12.253925523688524</c:v>
                </c:pt>
                <c:pt idx="25">
                  <c:v>12.115959997782365</c:v>
                </c:pt>
                <c:pt idx="26">
                  <c:v>11.977559934786763</c:v>
                </c:pt>
                <c:pt idx="27">
                  <c:v>11.83872327853247</c:v>
                </c:pt>
                <c:pt idx="28">
                  <c:v>11.699447959857157</c:v>
                </c:pt>
                <c:pt idx="29">
                  <c:v>11.699447959857157</c:v>
                </c:pt>
                <c:pt idx="30">
                  <c:v>11.559731896502523</c:v>
                </c:pt>
                <c:pt idx="31">
                  <c:v>11.419572993010441</c:v>
                </c:pt>
                <c:pt idx="32">
                  <c:v>11.419572993010441</c:v>
                </c:pt>
                <c:pt idx="33">
                  <c:v>11.278969140618401</c:v>
                </c:pt>
                <c:pt idx="34">
                  <c:v>11.278969140618401</c:v>
                </c:pt>
                <c:pt idx="35">
                  <c:v>11.137918217153553</c:v>
                </c:pt>
                <c:pt idx="36">
                  <c:v>10.996418086926074</c:v>
                </c:pt>
                <c:pt idx="37">
                  <c:v>10.996418086926074</c:v>
                </c:pt>
                <c:pt idx="38">
                  <c:v>10.854466600621338</c:v>
                </c:pt>
                <c:pt idx="39">
                  <c:v>10.854466600621338</c:v>
                </c:pt>
                <c:pt idx="40">
                  <c:v>10.712061595191036</c:v>
                </c:pt>
                <c:pt idx="41">
                  <c:v>10.712061595191036</c:v>
                </c:pt>
                <c:pt idx="42">
                  <c:v>10.712061595191036</c:v>
                </c:pt>
                <c:pt idx="43">
                  <c:v>10.569200893743336</c:v>
                </c:pt>
                <c:pt idx="44">
                  <c:v>10.569200893743336</c:v>
                </c:pt>
                <c:pt idx="45">
                  <c:v>10.425882305432033</c:v>
                </c:pt>
                <c:pt idx="46">
                  <c:v>10.425882305432033</c:v>
                </c:pt>
                <c:pt idx="47">
                  <c:v>10.282103625344451</c:v>
                </c:pt>
                <c:pt idx="48">
                  <c:v>10.282103625344451</c:v>
                </c:pt>
                <c:pt idx="49">
                  <c:v>10.282103625344451</c:v>
                </c:pt>
                <c:pt idx="50">
                  <c:v>10.137862634388428</c:v>
                </c:pt>
                <c:pt idx="51">
                  <c:v>10.137862634388428</c:v>
                </c:pt>
                <c:pt idx="52">
                  <c:v>10.137862634388428</c:v>
                </c:pt>
                <c:pt idx="53">
                  <c:v>9.9931570991780951</c:v>
                </c:pt>
                <c:pt idx="54">
                  <c:v>9.9931570991780951</c:v>
                </c:pt>
                <c:pt idx="55">
                  <c:v>9.9931570991780951</c:v>
                </c:pt>
                <c:pt idx="56">
                  <c:v>9.8479847719186822</c:v>
                </c:pt>
                <c:pt idx="57">
                  <c:v>9.8479847719186822</c:v>
                </c:pt>
                <c:pt idx="58">
                  <c:v>9.8479847719186822</c:v>
                </c:pt>
                <c:pt idx="59">
                  <c:v>9.7023433902901246</c:v>
                </c:pt>
                <c:pt idx="60">
                  <c:v>9.7023433902901246</c:v>
                </c:pt>
                <c:pt idx="61">
                  <c:v>9.7023433902901246</c:v>
                </c:pt>
                <c:pt idx="62">
                  <c:v>9.5562306773294363</c:v>
                </c:pt>
                <c:pt idx="63">
                  <c:v>9.5562306773294363</c:v>
                </c:pt>
                <c:pt idx="64">
                  <c:v>9.5562306773294363</c:v>
                </c:pt>
                <c:pt idx="65">
                  <c:v>9.5562306773294363</c:v>
                </c:pt>
                <c:pt idx="66">
                  <c:v>9.409644341312152</c:v>
                </c:pt>
                <c:pt idx="67">
                  <c:v>9.409644341312152</c:v>
                </c:pt>
                <c:pt idx="68">
                  <c:v>9.409644341312152</c:v>
                </c:pt>
                <c:pt idx="69">
                  <c:v>9.409644341312152</c:v>
                </c:pt>
                <c:pt idx="70">
                  <c:v>9.2625820756324408</c:v>
                </c:pt>
                <c:pt idx="71">
                  <c:v>9.2625820756324408</c:v>
                </c:pt>
                <c:pt idx="72">
                  <c:v>9.2625820756324408</c:v>
                </c:pt>
                <c:pt idx="73">
                  <c:v>9.2625820756324408</c:v>
                </c:pt>
                <c:pt idx="74">
                  <c:v>9.1150415586822575</c:v>
                </c:pt>
                <c:pt idx="75">
                  <c:v>9.1150415586822575</c:v>
                </c:pt>
                <c:pt idx="76">
                  <c:v>9.1150415586822575</c:v>
                </c:pt>
                <c:pt idx="77">
                  <c:v>9.1150415586822575</c:v>
                </c:pt>
                <c:pt idx="78">
                  <c:v>9.1150415586822575</c:v>
                </c:pt>
                <c:pt idx="79">
                  <c:v>8.9670204537289688</c:v>
                </c:pt>
                <c:pt idx="80">
                  <c:v>8.9670204537289688</c:v>
                </c:pt>
                <c:pt idx="81">
                  <c:v>8.9670204537289688</c:v>
                </c:pt>
                <c:pt idx="82">
                  <c:v>8.9670204537289688</c:v>
                </c:pt>
                <c:pt idx="83">
                  <c:v>8.9670204537289688</c:v>
                </c:pt>
                <c:pt idx="84">
                  <c:v>8.8185164087921759</c:v>
                </c:pt>
                <c:pt idx="85">
                  <c:v>8.8185164087921759</c:v>
                </c:pt>
                <c:pt idx="86">
                  <c:v>8.8185164087921759</c:v>
                </c:pt>
                <c:pt idx="87">
                  <c:v>8.8185164087921759</c:v>
                </c:pt>
                <c:pt idx="88">
                  <c:v>8.8185164087921759</c:v>
                </c:pt>
                <c:pt idx="89">
                  <c:v>8.6695270565189109</c:v>
                </c:pt>
                <c:pt idx="90">
                  <c:v>8.6695270565189109</c:v>
                </c:pt>
                <c:pt idx="91">
                  <c:v>8.6695270565189109</c:v>
                </c:pt>
                <c:pt idx="92">
                  <c:v>8.6695270565189109</c:v>
                </c:pt>
                <c:pt idx="93">
                  <c:v>8.6695270565189109</c:v>
                </c:pt>
                <c:pt idx="94">
                  <c:v>8.6695270565189109</c:v>
                </c:pt>
                <c:pt idx="95">
                  <c:v>8.5200500140582562</c:v>
                </c:pt>
                <c:pt idx="96">
                  <c:v>8.5200500140582562</c:v>
                </c:pt>
                <c:pt idx="97">
                  <c:v>8.5200500140582562</c:v>
                </c:pt>
                <c:pt idx="98">
                  <c:v>8.5200500140582562</c:v>
                </c:pt>
                <c:pt idx="99">
                  <c:v>8.5200500140582562</c:v>
                </c:pt>
                <c:pt idx="100">
                  <c:v>8.5200500140582562</c:v>
                </c:pt>
                <c:pt idx="101">
                  <c:v>8.3700828829337492</c:v>
                </c:pt>
                <c:pt idx="102">
                  <c:v>8.3700828829337492</c:v>
                </c:pt>
                <c:pt idx="103">
                  <c:v>8.3700828829337492</c:v>
                </c:pt>
                <c:pt idx="104">
                  <c:v>8.3700828829337492</c:v>
                </c:pt>
                <c:pt idx="105">
                  <c:v>8.3700828829337492</c:v>
                </c:pt>
                <c:pt idx="106">
                  <c:v>8.3700828829337492</c:v>
                </c:pt>
                <c:pt idx="107">
                  <c:v>8.3700828829337492</c:v>
                </c:pt>
                <c:pt idx="108">
                  <c:v>8.2196232489155641</c:v>
                </c:pt>
                <c:pt idx="109">
                  <c:v>8.2196232489155641</c:v>
                </c:pt>
                <c:pt idx="110">
                  <c:v>8.2196232489155641</c:v>
                </c:pt>
                <c:pt idx="111">
                  <c:v>8.2196232489155641</c:v>
                </c:pt>
                <c:pt idx="112">
                  <c:v>8.2196232489155641</c:v>
                </c:pt>
                <c:pt idx="113">
                  <c:v>8.2196232489155641</c:v>
                </c:pt>
                <c:pt idx="114">
                  <c:v>8.2196232489155641</c:v>
                </c:pt>
                <c:pt idx="115">
                  <c:v>8.068668681890756</c:v>
                </c:pt>
                <c:pt idx="116">
                  <c:v>8.068668681890756</c:v>
                </c:pt>
                <c:pt idx="117">
                  <c:v>8.068668681890756</c:v>
                </c:pt>
                <c:pt idx="118">
                  <c:v>8.068668681890756</c:v>
                </c:pt>
                <c:pt idx="119">
                  <c:v>8.068668681890756</c:v>
                </c:pt>
                <c:pt idx="120">
                  <c:v>8.068668681890756</c:v>
                </c:pt>
                <c:pt idx="121">
                  <c:v>8.068668681890756</c:v>
                </c:pt>
                <c:pt idx="122">
                  <c:v>8.068668681890756</c:v>
                </c:pt>
                <c:pt idx="123">
                  <c:v>7.9172167357324348</c:v>
                </c:pt>
                <c:pt idx="124">
                  <c:v>7.9172167357324348</c:v>
                </c:pt>
                <c:pt idx="125">
                  <c:v>7.9172167357324348</c:v>
                </c:pt>
                <c:pt idx="126">
                  <c:v>7.9172167357324348</c:v>
                </c:pt>
                <c:pt idx="127">
                  <c:v>7.9172167357324348</c:v>
                </c:pt>
                <c:pt idx="128">
                  <c:v>7.9172167357324348</c:v>
                </c:pt>
                <c:pt idx="129">
                  <c:v>7.9172167357324348</c:v>
                </c:pt>
                <c:pt idx="130">
                  <c:v>7.9172167357324348</c:v>
                </c:pt>
                <c:pt idx="131">
                  <c:v>7.9172167357324348</c:v>
                </c:pt>
                <c:pt idx="132">
                  <c:v>7.7652649481676388</c:v>
                </c:pt>
                <c:pt idx="133">
                  <c:v>7.7652649481676388</c:v>
                </c:pt>
                <c:pt idx="134">
                  <c:v>7.7652649481676388</c:v>
                </c:pt>
                <c:pt idx="135">
                  <c:v>7.7652649481676388</c:v>
                </c:pt>
                <c:pt idx="136">
                  <c:v>7.7652649481676388</c:v>
                </c:pt>
                <c:pt idx="137">
                  <c:v>7.7652649481676388</c:v>
                </c:pt>
                <c:pt idx="138">
                  <c:v>7.7652649481676388</c:v>
                </c:pt>
                <c:pt idx="139">
                  <c:v>7.7652649481676388</c:v>
                </c:pt>
                <c:pt idx="140">
                  <c:v>7.7652649481676388</c:v>
                </c:pt>
                <c:pt idx="141">
                  <c:v>7.612810840643947</c:v>
                </c:pt>
                <c:pt idx="142">
                  <c:v>7.612810840643947</c:v>
                </c:pt>
                <c:pt idx="143">
                  <c:v>7.612810840643947</c:v>
                </c:pt>
                <c:pt idx="144">
                  <c:v>7.612810840643947</c:v>
                </c:pt>
                <c:pt idx="145">
                  <c:v>7.612810840643947</c:v>
                </c:pt>
                <c:pt idx="146">
                  <c:v>7.612810840643947</c:v>
                </c:pt>
                <c:pt idx="147">
                  <c:v>7.612810840643947</c:v>
                </c:pt>
                <c:pt idx="148">
                  <c:v>7.612810840643947</c:v>
                </c:pt>
                <c:pt idx="149">
                  <c:v>7.612810840643947</c:v>
                </c:pt>
                <c:pt idx="150">
                  <c:v>7.612810840643947</c:v>
                </c:pt>
                <c:pt idx="151">
                  <c:v>7.612810840643947</c:v>
                </c:pt>
                <c:pt idx="152">
                  <c:v>7.4598519181946816</c:v>
                </c:pt>
                <c:pt idx="153">
                  <c:v>7.4598519181946816</c:v>
                </c:pt>
                <c:pt idx="154">
                  <c:v>7.4598519181946816</c:v>
                </c:pt>
                <c:pt idx="155">
                  <c:v>7.4598519181946816</c:v>
                </c:pt>
                <c:pt idx="156">
                  <c:v>7.4598519181946816</c:v>
                </c:pt>
                <c:pt idx="157">
                  <c:v>7.4598519181946816</c:v>
                </c:pt>
                <c:pt idx="158">
                  <c:v>7.4598519181946816</c:v>
                </c:pt>
                <c:pt idx="159">
                  <c:v>7.4598519181946816</c:v>
                </c:pt>
                <c:pt idx="160">
                  <c:v>7.4598519181946816</c:v>
                </c:pt>
                <c:pt idx="161">
                  <c:v>7.4598519181946816</c:v>
                </c:pt>
                <c:pt idx="162">
                  <c:v>7.4598519181946816</c:v>
                </c:pt>
                <c:pt idx="163">
                  <c:v>7.4598519181946816</c:v>
                </c:pt>
                <c:pt idx="164">
                  <c:v>7.3063856693027844</c:v>
                </c:pt>
                <c:pt idx="165">
                  <c:v>7.3063856693027844</c:v>
                </c:pt>
                <c:pt idx="166">
                  <c:v>7.3063856693027844</c:v>
                </c:pt>
                <c:pt idx="167">
                  <c:v>7.3063856693027844</c:v>
                </c:pt>
                <c:pt idx="168">
                  <c:v>7.3063856693027844</c:v>
                </c:pt>
                <c:pt idx="169">
                  <c:v>7.3063856693027844</c:v>
                </c:pt>
                <c:pt idx="170">
                  <c:v>7.3063856693027844</c:v>
                </c:pt>
                <c:pt idx="171">
                  <c:v>7.3063856693027844</c:v>
                </c:pt>
                <c:pt idx="172">
                  <c:v>7.3063856693027844</c:v>
                </c:pt>
                <c:pt idx="173">
                  <c:v>7.3063856693027844</c:v>
                </c:pt>
                <c:pt idx="174">
                  <c:v>7.3063856693027844</c:v>
                </c:pt>
                <c:pt idx="175">
                  <c:v>7.3063856693027844</c:v>
                </c:pt>
                <c:pt idx="176">
                  <c:v>7.1524095657634295</c:v>
                </c:pt>
                <c:pt idx="177">
                  <c:v>7.1524095657634295</c:v>
                </c:pt>
                <c:pt idx="178">
                  <c:v>7.1524095657634295</c:v>
                </c:pt>
                <c:pt idx="179">
                  <c:v>7.1524095657634295</c:v>
                </c:pt>
                <c:pt idx="180">
                  <c:v>7.1524095657634295</c:v>
                </c:pt>
                <c:pt idx="181">
                  <c:v>7.1524095657634295</c:v>
                </c:pt>
                <c:pt idx="182">
                  <c:v>7.1524095657634295</c:v>
                </c:pt>
                <c:pt idx="183">
                  <c:v>7.1524095657634295</c:v>
                </c:pt>
                <c:pt idx="184">
                  <c:v>7.1524095657634295</c:v>
                </c:pt>
                <c:pt idx="185">
                  <c:v>7.1524095657634295</c:v>
                </c:pt>
                <c:pt idx="186">
                  <c:v>7.1524095657634295</c:v>
                </c:pt>
                <c:pt idx="187">
                  <c:v>7.1524095657634295</c:v>
                </c:pt>
                <c:pt idx="188">
                  <c:v>7.1524095657634295</c:v>
                </c:pt>
                <c:pt idx="189">
                  <c:v>7.1524095657634295</c:v>
                </c:pt>
                <c:pt idx="190">
                  <c:v>7.1524095657634295</c:v>
                </c:pt>
                <c:pt idx="191">
                  <c:v>6.9979210625450534</c:v>
                </c:pt>
                <c:pt idx="192">
                  <c:v>6.9979210625450534</c:v>
                </c:pt>
                <c:pt idx="193">
                  <c:v>6.9979210625450534</c:v>
                </c:pt>
                <c:pt idx="194">
                  <c:v>6.9979210625450534</c:v>
                </c:pt>
                <c:pt idx="195">
                  <c:v>6.9979210625450534</c:v>
                </c:pt>
                <c:pt idx="196">
                  <c:v>6.9979210625450534</c:v>
                </c:pt>
                <c:pt idx="197">
                  <c:v>6.9979210625450534</c:v>
                </c:pt>
                <c:pt idx="198">
                  <c:v>6.9979210625450534</c:v>
                </c:pt>
                <c:pt idx="199">
                  <c:v>6.9979210625450534</c:v>
                </c:pt>
                <c:pt idx="200">
                  <c:v>6.9979210625450534</c:v>
                </c:pt>
                <c:pt idx="201">
                  <c:v>6.9979210625450534</c:v>
                </c:pt>
                <c:pt idx="202">
                  <c:v>6.9979210625450534</c:v>
                </c:pt>
                <c:pt idx="203">
                  <c:v>6.9979210625450534</c:v>
                </c:pt>
                <c:pt idx="204">
                  <c:v>6.9979210625450534</c:v>
                </c:pt>
                <c:pt idx="205">
                  <c:v>6.9979210625450534</c:v>
                </c:pt>
                <c:pt idx="206">
                  <c:v>6.9979210625450534</c:v>
                </c:pt>
                <c:pt idx="207">
                  <c:v>6.8429175976493344</c:v>
                </c:pt>
                <c:pt idx="208">
                  <c:v>6.8429175976493344</c:v>
                </c:pt>
                <c:pt idx="209">
                  <c:v>6.8429175976493344</c:v>
                </c:pt>
                <c:pt idx="210">
                  <c:v>6.8429175976493344</c:v>
                </c:pt>
                <c:pt idx="211">
                  <c:v>6.8429175976493344</c:v>
                </c:pt>
                <c:pt idx="212">
                  <c:v>6.8429175976493344</c:v>
                </c:pt>
                <c:pt idx="213">
                  <c:v>6.8429175976493344</c:v>
                </c:pt>
                <c:pt idx="214">
                  <c:v>6.8429175976493344</c:v>
                </c:pt>
                <c:pt idx="215">
                  <c:v>6.8429175976493344</c:v>
                </c:pt>
                <c:pt idx="216">
                  <c:v>6.8429175976493344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06-47A8-B1A0-CDDE96EF9BFC}"/>
            </c:ext>
          </c:extLst>
        </c:ser>
        <c:ser>
          <c:idx val="1"/>
          <c:order val="1"/>
          <c:tx>
            <c:strRef>
              <c:f>'D15 PMB-50 02_04'!$Y$3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'D15 PMB-50 02_04'!$AB$4:$AB$220</c:f>
              <c:numCache>
                <c:formatCode>0.000</c:formatCode>
                <c:ptCount val="21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</c:numCache>
            </c:numRef>
          </c:xVal>
          <c:yVal>
            <c:numRef>
              <c:f>'D15 PMB-50 02_04'!$Y$5:$Y$221</c:f>
              <c:numCache>
                <c:formatCode>0.00</c:formatCode>
                <c:ptCount val="217"/>
                <c:pt idx="0">
                  <c:v>18.355493415725455</c:v>
                </c:pt>
                <c:pt idx="1">
                  <c:v>16.943772840781257</c:v>
                </c:pt>
                <c:pt idx="2">
                  <c:v>15.852523140879093</c:v>
                </c:pt>
                <c:pt idx="3">
                  <c:v>15.10895191679259</c:v>
                </c:pt>
                <c:pt idx="4">
                  <c:v>14.479196367213898</c:v>
                </c:pt>
                <c:pt idx="5">
                  <c:v>13.840027431243939</c:v>
                </c:pt>
                <c:pt idx="6">
                  <c:v>13.451919446699955</c:v>
                </c:pt>
                <c:pt idx="7">
                  <c:v>13.060299172703127</c:v>
                </c:pt>
                <c:pt idx="8">
                  <c:v>12.665118714397261</c:v>
                </c:pt>
                <c:pt idx="9">
                  <c:v>12.266329302134205</c:v>
                </c:pt>
                <c:pt idx="10">
                  <c:v>11.998440231301055</c:v>
                </c:pt>
                <c:pt idx="11">
                  <c:v>11.728910186067665</c:v>
                </c:pt>
                <c:pt idx="12">
                  <c:v>11.457724042246031</c:v>
                </c:pt>
                <c:pt idx="13">
                  <c:v>11.321505156157174</c:v>
                </c:pt>
                <c:pt idx="14">
                  <c:v>11.047806097997192</c:v>
                </c:pt>
                <c:pt idx="15">
                  <c:v>10.910322027051278</c:v>
                </c:pt>
                <c:pt idx="16">
                  <c:v>10.634074963569285</c:v>
                </c:pt>
                <c:pt idx="17">
                  <c:v>10.495307999226998</c:v>
                </c:pt>
                <c:pt idx="18">
                  <c:v>10.356109411356417</c:v>
                </c:pt>
                <c:pt idx="19">
                  <c:v>10.216477183025185</c:v>
                </c:pt>
                <c:pt idx="20">
                  <c:v>9.9359036742221569</c:v>
                </c:pt>
                <c:pt idx="21">
                  <c:v>9.7949582965605302</c:v>
                </c:pt>
                <c:pt idx="22">
                  <c:v>9.6535710838592141</c:v>
                </c:pt>
                <c:pt idx="23">
                  <c:v>9.6535710838592141</c:v>
                </c:pt>
                <c:pt idx="24">
                  <c:v>9.5117399552624544</c:v>
                </c:pt>
                <c:pt idx="25">
                  <c:v>9.3694628168273226</c:v>
                </c:pt>
                <c:pt idx="26">
                  <c:v>9.2267375614207499</c:v>
                </c:pt>
                <c:pt idx="27">
                  <c:v>9.0835620686154037</c:v>
                </c:pt>
                <c:pt idx="28">
                  <c:v>8.9399342045847874</c:v>
                </c:pt>
                <c:pt idx="29">
                  <c:v>8.9399342045847874</c:v>
                </c:pt>
                <c:pt idx="30">
                  <c:v>8.795851821997136</c:v>
                </c:pt>
                <c:pt idx="31">
                  <c:v>8.6513127599083699</c:v>
                </c:pt>
                <c:pt idx="32">
                  <c:v>8.6513127599083699</c:v>
                </c:pt>
                <c:pt idx="33">
                  <c:v>8.5063148436542502</c:v>
                </c:pt>
                <c:pt idx="34">
                  <c:v>8.5063148436542502</c:v>
                </c:pt>
                <c:pt idx="35">
                  <c:v>8.3608558847411469</c:v>
                </c:pt>
                <c:pt idx="36">
                  <c:v>8.2149336807359354</c:v>
                </c:pt>
                <c:pt idx="37">
                  <c:v>8.2149336807359354</c:v>
                </c:pt>
                <c:pt idx="38">
                  <c:v>8.0685460151549648</c:v>
                </c:pt>
                <c:pt idx="39">
                  <c:v>8.0685460151549648</c:v>
                </c:pt>
                <c:pt idx="40">
                  <c:v>7.9216906573517214</c:v>
                </c:pt>
                <c:pt idx="41">
                  <c:v>7.9216906573517214</c:v>
                </c:pt>
                <c:pt idx="42">
                  <c:v>7.9216906573517214</c:v>
                </c:pt>
                <c:pt idx="43">
                  <c:v>7.7743653624034792</c:v>
                </c:pt>
                <c:pt idx="44">
                  <c:v>7.7743653624034792</c:v>
                </c:pt>
                <c:pt idx="45">
                  <c:v>7.6265678709970697</c:v>
                </c:pt>
                <c:pt idx="46">
                  <c:v>7.6265678709970697</c:v>
                </c:pt>
                <c:pt idx="47">
                  <c:v>7.4782959093133039</c:v>
                </c:pt>
                <c:pt idx="48">
                  <c:v>7.4782959093133039</c:v>
                </c:pt>
                <c:pt idx="49">
                  <c:v>7.4782959093133039</c:v>
                </c:pt>
                <c:pt idx="50">
                  <c:v>7.3295471889102792</c:v>
                </c:pt>
                <c:pt idx="51">
                  <c:v>7.3295471889102792</c:v>
                </c:pt>
                <c:pt idx="52">
                  <c:v>7.3295471889102792</c:v>
                </c:pt>
                <c:pt idx="53">
                  <c:v>7.1803194066057729</c:v>
                </c:pt>
                <c:pt idx="54">
                  <c:v>7.1803194066057729</c:v>
                </c:pt>
                <c:pt idx="55">
                  <c:v>7.1803194066057729</c:v>
                </c:pt>
                <c:pt idx="56">
                  <c:v>7.0306102443583374</c:v>
                </c:pt>
                <c:pt idx="57">
                  <c:v>7.0306102443583374</c:v>
                </c:pt>
                <c:pt idx="58">
                  <c:v>7.0306102443583374</c:v>
                </c:pt>
                <c:pt idx="59">
                  <c:v>6.8804173691472954</c:v>
                </c:pt>
                <c:pt idx="60">
                  <c:v>6.8804173691472954</c:v>
                </c:pt>
                <c:pt idx="61">
                  <c:v>6.8804173691472954</c:v>
                </c:pt>
                <c:pt idx="62">
                  <c:v>6.7297384328514287</c:v>
                </c:pt>
                <c:pt idx="63">
                  <c:v>6.7297384328514287</c:v>
                </c:pt>
                <c:pt idx="64">
                  <c:v>6.7297384328514287</c:v>
                </c:pt>
                <c:pt idx="65">
                  <c:v>6.7297384328514287</c:v>
                </c:pt>
                <c:pt idx="66">
                  <c:v>6.5785710721267261</c:v>
                </c:pt>
                <c:pt idx="67">
                  <c:v>6.5785710721267261</c:v>
                </c:pt>
                <c:pt idx="68">
                  <c:v>6.5785710721267261</c:v>
                </c:pt>
                <c:pt idx="69">
                  <c:v>6.5785710721267261</c:v>
                </c:pt>
                <c:pt idx="70">
                  <c:v>6.4269129082827554</c:v>
                </c:pt>
                <c:pt idx="71">
                  <c:v>6.4269129082827554</c:v>
                </c:pt>
                <c:pt idx="72">
                  <c:v>6.4269129082827554</c:v>
                </c:pt>
                <c:pt idx="73">
                  <c:v>6.4269129082827554</c:v>
                </c:pt>
                <c:pt idx="74">
                  <c:v>6.2747615471580147</c:v>
                </c:pt>
                <c:pt idx="75">
                  <c:v>6.2747615471580147</c:v>
                </c:pt>
                <c:pt idx="76">
                  <c:v>6.2747615471580147</c:v>
                </c:pt>
                <c:pt idx="77">
                  <c:v>6.2747615471580147</c:v>
                </c:pt>
                <c:pt idx="78">
                  <c:v>6.2747615471580147</c:v>
                </c:pt>
                <c:pt idx="79">
                  <c:v>6.1221145789937754</c:v>
                </c:pt>
                <c:pt idx="80">
                  <c:v>6.1221145789937754</c:v>
                </c:pt>
                <c:pt idx="81">
                  <c:v>6.1221145789937754</c:v>
                </c:pt>
                <c:pt idx="82">
                  <c:v>6.1221145789937754</c:v>
                </c:pt>
                <c:pt idx="83">
                  <c:v>6.1221145789937754</c:v>
                </c:pt>
                <c:pt idx="84">
                  <c:v>5.9689695783070151</c:v>
                </c:pt>
                <c:pt idx="85">
                  <c:v>5.9689695783070151</c:v>
                </c:pt>
                <c:pt idx="86">
                  <c:v>5.9689695783070151</c:v>
                </c:pt>
                <c:pt idx="87">
                  <c:v>5.9689695783070151</c:v>
                </c:pt>
                <c:pt idx="88">
                  <c:v>5.9689695783070151</c:v>
                </c:pt>
                <c:pt idx="89">
                  <c:v>5.8153241037617098</c:v>
                </c:pt>
                <c:pt idx="90">
                  <c:v>5.8153241037617098</c:v>
                </c:pt>
                <c:pt idx="91">
                  <c:v>5.8153241037617098</c:v>
                </c:pt>
                <c:pt idx="92">
                  <c:v>5.8153241037617098</c:v>
                </c:pt>
                <c:pt idx="93">
                  <c:v>5.8153241037617098</c:v>
                </c:pt>
                <c:pt idx="94">
                  <c:v>5.8153241037617098</c:v>
                </c:pt>
                <c:pt idx="95">
                  <c:v>5.6611756980395782</c:v>
                </c:pt>
                <c:pt idx="96">
                  <c:v>5.6611756980395782</c:v>
                </c:pt>
                <c:pt idx="97">
                  <c:v>5.6611756980395782</c:v>
                </c:pt>
                <c:pt idx="98">
                  <c:v>5.6611756980395782</c:v>
                </c:pt>
                <c:pt idx="99">
                  <c:v>5.6611756980395782</c:v>
                </c:pt>
                <c:pt idx="100">
                  <c:v>5.6611756980395782</c:v>
                </c:pt>
                <c:pt idx="101">
                  <c:v>5.5065218877084927</c:v>
                </c:pt>
                <c:pt idx="102">
                  <c:v>5.5065218877084927</c:v>
                </c:pt>
                <c:pt idx="103">
                  <c:v>5.5065218877084927</c:v>
                </c:pt>
                <c:pt idx="104">
                  <c:v>5.5065218877084927</c:v>
                </c:pt>
                <c:pt idx="105">
                  <c:v>5.5065218877084927</c:v>
                </c:pt>
                <c:pt idx="106">
                  <c:v>5.5065218877084927</c:v>
                </c:pt>
                <c:pt idx="107">
                  <c:v>5.5065218877084927</c:v>
                </c:pt>
                <c:pt idx="108">
                  <c:v>5.3513601830905921</c:v>
                </c:pt>
                <c:pt idx="109">
                  <c:v>5.3513601830905921</c:v>
                </c:pt>
                <c:pt idx="110">
                  <c:v>5.3513601830905921</c:v>
                </c:pt>
                <c:pt idx="111">
                  <c:v>5.3513601830905921</c:v>
                </c:pt>
                <c:pt idx="112">
                  <c:v>5.3513601830905921</c:v>
                </c:pt>
                <c:pt idx="113">
                  <c:v>5.3513601830905921</c:v>
                </c:pt>
                <c:pt idx="114">
                  <c:v>5.3513601830905921</c:v>
                </c:pt>
                <c:pt idx="115">
                  <c:v>5.195688078128569</c:v>
                </c:pt>
                <c:pt idx="116">
                  <c:v>5.195688078128569</c:v>
                </c:pt>
                <c:pt idx="117">
                  <c:v>5.195688078128569</c:v>
                </c:pt>
                <c:pt idx="118">
                  <c:v>5.195688078128569</c:v>
                </c:pt>
                <c:pt idx="119">
                  <c:v>5.195688078128569</c:v>
                </c:pt>
                <c:pt idx="120">
                  <c:v>5.195688078128569</c:v>
                </c:pt>
                <c:pt idx="121">
                  <c:v>5.195688078128569</c:v>
                </c:pt>
                <c:pt idx="122">
                  <c:v>5.195688078128569</c:v>
                </c:pt>
                <c:pt idx="123">
                  <c:v>5.0395030502507048</c:v>
                </c:pt>
                <c:pt idx="124">
                  <c:v>5.0395030502507048</c:v>
                </c:pt>
                <c:pt idx="125">
                  <c:v>5.0395030502507048</c:v>
                </c:pt>
                <c:pt idx="126">
                  <c:v>5.0395030502507048</c:v>
                </c:pt>
                <c:pt idx="127">
                  <c:v>5.0395030502507048</c:v>
                </c:pt>
                <c:pt idx="128">
                  <c:v>5.0395030502507048</c:v>
                </c:pt>
                <c:pt idx="129">
                  <c:v>5.0395030502507048</c:v>
                </c:pt>
                <c:pt idx="130">
                  <c:v>5.0395030502507048</c:v>
                </c:pt>
                <c:pt idx="131">
                  <c:v>5.0395030502507048</c:v>
                </c:pt>
                <c:pt idx="132">
                  <c:v>4.882802560234623</c:v>
                </c:pt>
                <c:pt idx="133">
                  <c:v>4.882802560234623</c:v>
                </c:pt>
                <c:pt idx="134">
                  <c:v>4.882802560234623</c:v>
                </c:pt>
                <c:pt idx="135">
                  <c:v>4.882802560234623</c:v>
                </c:pt>
                <c:pt idx="136">
                  <c:v>4.882802560234623</c:v>
                </c:pt>
                <c:pt idx="137">
                  <c:v>4.882802560234623</c:v>
                </c:pt>
                <c:pt idx="138">
                  <c:v>4.882802560234623</c:v>
                </c:pt>
                <c:pt idx="139">
                  <c:v>4.882802560234623</c:v>
                </c:pt>
                <c:pt idx="140">
                  <c:v>4.882802560234623</c:v>
                </c:pt>
                <c:pt idx="141">
                  <c:v>4.7255840520697205</c:v>
                </c:pt>
                <c:pt idx="142">
                  <c:v>4.7255840520697205</c:v>
                </c:pt>
                <c:pt idx="143">
                  <c:v>4.7255840520697205</c:v>
                </c:pt>
                <c:pt idx="144">
                  <c:v>4.7255840520697205</c:v>
                </c:pt>
                <c:pt idx="145">
                  <c:v>4.7255840520697205</c:v>
                </c:pt>
                <c:pt idx="146">
                  <c:v>4.7255840520697205</c:v>
                </c:pt>
                <c:pt idx="147">
                  <c:v>4.7255840520697205</c:v>
                </c:pt>
                <c:pt idx="148">
                  <c:v>4.7255840520697205</c:v>
                </c:pt>
                <c:pt idx="149">
                  <c:v>4.7255840520697205</c:v>
                </c:pt>
                <c:pt idx="150">
                  <c:v>4.7255840520697205</c:v>
                </c:pt>
                <c:pt idx="151">
                  <c:v>4.7255840520697205</c:v>
                </c:pt>
                <c:pt idx="152">
                  <c:v>4.567844952818179</c:v>
                </c:pt>
                <c:pt idx="153">
                  <c:v>4.567844952818179</c:v>
                </c:pt>
                <c:pt idx="154">
                  <c:v>4.567844952818179</c:v>
                </c:pt>
                <c:pt idx="155">
                  <c:v>4.567844952818179</c:v>
                </c:pt>
                <c:pt idx="156">
                  <c:v>4.567844952818179</c:v>
                </c:pt>
                <c:pt idx="157">
                  <c:v>4.567844952818179</c:v>
                </c:pt>
                <c:pt idx="158">
                  <c:v>4.567844952818179</c:v>
                </c:pt>
                <c:pt idx="159">
                  <c:v>4.567844952818179</c:v>
                </c:pt>
                <c:pt idx="160">
                  <c:v>4.567844952818179</c:v>
                </c:pt>
                <c:pt idx="161">
                  <c:v>4.567844952818179</c:v>
                </c:pt>
                <c:pt idx="162">
                  <c:v>4.567844952818179</c:v>
                </c:pt>
                <c:pt idx="163">
                  <c:v>4.567844952818179</c:v>
                </c:pt>
                <c:pt idx="164">
                  <c:v>4.4095826724745653</c:v>
                </c:pt>
                <c:pt idx="165">
                  <c:v>4.4095826724745653</c:v>
                </c:pt>
                <c:pt idx="166">
                  <c:v>4.4095826724745653</c:v>
                </c:pt>
                <c:pt idx="167">
                  <c:v>4.4095826724745653</c:v>
                </c:pt>
                <c:pt idx="168">
                  <c:v>4.4095826724745653</c:v>
                </c:pt>
                <c:pt idx="169">
                  <c:v>4.4095826724745653</c:v>
                </c:pt>
                <c:pt idx="170">
                  <c:v>4.4095826724745653</c:v>
                </c:pt>
                <c:pt idx="171">
                  <c:v>4.4095826724745653</c:v>
                </c:pt>
                <c:pt idx="172">
                  <c:v>4.4095826724745653</c:v>
                </c:pt>
                <c:pt idx="173">
                  <c:v>4.4095826724745653</c:v>
                </c:pt>
                <c:pt idx="174">
                  <c:v>4.4095826724745653</c:v>
                </c:pt>
                <c:pt idx="175">
                  <c:v>4.4095826724745653</c:v>
                </c:pt>
                <c:pt idx="176">
                  <c:v>4.2507946038242146</c:v>
                </c:pt>
                <c:pt idx="177">
                  <c:v>4.2507946038242146</c:v>
                </c:pt>
                <c:pt idx="178">
                  <c:v>4.2507946038242146</c:v>
                </c:pt>
                <c:pt idx="179">
                  <c:v>4.2507946038242146</c:v>
                </c:pt>
                <c:pt idx="180">
                  <c:v>4.2507946038242146</c:v>
                </c:pt>
                <c:pt idx="181">
                  <c:v>4.2507946038242146</c:v>
                </c:pt>
                <c:pt idx="182">
                  <c:v>4.2507946038242146</c:v>
                </c:pt>
                <c:pt idx="183">
                  <c:v>4.2507946038242146</c:v>
                </c:pt>
                <c:pt idx="184">
                  <c:v>4.2507946038242146</c:v>
                </c:pt>
                <c:pt idx="185">
                  <c:v>4.2507946038242146</c:v>
                </c:pt>
                <c:pt idx="186">
                  <c:v>4.2507946038242146</c:v>
                </c:pt>
                <c:pt idx="187">
                  <c:v>4.2507946038242146</c:v>
                </c:pt>
                <c:pt idx="188">
                  <c:v>4.2507946038242146</c:v>
                </c:pt>
                <c:pt idx="189">
                  <c:v>4.2507946038242146</c:v>
                </c:pt>
                <c:pt idx="190">
                  <c:v>4.2507946038242146</c:v>
                </c:pt>
                <c:pt idx="191">
                  <c:v>4.0914781222997849</c:v>
                </c:pt>
                <c:pt idx="192">
                  <c:v>4.0914781222997849</c:v>
                </c:pt>
                <c:pt idx="193">
                  <c:v>4.0914781222997849</c:v>
                </c:pt>
                <c:pt idx="194">
                  <c:v>4.0914781222997849</c:v>
                </c:pt>
                <c:pt idx="195">
                  <c:v>4.0914781222997849</c:v>
                </c:pt>
                <c:pt idx="196">
                  <c:v>4.0914781222997849</c:v>
                </c:pt>
                <c:pt idx="197">
                  <c:v>4.0914781222997849</c:v>
                </c:pt>
                <c:pt idx="198">
                  <c:v>4.0914781222997849</c:v>
                </c:pt>
                <c:pt idx="199">
                  <c:v>4.0914781222997849</c:v>
                </c:pt>
                <c:pt idx="200">
                  <c:v>4.0914781222997849</c:v>
                </c:pt>
                <c:pt idx="201">
                  <c:v>4.0914781222997849</c:v>
                </c:pt>
                <c:pt idx="202">
                  <c:v>4.0914781222997849</c:v>
                </c:pt>
                <c:pt idx="203">
                  <c:v>4.0914781222997849</c:v>
                </c:pt>
                <c:pt idx="204">
                  <c:v>4.0914781222997849</c:v>
                </c:pt>
                <c:pt idx="205">
                  <c:v>4.0914781222997849</c:v>
                </c:pt>
                <c:pt idx="206">
                  <c:v>4.0914781222997849</c:v>
                </c:pt>
                <c:pt idx="207">
                  <c:v>3.931630585836976</c:v>
                </c:pt>
                <c:pt idx="208">
                  <c:v>3.931630585836976</c:v>
                </c:pt>
                <c:pt idx="209">
                  <c:v>3.931630585836976</c:v>
                </c:pt>
                <c:pt idx="210">
                  <c:v>3.931630585836976</c:v>
                </c:pt>
                <c:pt idx="211">
                  <c:v>3.931630585836976</c:v>
                </c:pt>
                <c:pt idx="212">
                  <c:v>3.931630585836976</c:v>
                </c:pt>
                <c:pt idx="213">
                  <c:v>3.931630585836976</c:v>
                </c:pt>
                <c:pt idx="214">
                  <c:v>3.931630585836976</c:v>
                </c:pt>
                <c:pt idx="215">
                  <c:v>3.931630585836976</c:v>
                </c:pt>
                <c:pt idx="216">
                  <c:v>3.931630585836976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06-47A8-B1A0-CDDE96EF9BFC}"/>
            </c:ext>
          </c:extLst>
        </c:ser>
        <c:ser>
          <c:idx val="2"/>
          <c:order val="2"/>
          <c:tx>
            <c:strRef>
              <c:f>'D15 PMB-50 02_04'!$AA$3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'D15 PMB-50 02_04'!$AB$4:$AB$220</c:f>
              <c:numCache>
                <c:formatCode>0.000</c:formatCode>
                <c:ptCount val="21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</c:numCache>
            </c:numRef>
          </c:xVal>
          <c:yVal>
            <c:numRef>
              <c:f>'D15 PMB-50 02_04'!$AA$5:$AA$221</c:f>
              <c:numCache>
                <c:formatCode>0.00</c:formatCode>
                <c:ptCount val="217"/>
                <c:pt idx="0">
                  <c:v>2.4741815964410812</c:v>
                </c:pt>
                <c:pt idx="1">
                  <c:v>2.5169628344198891</c:v>
                </c:pt>
                <c:pt idx="2">
                  <c:v>2.5500324191057082</c:v>
                </c:pt>
                <c:pt idx="3">
                  <c:v>2.5725658425440496</c:v>
                </c:pt>
                <c:pt idx="4">
                  <c:v>2.5916501588834073</c:v>
                </c:pt>
                <c:pt idx="5">
                  <c:v>2.6110197415357348</c:v>
                </c:pt>
                <c:pt idx="6">
                  <c:v>2.6227810917228478</c:v>
                </c:pt>
                <c:pt idx="7">
                  <c:v>2.6346488794681822</c:v>
                </c:pt>
                <c:pt idx="8">
                  <c:v>2.6466245561930339</c:v>
                </c:pt>
                <c:pt idx="9">
                  <c:v>2.6587095998286454</c:v>
                </c:pt>
                <c:pt idx="10">
                  <c:v>2.6668277970800176</c:v>
                </c:pt>
                <c:pt idx="11">
                  <c:v>2.6749957229516106</c:v>
                </c:pt>
                <c:pt idx="12">
                  <c:v>2.6832138357717579</c:v>
                </c:pt>
                <c:pt idx="13">
                  <c:v>2.687341857057568</c:v>
                </c:pt>
                <c:pt idx="14">
                  <c:v>2.6956361220484624</c:v>
                </c:pt>
                <c:pt idx="15">
                  <c:v>2.699802483906355</c:v>
                </c:pt>
                <c:pt idx="16">
                  <c:v>2.7081739644766003</c:v>
                </c:pt>
                <c:pt idx="17">
                  <c:v>2.7123792035518743</c:v>
                </c:pt>
                <c:pt idx="18">
                  <c:v>2.7165975226864933</c:v>
                </c:pt>
                <c:pt idx="19">
                  <c:v>2.7208289830021872</c:v>
                </c:pt>
                <c:pt idx="20">
                  <c:v>2.7293315735740791</c:v>
                </c:pt>
                <c:pt idx="21">
                  <c:v>2.7336028279928204</c:v>
                </c:pt>
                <c:pt idx="22">
                  <c:v>2.73788747192385</c:v>
                </c:pt>
                <c:pt idx="23">
                  <c:v>2.73788747192385</c:v>
                </c:pt>
                <c:pt idx="24">
                  <c:v>2.7421855684260699</c:v>
                </c:pt>
                <c:pt idx="25">
                  <c:v>2.7464971809550427</c:v>
                </c:pt>
                <c:pt idx="26">
                  <c:v>2.7508223733660131</c:v>
                </c:pt>
                <c:pt idx="27">
                  <c:v>2.7551612099170661</c:v>
                </c:pt>
                <c:pt idx="28">
                  <c:v>2.7595137552723692</c:v>
                </c:pt>
                <c:pt idx="29">
                  <c:v>2.7595137552723692</c:v>
                </c:pt>
                <c:pt idx="30">
                  <c:v>2.7638800745053871</c:v>
                </c:pt>
                <c:pt idx="31">
                  <c:v>2.7682602331020707</c:v>
                </c:pt>
                <c:pt idx="32">
                  <c:v>2.7682602331020707</c:v>
                </c:pt>
                <c:pt idx="33">
                  <c:v>2.7726542969641503</c:v>
                </c:pt>
                <c:pt idx="34">
                  <c:v>2.7726542969641503</c:v>
                </c:pt>
                <c:pt idx="35">
                  <c:v>2.777062332412406</c:v>
                </c:pt>
                <c:pt idx="36">
                  <c:v>2.7814844061901383</c:v>
                </c:pt>
                <c:pt idx="37">
                  <c:v>2.7814844061901383</c:v>
                </c:pt>
                <c:pt idx="38">
                  <c:v>2.7859205854663731</c:v>
                </c:pt>
                <c:pt idx="39">
                  <c:v>2.7859205854663731</c:v>
                </c:pt>
                <c:pt idx="40">
                  <c:v>2.7903709378393149</c:v>
                </c:pt>
                <c:pt idx="41">
                  <c:v>2.7903709378393149</c:v>
                </c:pt>
                <c:pt idx="42">
                  <c:v>2.7903709378393149</c:v>
                </c:pt>
                <c:pt idx="43">
                  <c:v>2.7948355313398565</c:v>
                </c:pt>
                <c:pt idx="44">
                  <c:v>2.7948355313398565</c:v>
                </c:pt>
                <c:pt idx="45">
                  <c:v>2.7993144344349634</c:v>
                </c:pt>
                <c:pt idx="46">
                  <c:v>2.7993144344349634</c:v>
                </c:pt>
                <c:pt idx="47">
                  <c:v>2.8038077160311472</c:v>
                </c:pt>
                <c:pt idx="48">
                  <c:v>2.8038077160311472</c:v>
                </c:pt>
                <c:pt idx="49">
                  <c:v>2.8038077160311472</c:v>
                </c:pt>
                <c:pt idx="50">
                  <c:v>2.8083154454781489</c:v>
                </c:pt>
                <c:pt idx="51">
                  <c:v>2.8083154454781489</c:v>
                </c:pt>
                <c:pt idx="52">
                  <c:v>2.8083154454781489</c:v>
                </c:pt>
                <c:pt idx="53">
                  <c:v>2.8128376925723222</c:v>
                </c:pt>
                <c:pt idx="54">
                  <c:v>2.8128376925723222</c:v>
                </c:pt>
                <c:pt idx="55">
                  <c:v>2.8128376925723222</c:v>
                </c:pt>
                <c:pt idx="56">
                  <c:v>2.8173745275603448</c:v>
                </c:pt>
                <c:pt idx="57">
                  <c:v>2.8173745275603448</c:v>
                </c:pt>
                <c:pt idx="58">
                  <c:v>2.8173745275603448</c:v>
                </c:pt>
                <c:pt idx="59">
                  <c:v>2.8219260211428292</c:v>
                </c:pt>
                <c:pt idx="60">
                  <c:v>2.8219260211428292</c:v>
                </c:pt>
                <c:pt idx="61">
                  <c:v>2.8219260211428292</c:v>
                </c:pt>
                <c:pt idx="62">
                  <c:v>2.8264922444780076</c:v>
                </c:pt>
                <c:pt idx="63">
                  <c:v>2.8264922444780076</c:v>
                </c:pt>
                <c:pt idx="64">
                  <c:v>2.8264922444780076</c:v>
                </c:pt>
                <c:pt idx="65">
                  <c:v>2.8264922444780076</c:v>
                </c:pt>
                <c:pt idx="66">
                  <c:v>2.8310732691854259</c:v>
                </c:pt>
                <c:pt idx="67">
                  <c:v>2.8310732691854259</c:v>
                </c:pt>
                <c:pt idx="68">
                  <c:v>2.8310732691854259</c:v>
                </c:pt>
                <c:pt idx="69">
                  <c:v>2.8310732691854259</c:v>
                </c:pt>
                <c:pt idx="70">
                  <c:v>2.8356691673496854</c:v>
                </c:pt>
                <c:pt idx="71">
                  <c:v>2.8356691673496854</c:v>
                </c:pt>
                <c:pt idx="72">
                  <c:v>2.8356691673496854</c:v>
                </c:pt>
                <c:pt idx="73">
                  <c:v>2.8356691673496854</c:v>
                </c:pt>
                <c:pt idx="74">
                  <c:v>2.8402800115242428</c:v>
                </c:pt>
                <c:pt idx="75">
                  <c:v>2.8402800115242428</c:v>
                </c:pt>
                <c:pt idx="76">
                  <c:v>2.8402800115242428</c:v>
                </c:pt>
                <c:pt idx="77">
                  <c:v>2.8402800115242428</c:v>
                </c:pt>
                <c:pt idx="78">
                  <c:v>2.8402800115242428</c:v>
                </c:pt>
                <c:pt idx="79">
                  <c:v>2.8449058747351934</c:v>
                </c:pt>
                <c:pt idx="80">
                  <c:v>2.8449058747351934</c:v>
                </c:pt>
                <c:pt idx="81">
                  <c:v>2.8449058747351934</c:v>
                </c:pt>
                <c:pt idx="82">
                  <c:v>2.8449058747351934</c:v>
                </c:pt>
                <c:pt idx="83">
                  <c:v>2.8449058747351934</c:v>
                </c:pt>
                <c:pt idx="84">
                  <c:v>2.8495468304851608</c:v>
                </c:pt>
                <c:pt idx="85">
                  <c:v>2.8495468304851608</c:v>
                </c:pt>
                <c:pt idx="86">
                  <c:v>2.8495468304851608</c:v>
                </c:pt>
                <c:pt idx="87">
                  <c:v>2.8495468304851608</c:v>
                </c:pt>
                <c:pt idx="88">
                  <c:v>2.8495468304851608</c:v>
                </c:pt>
                <c:pt idx="89">
                  <c:v>2.854202952757201</c:v>
                </c:pt>
                <c:pt idx="90">
                  <c:v>2.854202952757201</c:v>
                </c:pt>
                <c:pt idx="91">
                  <c:v>2.854202952757201</c:v>
                </c:pt>
                <c:pt idx="92">
                  <c:v>2.854202952757201</c:v>
                </c:pt>
                <c:pt idx="93">
                  <c:v>2.854202952757201</c:v>
                </c:pt>
                <c:pt idx="94">
                  <c:v>2.854202952757201</c:v>
                </c:pt>
                <c:pt idx="95">
                  <c:v>2.858874316018678</c:v>
                </c:pt>
                <c:pt idx="96">
                  <c:v>2.858874316018678</c:v>
                </c:pt>
                <c:pt idx="97">
                  <c:v>2.858874316018678</c:v>
                </c:pt>
                <c:pt idx="98">
                  <c:v>2.858874316018678</c:v>
                </c:pt>
                <c:pt idx="99">
                  <c:v>2.858874316018678</c:v>
                </c:pt>
                <c:pt idx="100">
                  <c:v>2.858874316018678</c:v>
                </c:pt>
                <c:pt idx="101">
                  <c:v>2.8635609952252565</c:v>
                </c:pt>
                <c:pt idx="102">
                  <c:v>2.8635609952252565</c:v>
                </c:pt>
                <c:pt idx="103">
                  <c:v>2.8635609952252565</c:v>
                </c:pt>
                <c:pt idx="104">
                  <c:v>2.8635609952252565</c:v>
                </c:pt>
                <c:pt idx="105">
                  <c:v>2.8635609952252565</c:v>
                </c:pt>
                <c:pt idx="106">
                  <c:v>2.8635609952252565</c:v>
                </c:pt>
                <c:pt idx="107">
                  <c:v>2.8635609952252565</c:v>
                </c:pt>
                <c:pt idx="108">
                  <c:v>2.8682630658249719</c:v>
                </c:pt>
                <c:pt idx="109">
                  <c:v>2.8682630658249719</c:v>
                </c:pt>
                <c:pt idx="110">
                  <c:v>2.8682630658249719</c:v>
                </c:pt>
                <c:pt idx="111">
                  <c:v>2.8682630658249719</c:v>
                </c:pt>
                <c:pt idx="112">
                  <c:v>2.8682630658249719</c:v>
                </c:pt>
                <c:pt idx="113">
                  <c:v>2.8682630658249719</c:v>
                </c:pt>
                <c:pt idx="114">
                  <c:v>2.8682630658249719</c:v>
                </c:pt>
                <c:pt idx="115">
                  <c:v>2.872980603762187</c:v>
                </c:pt>
                <c:pt idx="116">
                  <c:v>2.872980603762187</c:v>
                </c:pt>
                <c:pt idx="117">
                  <c:v>2.872980603762187</c:v>
                </c:pt>
                <c:pt idx="118">
                  <c:v>2.872980603762187</c:v>
                </c:pt>
                <c:pt idx="119">
                  <c:v>2.872980603762187</c:v>
                </c:pt>
                <c:pt idx="120">
                  <c:v>2.872980603762187</c:v>
                </c:pt>
                <c:pt idx="121">
                  <c:v>2.872980603762187</c:v>
                </c:pt>
                <c:pt idx="122">
                  <c:v>2.872980603762187</c:v>
                </c:pt>
                <c:pt idx="123">
                  <c:v>2.87771368548173</c:v>
                </c:pt>
                <c:pt idx="124">
                  <c:v>2.87771368548173</c:v>
                </c:pt>
                <c:pt idx="125">
                  <c:v>2.87771368548173</c:v>
                </c:pt>
                <c:pt idx="126">
                  <c:v>2.87771368548173</c:v>
                </c:pt>
                <c:pt idx="127">
                  <c:v>2.87771368548173</c:v>
                </c:pt>
                <c:pt idx="128">
                  <c:v>2.87771368548173</c:v>
                </c:pt>
                <c:pt idx="129">
                  <c:v>2.87771368548173</c:v>
                </c:pt>
                <c:pt idx="130">
                  <c:v>2.87771368548173</c:v>
                </c:pt>
                <c:pt idx="131">
                  <c:v>2.87771368548173</c:v>
                </c:pt>
                <c:pt idx="132">
                  <c:v>2.8824623879330158</c:v>
                </c:pt>
                <c:pt idx="133">
                  <c:v>2.8824623879330158</c:v>
                </c:pt>
                <c:pt idx="134">
                  <c:v>2.8824623879330158</c:v>
                </c:pt>
                <c:pt idx="135">
                  <c:v>2.8824623879330158</c:v>
                </c:pt>
                <c:pt idx="136">
                  <c:v>2.8824623879330158</c:v>
                </c:pt>
                <c:pt idx="137">
                  <c:v>2.8824623879330158</c:v>
                </c:pt>
                <c:pt idx="138">
                  <c:v>2.8824623879330158</c:v>
                </c:pt>
                <c:pt idx="139">
                  <c:v>2.8824623879330158</c:v>
                </c:pt>
                <c:pt idx="140">
                  <c:v>2.8824623879330158</c:v>
                </c:pt>
                <c:pt idx="141">
                  <c:v>2.8872267885742264</c:v>
                </c:pt>
                <c:pt idx="142">
                  <c:v>2.8872267885742264</c:v>
                </c:pt>
                <c:pt idx="143">
                  <c:v>2.8872267885742264</c:v>
                </c:pt>
                <c:pt idx="144">
                  <c:v>2.8872267885742264</c:v>
                </c:pt>
                <c:pt idx="145">
                  <c:v>2.8872267885742264</c:v>
                </c:pt>
                <c:pt idx="146">
                  <c:v>2.8872267885742264</c:v>
                </c:pt>
                <c:pt idx="147">
                  <c:v>2.8872267885742264</c:v>
                </c:pt>
                <c:pt idx="148">
                  <c:v>2.8872267885742264</c:v>
                </c:pt>
                <c:pt idx="149">
                  <c:v>2.8872267885742264</c:v>
                </c:pt>
                <c:pt idx="150">
                  <c:v>2.8872267885742264</c:v>
                </c:pt>
                <c:pt idx="151">
                  <c:v>2.8872267885742264</c:v>
                </c:pt>
                <c:pt idx="152">
                  <c:v>2.8920069653765026</c:v>
                </c:pt>
                <c:pt idx="153">
                  <c:v>2.8920069653765026</c:v>
                </c:pt>
                <c:pt idx="154">
                  <c:v>2.8920069653765026</c:v>
                </c:pt>
                <c:pt idx="155">
                  <c:v>2.8920069653765026</c:v>
                </c:pt>
                <c:pt idx="156">
                  <c:v>2.8920069653765026</c:v>
                </c:pt>
                <c:pt idx="157">
                  <c:v>2.8920069653765026</c:v>
                </c:pt>
                <c:pt idx="158">
                  <c:v>2.8920069653765026</c:v>
                </c:pt>
                <c:pt idx="159">
                  <c:v>2.8920069653765026</c:v>
                </c:pt>
                <c:pt idx="160">
                  <c:v>2.8920069653765026</c:v>
                </c:pt>
                <c:pt idx="161">
                  <c:v>2.8920069653765026</c:v>
                </c:pt>
                <c:pt idx="162">
                  <c:v>2.8920069653765026</c:v>
                </c:pt>
                <c:pt idx="163">
                  <c:v>2.8920069653765026</c:v>
                </c:pt>
                <c:pt idx="164">
                  <c:v>2.8968029968282192</c:v>
                </c:pt>
                <c:pt idx="165">
                  <c:v>2.8968029968282192</c:v>
                </c:pt>
                <c:pt idx="166">
                  <c:v>2.8968029968282192</c:v>
                </c:pt>
                <c:pt idx="167">
                  <c:v>2.8968029968282192</c:v>
                </c:pt>
                <c:pt idx="168">
                  <c:v>2.8968029968282192</c:v>
                </c:pt>
                <c:pt idx="169">
                  <c:v>2.8968029968282192</c:v>
                </c:pt>
                <c:pt idx="170">
                  <c:v>2.8968029968282192</c:v>
                </c:pt>
                <c:pt idx="171">
                  <c:v>2.8968029968282192</c:v>
                </c:pt>
                <c:pt idx="172">
                  <c:v>2.8968029968282192</c:v>
                </c:pt>
                <c:pt idx="173">
                  <c:v>2.8968029968282192</c:v>
                </c:pt>
                <c:pt idx="174">
                  <c:v>2.8968029968282192</c:v>
                </c:pt>
                <c:pt idx="175">
                  <c:v>2.8968029968282192</c:v>
                </c:pt>
                <c:pt idx="176">
                  <c:v>2.9016149619392149</c:v>
                </c:pt>
                <c:pt idx="177">
                  <c:v>2.9016149619392149</c:v>
                </c:pt>
                <c:pt idx="178">
                  <c:v>2.9016149619392149</c:v>
                </c:pt>
                <c:pt idx="179">
                  <c:v>2.9016149619392149</c:v>
                </c:pt>
                <c:pt idx="180">
                  <c:v>2.9016149619392149</c:v>
                </c:pt>
                <c:pt idx="181">
                  <c:v>2.9016149619392149</c:v>
                </c:pt>
                <c:pt idx="182">
                  <c:v>2.9016149619392149</c:v>
                </c:pt>
                <c:pt idx="183">
                  <c:v>2.9016149619392149</c:v>
                </c:pt>
                <c:pt idx="184">
                  <c:v>2.9016149619392149</c:v>
                </c:pt>
                <c:pt idx="185">
                  <c:v>2.9016149619392149</c:v>
                </c:pt>
                <c:pt idx="186">
                  <c:v>2.9016149619392149</c:v>
                </c:pt>
                <c:pt idx="187">
                  <c:v>2.9016149619392149</c:v>
                </c:pt>
                <c:pt idx="188">
                  <c:v>2.9016149619392149</c:v>
                </c:pt>
                <c:pt idx="189">
                  <c:v>2.9016149619392149</c:v>
                </c:pt>
                <c:pt idx="190">
                  <c:v>2.9016149619392149</c:v>
                </c:pt>
                <c:pt idx="191">
                  <c:v>2.9064429402452685</c:v>
                </c:pt>
                <c:pt idx="192">
                  <c:v>2.9064429402452685</c:v>
                </c:pt>
                <c:pt idx="193">
                  <c:v>2.9064429402452685</c:v>
                </c:pt>
                <c:pt idx="194">
                  <c:v>2.9064429402452685</c:v>
                </c:pt>
                <c:pt idx="195">
                  <c:v>2.9064429402452685</c:v>
                </c:pt>
                <c:pt idx="196">
                  <c:v>2.9064429402452685</c:v>
                </c:pt>
                <c:pt idx="197">
                  <c:v>2.9064429402452685</c:v>
                </c:pt>
                <c:pt idx="198">
                  <c:v>2.9064429402452685</c:v>
                </c:pt>
                <c:pt idx="199">
                  <c:v>2.9064429402452685</c:v>
                </c:pt>
                <c:pt idx="200">
                  <c:v>2.9064429402452685</c:v>
                </c:pt>
                <c:pt idx="201">
                  <c:v>2.9064429402452685</c:v>
                </c:pt>
                <c:pt idx="202">
                  <c:v>2.9064429402452685</c:v>
                </c:pt>
                <c:pt idx="203">
                  <c:v>2.9064429402452685</c:v>
                </c:pt>
                <c:pt idx="204">
                  <c:v>2.9064429402452685</c:v>
                </c:pt>
                <c:pt idx="205">
                  <c:v>2.9064429402452685</c:v>
                </c:pt>
                <c:pt idx="206">
                  <c:v>2.9064429402452685</c:v>
                </c:pt>
                <c:pt idx="207">
                  <c:v>2.9112870118123584</c:v>
                </c:pt>
                <c:pt idx="208">
                  <c:v>2.9112870118123584</c:v>
                </c:pt>
                <c:pt idx="209">
                  <c:v>2.9112870118123584</c:v>
                </c:pt>
                <c:pt idx="210">
                  <c:v>2.9112870118123584</c:v>
                </c:pt>
                <c:pt idx="211">
                  <c:v>2.9112870118123584</c:v>
                </c:pt>
                <c:pt idx="212">
                  <c:v>2.9112870118123584</c:v>
                </c:pt>
                <c:pt idx="213">
                  <c:v>2.9112870118123584</c:v>
                </c:pt>
                <c:pt idx="214">
                  <c:v>2.9112870118123584</c:v>
                </c:pt>
                <c:pt idx="215">
                  <c:v>2.9112870118123584</c:v>
                </c:pt>
                <c:pt idx="216">
                  <c:v>2.9112870118123584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06-47A8-B1A0-CDDE96EF9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'D16 PMB-50 12_05'!$AB$4:$AB$230</c:f>
              <c:numCache>
                <c:formatCode>0.000</c:formatCode>
                <c:ptCount val="22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</c:numCache>
            </c:numRef>
          </c:xVal>
          <c:yVal>
            <c:numRef>
              <c:f>'D16 PMB-50 12_05'!$AC$4:$AC$230</c:f>
              <c:numCache>
                <c:formatCode>0.000</c:formatCode>
                <c:ptCount val="227"/>
                <c:pt idx="0">
                  <c:v>81.656833670801817</c:v>
                </c:pt>
                <c:pt idx="1">
                  <c:v>83.064710113401858</c:v>
                </c:pt>
                <c:pt idx="2">
                  <c:v>84.030578835650715</c:v>
                </c:pt>
                <c:pt idx="3">
                  <c:v>84.894329278895285</c:v>
                </c:pt>
                <c:pt idx="4">
                  <c:v>85.522245915573507</c:v>
                </c:pt>
                <c:pt idx="5">
                  <c:v>86.031306903166197</c:v>
                </c:pt>
                <c:pt idx="6">
                  <c:v>86.417097517081729</c:v>
                </c:pt>
                <c:pt idx="7">
                  <c:v>86.806363722113673</c:v>
                </c:pt>
                <c:pt idx="8">
                  <c:v>87.199152698231813</c:v>
                </c:pt>
                <c:pt idx="9">
                  <c:v>87.595512483223729</c:v>
                </c:pt>
                <c:pt idx="10">
                  <c:v>87.861760241531442</c:v>
                </c:pt>
                <c:pt idx="11">
                  <c:v>88.129631461780008</c:v>
                </c:pt>
                <c:pt idx="12">
                  <c:v>88.399141038115701</c:v>
                </c:pt>
                <c:pt idx="13">
                  <c:v>88.534514914131194</c:v>
                </c:pt>
                <c:pt idx="14">
                  <c:v>88.806510351655433</c:v>
                </c:pt>
                <c:pt idx="15">
                  <c:v>88.943135752196454</c:v>
                </c:pt>
                <c:pt idx="16">
                  <c:v>89.217651603283457</c:v>
                </c:pt>
                <c:pt idx="17">
                  <c:v>89.355545964339512</c:v>
                </c:pt>
                <c:pt idx="18">
                  <c:v>89.493867242922121</c:v>
                </c:pt>
                <c:pt idx="19">
                  <c:v>89.632617424694075</c:v>
                </c:pt>
                <c:pt idx="20">
                  <c:v>89.771798507651681</c:v>
                </c:pt>
                <c:pt idx="21">
                  <c:v>89.911412502220344</c:v>
                </c:pt>
                <c:pt idx="22">
                  <c:v>90.051461431351527</c:v>
                </c:pt>
                <c:pt idx="23">
                  <c:v>90.191947330620422</c:v>
                </c:pt>
                <c:pt idx="24">
                  <c:v>90.332872248324506</c:v>
                </c:pt>
                <c:pt idx="25">
                  <c:v>90.474238245583223</c:v>
                </c:pt>
                <c:pt idx="26">
                  <c:v>90.474238245583223</c:v>
                </c:pt>
                <c:pt idx="27">
                  <c:v>90.616047396438361</c:v>
                </c:pt>
                <c:pt idx="28">
                  <c:v>90.758301787955546</c:v>
                </c:pt>
                <c:pt idx="29">
                  <c:v>90.901003520326555</c:v>
                </c:pt>
                <c:pt idx="30">
                  <c:v>90.901003520326555</c:v>
                </c:pt>
                <c:pt idx="31">
                  <c:v>91.044154706972719</c:v>
                </c:pt>
                <c:pt idx="32">
                  <c:v>91.044154706972719</c:v>
                </c:pt>
                <c:pt idx="33">
                  <c:v>91.187757474649359</c:v>
                </c:pt>
                <c:pt idx="34">
                  <c:v>91.331813963550871</c:v>
                </c:pt>
                <c:pt idx="35">
                  <c:v>91.331813963550871</c:v>
                </c:pt>
                <c:pt idx="36">
                  <c:v>91.476326327417226</c:v>
                </c:pt>
                <c:pt idx="37">
                  <c:v>91.476326327417226</c:v>
                </c:pt>
                <c:pt idx="38">
                  <c:v>91.621296733641344</c:v>
                </c:pt>
                <c:pt idx="39">
                  <c:v>91.621296733641344</c:v>
                </c:pt>
                <c:pt idx="40">
                  <c:v>91.766727363377271</c:v>
                </c:pt>
                <c:pt idx="41">
                  <c:v>91.766727363377271</c:v>
                </c:pt>
                <c:pt idx="42">
                  <c:v>91.912620411649726</c:v>
                </c:pt>
                <c:pt idx="43">
                  <c:v>91.912620411649726</c:v>
                </c:pt>
                <c:pt idx="44">
                  <c:v>92.058978087464496</c:v>
                </c:pt>
                <c:pt idx="45">
                  <c:v>92.058978087464496</c:v>
                </c:pt>
                <c:pt idx="46">
                  <c:v>92.058978087464496</c:v>
                </c:pt>
                <c:pt idx="47">
                  <c:v>92.205802613919758</c:v>
                </c:pt>
                <c:pt idx="48">
                  <c:v>92.205802613919758</c:v>
                </c:pt>
                <c:pt idx="49">
                  <c:v>92.353096228318989</c:v>
                </c:pt>
                <c:pt idx="50">
                  <c:v>92.353096228318989</c:v>
                </c:pt>
                <c:pt idx="51">
                  <c:v>92.353096228318989</c:v>
                </c:pt>
                <c:pt idx="52">
                  <c:v>92.500861182284297</c:v>
                </c:pt>
                <c:pt idx="53">
                  <c:v>92.500861182284297</c:v>
                </c:pt>
                <c:pt idx="54">
                  <c:v>92.500861182284297</c:v>
                </c:pt>
                <c:pt idx="55">
                  <c:v>92.649099741871296</c:v>
                </c:pt>
                <c:pt idx="56">
                  <c:v>92.649099741871296</c:v>
                </c:pt>
                <c:pt idx="57">
                  <c:v>92.649099741871296</c:v>
                </c:pt>
                <c:pt idx="58">
                  <c:v>92.797814187684864</c:v>
                </c:pt>
                <c:pt idx="59">
                  <c:v>92.797814187684864</c:v>
                </c:pt>
                <c:pt idx="60">
                  <c:v>92.797814187684864</c:v>
                </c:pt>
                <c:pt idx="61">
                  <c:v>92.947006814996286</c:v>
                </c:pt>
                <c:pt idx="62">
                  <c:v>92.947006814996286</c:v>
                </c:pt>
                <c:pt idx="63">
                  <c:v>92.947006814996286</c:v>
                </c:pt>
                <c:pt idx="64">
                  <c:v>93.096679933860997</c:v>
                </c:pt>
                <c:pt idx="65">
                  <c:v>93.096679933860997</c:v>
                </c:pt>
                <c:pt idx="66">
                  <c:v>93.096679933860997</c:v>
                </c:pt>
                <c:pt idx="67">
                  <c:v>93.096679933860997</c:v>
                </c:pt>
                <c:pt idx="68">
                  <c:v>93.246835869238225</c:v>
                </c:pt>
                <c:pt idx="69">
                  <c:v>93.246835869238225</c:v>
                </c:pt>
                <c:pt idx="70">
                  <c:v>93.246835869238225</c:v>
                </c:pt>
                <c:pt idx="71">
                  <c:v>93.246835869238225</c:v>
                </c:pt>
                <c:pt idx="72">
                  <c:v>93.397476961110954</c:v>
                </c:pt>
                <c:pt idx="73">
                  <c:v>93.397476961110954</c:v>
                </c:pt>
                <c:pt idx="74">
                  <c:v>93.397476961110954</c:v>
                </c:pt>
                <c:pt idx="75">
                  <c:v>93.397476961110954</c:v>
                </c:pt>
                <c:pt idx="76">
                  <c:v>93.548605564607897</c:v>
                </c:pt>
                <c:pt idx="77">
                  <c:v>93.548605564607897</c:v>
                </c:pt>
                <c:pt idx="78">
                  <c:v>93.548605564607897</c:v>
                </c:pt>
                <c:pt idx="79">
                  <c:v>93.548605564607897</c:v>
                </c:pt>
                <c:pt idx="80">
                  <c:v>93.700224050125897</c:v>
                </c:pt>
                <c:pt idx="81">
                  <c:v>93.700224050125897</c:v>
                </c:pt>
                <c:pt idx="82">
                  <c:v>93.700224050125897</c:v>
                </c:pt>
                <c:pt idx="83">
                  <c:v>93.700224050125897</c:v>
                </c:pt>
                <c:pt idx="84">
                  <c:v>93.700224050125897</c:v>
                </c:pt>
                <c:pt idx="85">
                  <c:v>93.852334803454013</c:v>
                </c:pt>
                <c:pt idx="86">
                  <c:v>93.852334803454013</c:v>
                </c:pt>
                <c:pt idx="87">
                  <c:v>93.852334803454013</c:v>
                </c:pt>
                <c:pt idx="88">
                  <c:v>93.852334803454013</c:v>
                </c:pt>
                <c:pt idx="89">
                  <c:v>93.852334803454013</c:v>
                </c:pt>
                <c:pt idx="90">
                  <c:v>94.004940225898665</c:v>
                </c:pt>
                <c:pt idx="91">
                  <c:v>94.004940225898665</c:v>
                </c:pt>
                <c:pt idx="92">
                  <c:v>94.004940225898665</c:v>
                </c:pt>
                <c:pt idx="93">
                  <c:v>94.004940225898665</c:v>
                </c:pt>
                <c:pt idx="94">
                  <c:v>94.004940225898665</c:v>
                </c:pt>
                <c:pt idx="95">
                  <c:v>94.158042734409889</c:v>
                </c:pt>
                <c:pt idx="96">
                  <c:v>94.158042734409889</c:v>
                </c:pt>
                <c:pt idx="97">
                  <c:v>94.158042734409889</c:v>
                </c:pt>
                <c:pt idx="98">
                  <c:v>94.158042734409889</c:v>
                </c:pt>
                <c:pt idx="99">
                  <c:v>94.158042734409889</c:v>
                </c:pt>
                <c:pt idx="100">
                  <c:v>94.158042734409889</c:v>
                </c:pt>
                <c:pt idx="101">
                  <c:v>94.31164476170909</c:v>
                </c:pt>
                <c:pt idx="102">
                  <c:v>94.31164476170909</c:v>
                </c:pt>
                <c:pt idx="103">
                  <c:v>94.31164476170909</c:v>
                </c:pt>
                <c:pt idx="104">
                  <c:v>94.31164476170909</c:v>
                </c:pt>
                <c:pt idx="105">
                  <c:v>94.31164476170909</c:v>
                </c:pt>
                <c:pt idx="106">
                  <c:v>94.31164476170909</c:v>
                </c:pt>
                <c:pt idx="107">
                  <c:v>94.465748756417796</c:v>
                </c:pt>
                <c:pt idx="108">
                  <c:v>94.465748756417796</c:v>
                </c:pt>
                <c:pt idx="109">
                  <c:v>94.465748756417796</c:v>
                </c:pt>
                <c:pt idx="110">
                  <c:v>94.465748756417796</c:v>
                </c:pt>
                <c:pt idx="111">
                  <c:v>94.465748756417796</c:v>
                </c:pt>
                <c:pt idx="112">
                  <c:v>94.465748756417796</c:v>
                </c:pt>
                <c:pt idx="113">
                  <c:v>94.620357183187693</c:v>
                </c:pt>
                <c:pt idx="114">
                  <c:v>94.620357183187693</c:v>
                </c:pt>
                <c:pt idx="115">
                  <c:v>94.620357183187693</c:v>
                </c:pt>
                <c:pt idx="116">
                  <c:v>94.620357183187693</c:v>
                </c:pt>
                <c:pt idx="117">
                  <c:v>94.620357183187693</c:v>
                </c:pt>
                <c:pt idx="118">
                  <c:v>94.620357183187693</c:v>
                </c:pt>
                <c:pt idx="119">
                  <c:v>94.620357183187693</c:v>
                </c:pt>
                <c:pt idx="120">
                  <c:v>94.775472522832288</c:v>
                </c:pt>
                <c:pt idx="121">
                  <c:v>94.775472522832288</c:v>
                </c:pt>
                <c:pt idx="122">
                  <c:v>94.775472522832288</c:v>
                </c:pt>
                <c:pt idx="123">
                  <c:v>94.775472522832288</c:v>
                </c:pt>
                <c:pt idx="124">
                  <c:v>94.775472522832288</c:v>
                </c:pt>
                <c:pt idx="125">
                  <c:v>94.775472522832288</c:v>
                </c:pt>
                <c:pt idx="126">
                  <c:v>94.775472522832288</c:v>
                </c:pt>
                <c:pt idx="127">
                  <c:v>94.931097272459255</c:v>
                </c:pt>
                <c:pt idx="128">
                  <c:v>94.931097272459255</c:v>
                </c:pt>
                <c:pt idx="129">
                  <c:v>94.931097272459255</c:v>
                </c:pt>
                <c:pt idx="130">
                  <c:v>94.931097272459255</c:v>
                </c:pt>
                <c:pt idx="131">
                  <c:v>94.931097272459255</c:v>
                </c:pt>
                <c:pt idx="132">
                  <c:v>94.931097272459255</c:v>
                </c:pt>
                <c:pt idx="133">
                  <c:v>94.931097272459255</c:v>
                </c:pt>
                <c:pt idx="134">
                  <c:v>94.931097272459255</c:v>
                </c:pt>
                <c:pt idx="135">
                  <c:v>95.087233945604751</c:v>
                </c:pt>
                <c:pt idx="136">
                  <c:v>95.087233945604751</c:v>
                </c:pt>
                <c:pt idx="137">
                  <c:v>95.087233945604751</c:v>
                </c:pt>
                <c:pt idx="138">
                  <c:v>95.087233945604751</c:v>
                </c:pt>
                <c:pt idx="139">
                  <c:v>95.087233945604751</c:v>
                </c:pt>
                <c:pt idx="140">
                  <c:v>95.087233945604751</c:v>
                </c:pt>
                <c:pt idx="141">
                  <c:v>95.087233945604751</c:v>
                </c:pt>
                <c:pt idx="142">
                  <c:v>95.087233945604751</c:v>
                </c:pt>
                <c:pt idx="143">
                  <c:v>95.243885072368514</c:v>
                </c:pt>
                <c:pt idx="144">
                  <c:v>95.243885072368514</c:v>
                </c:pt>
                <c:pt idx="145">
                  <c:v>95.243885072368514</c:v>
                </c:pt>
                <c:pt idx="146">
                  <c:v>95.243885072368514</c:v>
                </c:pt>
                <c:pt idx="147">
                  <c:v>95.243885072368514</c:v>
                </c:pt>
                <c:pt idx="148">
                  <c:v>95.243885072368514</c:v>
                </c:pt>
                <c:pt idx="149">
                  <c:v>95.243885072368514</c:v>
                </c:pt>
                <c:pt idx="150">
                  <c:v>95.243885072368514</c:v>
                </c:pt>
                <c:pt idx="151">
                  <c:v>95.243885072368514</c:v>
                </c:pt>
                <c:pt idx="152">
                  <c:v>95.401053199550645</c:v>
                </c:pt>
                <c:pt idx="153">
                  <c:v>95.401053199550645</c:v>
                </c:pt>
                <c:pt idx="154">
                  <c:v>95.401053199550645</c:v>
                </c:pt>
                <c:pt idx="155">
                  <c:v>95.401053199550645</c:v>
                </c:pt>
                <c:pt idx="156">
                  <c:v>95.401053199550645</c:v>
                </c:pt>
                <c:pt idx="157">
                  <c:v>95.401053199550645</c:v>
                </c:pt>
                <c:pt idx="158">
                  <c:v>95.401053199550645</c:v>
                </c:pt>
                <c:pt idx="159">
                  <c:v>95.401053199550645</c:v>
                </c:pt>
                <c:pt idx="160">
                  <c:v>95.401053199550645</c:v>
                </c:pt>
                <c:pt idx="161">
                  <c:v>95.401053199550645</c:v>
                </c:pt>
                <c:pt idx="162">
                  <c:v>95.558740890789565</c:v>
                </c:pt>
                <c:pt idx="163">
                  <c:v>95.558740890789565</c:v>
                </c:pt>
                <c:pt idx="164">
                  <c:v>95.558740890789565</c:v>
                </c:pt>
                <c:pt idx="165">
                  <c:v>95.558740890789565</c:v>
                </c:pt>
                <c:pt idx="166">
                  <c:v>95.558740890789565</c:v>
                </c:pt>
                <c:pt idx="167">
                  <c:v>95.558740890789565</c:v>
                </c:pt>
                <c:pt idx="168">
                  <c:v>95.558740890789565</c:v>
                </c:pt>
                <c:pt idx="169">
                  <c:v>95.558740890789565</c:v>
                </c:pt>
                <c:pt idx="170">
                  <c:v>95.558740890789565</c:v>
                </c:pt>
                <c:pt idx="171">
                  <c:v>95.558740890789565</c:v>
                </c:pt>
                <c:pt idx="172">
                  <c:v>95.716950726701484</c:v>
                </c:pt>
                <c:pt idx="173">
                  <c:v>95.716950726701484</c:v>
                </c:pt>
                <c:pt idx="174">
                  <c:v>95.716950726701484</c:v>
                </c:pt>
                <c:pt idx="175">
                  <c:v>95.716950726701484</c:v>
                </c:pt>
                <c:pt idx="176">
                  <c:v>95.716950726701484</c:v>
                </c:pt>
                <c:pt idx="177">
                  <c:v>95.716950726701484</c:v>
                </c:pt>
                <c:pt idx="178">
                  <c:v>95.716950726701484</c:v>
                </c:pt>
                <c:pt idx="179">
                  <c:v>95.716950726701484</c:v>
                </c:pt>
                <c:pt idx="180">
                  <c:v>95.716950726701484</c:v>
                </c:pt>
                <c:pt idx="181">
                  <c:v>95.716950726701484</c:v>
                </c:pt>
                <c:pt idx="182">
                  <c:v>95.716950726701484</c:v>
                </c:pt>
                <c:pt idx="183">
                  <c:v>95.875685305021051</c:v>
                </c:pt>
                <c:pt idx="184">
                  <c:v>95.875685305021051</c:v>
                </c:pt>
                <c:pt idx="185">
                  <c:v>95.875685305021051</c:v>
                </c:pt>
                <c:pt idx="186">
                  <c:v>95.875685305021051</c:v>
                </c:pt>
                <c:pt idx="187">
                  <c:v>95.875685305021051</c:v>
                </c:pt>
                <c:pt idx="188">
                  <c:v>95.875685305021051</c:v>
                </c:pt>
                <c:pt idx="189">
                  <c:v>95.875685305021051</c:v>
                </c:pt>
                <c:pt idx="190">
                  <c:v>95.875685305021051</c:v>
                </c:pt>
                <c:pt idx="191">
                  <c:v>95.875685305021051</c:v>
                </c:pt>
                <c:pt idx="192">
                  <c:v>95.875685305021051</c:v>
                </c:pt>
                <c:pt idx="193">
                  <c:v>95.875685305021051</c:v>
                </c:pt>
                <c:pt idx="194">
                  <c:v>95.875685305021051</c:v>
                </c:pt>
                <c:pt idx="195">
                  <c:v>96.034947240743648</c:v>
                </c:pt>
                <c:pt idx="196">
                  <c:v>96.034947240743648</c:v>
                </c:pt>
                <c:pt idx="197">
                  <c:v>96.034947240743648</c:v>
                </c:pt>
                <c:pt idx="198">
                  <c:v>96.034947240743648</c:v>
                </c:pt>
                <c:pt idx="199">
                  <c:v>96.034947240743648</c:v>
                </c:pt>
                <c:pt idx="200">
                  <c:v>96.034947240743648</c:v>
                </c:pt>
                <c:pt idx="201">
                  <c:v>96.034947240743648</c:v>
                </c:pt>
                <c:pt idx="202">
                  <c:v>96.034947240743648</c:v>
                </c:pt>
                <c:pt idx="203">
                  <c:v>96.034947240743648</c:v>
                </c:pt>
                <c:pt idx="204">
                  <c:v>96.034947240743648</c:v>
                </c:pt>
                <c:pt idx="205">
                  <c:v>96.034947240743648</c:v>
                </c:pt>
                <c:pt idx="206">
                  <c:v>96.034947240743648</c:v>
                </c:pt>
                <c:pt idx="207">
                  <c:v>96.194739166269031</c:v>
                </c:pt>
                <c:pt idx="208">
                  <c:v>96.194739166269031</c:v>
                </c:pt>
                <c:pt idx="209">
                  <c:v>96.194739166269031</c:v>
                </c:pt>
                <c:pt idx="210">
                  <c:v>96.194739166269031</c:v>
                </c:pt>
                <c:pt idx="211">
                  <c:v>96.194739166269031</c:v>
                </c:pt>
                <c:pt idx="212">
                  <c:v>96.194739166269031</c:v>
                </c:pt>
                <c:pt idx="213">
                  <c:v>96.194739166269031</c:v>
                </c:pt>
                <c:pt idx="214">
                  <c:v>96.194739166269031</c:v>
                </c:pt>
                <c:pt idx="215">
                  <c:v>96.194739166269031</c:v>
                </c:pt>
                <c:pt idx="216">
                  <c:v>96.194739166269031</c:v>
                </c:pt>
                <c:pt idx="217">
                  <c:v>96.194739166269031</c:v>
                </c:pt>
                <c:pt idx="218">
                  <c:v>96.194739166269031</c:v>
                </c:pt>
                <c:pt idx="219">
                  <c:v>96.35506373154611</c:v>
                </c:pt>
                <c:pt idx="220">
                  <c:v>96.35506373154611</c:v>
                </c:pt>
                <c:pt idx="221">
                  <c:v>96.35506373154611</c:v>
                </c:pt>
                <c:pt idx="222">
                  <c:v>96.35506373154611</c:v>
                </c:pt>
                <c:pt idx="223">
                  <c:v>96.35506373154611</c:v>
                </c:pt>
                <c:pt idx="224">
                  <c:v>96.35506373154611</c:v>
                </c:pt>
                <c:pt idx="225">
                  <c:v>96.35506373154611</c:v>
                </c:pt>
                <c:pt idx="226">
                  <c:v>96.35506373154611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3A-420A-B83E-A7B62EC2C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'D16 PMB-50 12_05'!$V$3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'D16 PMB-50 12_05'!$AB$4:$AB$230</c:f>
              <c:numCache>
                <c:formatCode>0.000</c:formatCode>
                <c:ptCount val="22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</c:numCache>
            </c:numRef>
          </c:xVal>
          <c:yVal>
            <c:numRef>
              <c:f>'D16 PMB-50 12_05'!$V$5:$V$231</c:f>
              <c:numCache>
                <c:formatCode>0.00</c:formatCode>
                <c:ptCount val="227"/>
                <c:pt idx="0">
                  <c:v>21.205355343083255</c:v>
                </c:pt>
                <c:pt idx="1">
                  <c:v>19.846826986929511</c:v>
                </c:pt>
                <c:pt idx="2">
                  <c:v>18.914813347242642</c:v>
                </c:pt>
                <c:pt idx="3">
                  <c:v>18.08133859457114</c:v>
                </c:pt>
                <c:pt idx="4">
                  <c:v>17.475431335655244</c:v>
                </c:pt>
                <c:pt idx="5">
                  <c:v>16.984213665034154</c:v>
                </c:pt>
                <c:pt idx="6">
                  <c:v>16.611945564877363</c:v>
                </c:pt>
                <c:pt idx="7">
                  <c:v>16.236323698052445</c:v>
                </c:pt>
                <c:pt idx="8">
                  <c:v>15.857302538315142</c:v>
                </c:pt>
                <c:pt idx="9">
                  <c:v>15.474835731671154</c:v>
                </c:pt>
                <c:pt idx="10">
                  <c:v>15.217920338758272</c:v>
                </c:pt>
                <c:pt idx="11">
                  <c:v>14.959438388571566</c:v>
                </c:pt>
                <c:pt idx="12">
                  <c:v>14.699375509025936</c:v>
                </c:pt>
                <c:pt idx="13">
                  <c:v>14.568746681321521</c:v>
                </c:pt>
                <c:pt idx="14">
                  <c:v>14.306285073583636</c:v>
                </c:pt>
                <c:pt idx="15">
                  <c:v>14.174448589081434</c:v>
                </c:pt>
                <c:pt idx="16">
                  <c:v>13.909554911887279</c:v>
                </c:pt>
                <c:pt idx="17">
                  <c:v>13.776493945754197</c:v>
                </c:pt>
                <c:pt idx="18">
                  <c:v>13.643021026165536</c:v>
                </c:pt>
                <c:pt idx="19">
                  <c:v>13.50913423705885</c:v>
                </c:pt>
                <c:pt idx="20">
                  <c:v>13.374831650470419</c:v>
                </c:pt>
                <c:pt idx="21">
                  <c:v>13.240111326443149</c:v>
                </c:pt>
                <c:pt idx="22">
                  <c:v>13.104971312932944</c:v>
                </c:pt>
                <c:pt idx="23">
                  <c:v>12.969409645714414</c:v>
                </c:pt>
                <c:pt idx="24">
                  <c:v>12.83342434828586</c:v>
                </c:pt>
                <c:pt idx="25">
                  <c:v>12.697013431773009</c:v>
                </c:pt>
                <c:pt idx="26">
                  <c:v>12.697013431773009</c:v>
                </c:pt>
                <c:pt idx="27">
                  <c:v>12.56017489483221</c:v>
                </c:pt>
                <c:pt idx="28">
                  <c:v>12.422906723552519</c:v>
                </c:pt>
                <c:pt idx="29">
                  <c:v>12.285206891356836</c:v>
                </c:pt>
                <c:pt idx="30">
                  <c:v>12.285206891356836</c:v>
                </c:pt>
                <c:pt idx="31">
                  <c:v>12.147073358902283</c:v>
                </c:pt>
                <c:pt idx="32">
                  <c:v>12.147073358902283</c:v>
                </c:pt>
                <c:pt idx="33">
                  <c:v>12.00850407397941</c:v>
                </c:pt>
                <c:pt idx="34">
                  <c:v>11.869496971410642</c:v>
                </c:pt>
                <c:pt idx="35">
                  <c:v>11.869496971410642</c:v>
                </c:pt>
                <c:pt idx="36">
                  <c:v>11.730049972947709</c:v>
                </c:pt>
                <c:pt idx="37">
                  <c:v>11.730049972947709</c:v>
                </c:pt>
                <c:pt idx="38">
                  <c:v>11.590160987167907</c:v>
                </c:pt>
                <c:pt idx="39">
                  <c:v>11.590160987167907</c:v>
                </c:pt>
                <c:pt idx="40">
                  <c:v>11.44982790936977</c:v>
                </c:pt>
                <c:pt idx="41">
                  <c:v>11.44982790936977</c:v>
                </c:pt>
                <c:pt idx="42">
                  <c:v>11.309048621467333</c:v>
                </c:pt>
                <c:pt idx="43">
                  <c:v>11.309048621467333</c:v>
                </c:pt>
                <c:pt idx="44">
                  <c:v>11.167820991883659</c:v>
                </c:pt>
                <c:pt idx="45">
                  <c:v>11.167820991883659</c:v>
                </c:pt>
                <c:pt idx="46">
                  <c:v>11.167820991883659</c:v>
                </c:pt>
                <c:pt idx="47">
                  <c:v>11.026142875443302</c:v>
                </c:pt>
                <c:pt idx="48">
                  <c:v>11.026142875443302</c:v>
                </c:pt>
                <c:pt idx="49">
                  <c:v>10.884012113263497</c:v>
                </c:pt>
                <c:pt idx="50">
                  <c:v>10.884012113263497</c:v>
                </c:pt>
                <c:pt idx="51">
                  <c:v>10.884012113263497</c:v>
                </c:pt>
                <c:pt idx="52">
                  <c:v>10.741426532644704</c:v>
                </c:pt>
                <c:pt idx="53">
                  <c:v>10.741426532644704</c:v>
                </c:pt>
                <c:pt idx="54">
                  <c:v>10.741426532644704</c:v>
                </c:pt>
                <c:pt idx="55">
                  <c:v>10.598383946959855</c:v>
                </c:pt>
                <c:pt idx="56">
                  <c:v>10.598383946959855</c:v>
                </c:pt>
                <c:pt idx="57">
                  <c:v>10.598383946959855</c:v>
                </c:pt>
                <c:pt idx="58">
                  <c:v>10.454882155542467</c:v>
                </c:pt>
                <c:pt idx="59">
                  <c:v>10.454882155542467</c:v>
                </c:pt>
                <c:pt idx="60">
                  <c:v>10.454882155542467</c:v>
                </c:pt>
                <c:pt idx="61">
                  <c:v>10.310918943573878</c:v>
                </c:pt>
                <c:pt idx="62">
                  <c:v>10.310918943573878</c:v>
                </c:pt>
                <c:pt idx="63">
                  <c:v>10.310918943573878</c:v>
                </c:pt>
                <c:pt idx="64">
                  <c:v>10.166492081969325</c:v>
                </c:pt>
                <c:pt idx="65">
                  <c:v>10.166492081969325</c:v>
                </c:pt>
                <c:pt idx="66">
                  <c:v>10.166492081969325</c:v>
                </c:pt>
                <c:pt idx="67">
                  <c:v>10.166492081969325</c:v>
                </c:pt>
                <c:pt idx="68">
                  <c:v>10.021599327262798</c:v>
                </c:pt>
                <c:pt idx="69">
                  <c:v>10.021599327262798</c:v>
                </c:pt>
                <c:pt idx="70">
                  <c:v>10.021599327262798</c:v>
                </c:pt>
                <c:pt idx="71">
                  <c:v>10.021599327262798</c:v>
                </c:pt>
                <c:pt idx="72">
                  <c:v>9.8762384214910348</c:v>
                </c:pt>
                <c:pt idx="73">
                  <c:v>9.8762384214910348</c:v>
                </c:pt>
                <c:pt idx="74">
                  <c:v>9.8762384214910348</c:v>
                </c:pt>
                <c:pt idx="75">
                  <c:v>9.8762384214910348</c:v>
                </c:pt>
                <c:pt idx="76">
                  <c:v>9.730407092075966</c:v>
                </c:pt>
                <c:pt idx="77">
                  <c:v>9.730407092075966</c:v>
                </c:pt>
                <c:pt idx="78">
                  <c:v>9.730407092075966</c:v>
                </c:pt>
                <c:pt idx="79">
                  <c:v>9.730407092075966</c:v>
                </c:pt>
                <c:pt idx="80">
                  <c:v>9.5841030517065828</c:v>
                </c:pt>
                <c:pt idx="81">
                  <c:v>9.5841030517065828</c:v>
                </c:pt>
                <c:pt idx="82">
                  <c:v>9.5841030517065828</c:v>
                </c:pt>
                <c:pt idx="83">
                  <c:v>9.5841030517065828</c:v>
                </c:pt>
                <c:pt idx="84">
                  <c:v>9.5841030517065828</c:v>
                </c:pt>
                <c:pt idx="85">
                  <c:v>9.4373239982190817</c:v>
                </c:pt>
                <c:pt idx="86">
                  <c:v>9.4373239982190817</c:v>
                </c:pt>
                <c:pt idx="87">
                  <c:v>9.4373239982190817</c:v>
                </c:pt>
                <c:pt idx="88">
                  <c:v>9.4373239982190817</c:v>
                </c:pt>
                <c:pt idx="89">
                  <c:v>9.4373239982190817</c:v>
                </c:pt>
                <c:pt idx="90">
                  <c:v>9.2900676144763388</c:v>
                </c:pt>
                <c:pt idx="91">
                  <c:v>9.2900676144763388</c:v>
                </c:pt>
                <c:pt idx="92">
                  <c:v>9.2900676144763388</c:v>
                </c:pt>
                <c:pt idx="93">
                  <c:v>9.2900676144763388</c:v>
                </c:pt>
                <c:pt idx="94">
                  <c:v>9.2900676144763388</c:v>
                </c:pt>
                <c:pt idx="95">
                  <c:v>9.1423315682458544</c:v>
                </c:pt>
                <c:pt idx="96">
                  <c:v>9.1423315682458544</c:v>
                </c:pt>
                <c:pt idx="97">
                  <c:v>9.1423315682458544</c:v>
                </c:pt>
                <c:pt idx="98">
                  <c:v>9.1423315682458544</c:v>
                </c:pt>
                <c:pt idx="99">
                  <c:v>9.1423315682458544</c:v>
                </c:pt>
                <c:pt idx="100">
                  <c:v>9.1423315682458544</c:v>
                </c:pt>
                <c:pt idx="101">
                  <c:v>8.9941135120766074</c:v>
                </c:pt>
                <c:pt idx="102">
                  <c:v>8.9941135120766074</c:v>
                </c:pt>
                <c:pt idx="103">
                  <c:v>8.9941135120766074</c:v>
                </c:pt>
                <c:pt idx="104">
                  <c:v>8.9941135120766074</c:v>
                </c:pt>
                <c:pt idx="105">
                  <c:v>8.9941135120766074</c:v>
                </c:pt>
                <c:pt idx="106">
                  <c:v>8.9941135120766074</c:v>
                </c:pt>
                <c:pt idx="107">
                  <c:v>8.8454110831747368</c:v>
                </c:pt>
                <c:pt idx="108">
                  <c:v>8.8454110831747368</c:v>
                </c:pt>
                <c:pt idx="109">
                  <c:v>8.8454110831747368</c:v>
                </c:pt>
                <c:pt idx="110">
                  <c:v>8.8454110831747368</c:v>
                </c:pt>
                <c:pt idx="111">
                  <c:v>8.8454110831747368</c:v>
                </c:pt>
                <c:pt idx="112">
                  <c:v>8.8454110831747368</c:v>
                </c:pt>
                <c:pt idx="113">
                  <c:v>8.6962219032781558</c:v>
                </c:pt>
                <c:pt idx="114">
                  <c:v>8.6962219032781558</c:v>
                </c:pt>
                <c:pt idx="115">
                  <c:v>8.6962219032781558</c:v>
                </c:pt>
                <c:pt idx="116">
                  <c:v>8.6962219032781558</c:v>
                </c:pt>
                <c:pt idx="117">
                  <c:v>8.6962219032781558</c:v>
                </c:pt>
                <c:pt idx="118">
                  <c:v>8.6962219032781558</c:v>
                </c:pt>
                <c:pt idx="119">
                  <c:v>8.6962219032781558</c:v>
                </c:pt>
                <c:pt idx="120">
                  <c:v>8.5465435785294197</c:v>
                </c:pt>
                <c:pt idx="121">
                  <c:v>8.5465435785294197</c:v>
                </c:pt>
                <c:pt idx="122">
                  <c:v>8.5465435785294197</c:v>
                </c:pt>
                <c:pt idx="123">
                  <c:v>8.5465435785294197</c:v>
                </c:pt>
                <c:pt idx="124">
                  <c:v>8.5465435785294197</c:v>
                </c:pt>
                <c:pt idx="125">
                  <c:v>8.5465435785294197</c:v>
                </c:pt>
                <c:pt idx="126">
                  <c:v>8.5465435785294197</c:v>
                </c:pt>
                <c:pt idx="127">
                  <c:v>8.3963736993480254</c:v>
                </c:pt>
                <c:pt idx="128">
                  <c:v>8.3963736993480254</c:v>
                </c:pt>
                <c:pt idx="129">
                  <c:v>8.3963736993480254</c:v>
                </c:pt>
                <c:pt idx="130">
                  <c:v>8.3963736993480254</c:v>
                </c:pt>
                <c:pt idx="131">
                  <c:v>8.3963736993480254</c:v>
                </c:pt>
                <c:pt idx="132">
                  <c:v>8.3963736993480254</c:v>
                </c:pt>
                <c:pt idx="133">
                  <c:v>8.3963736993480254</c:v>
                </c:pt>
                <c:pt idx="134">
                  <c:v>8.3963736993480254</c:v>
                </c:pt>
                <c:pt idx="135">
                  <c:v>8.2457098403008864</c:v>
                </c:pt>
                <c:pt idx="136">
                  <c:v>8.2457098403008864</c:v>
                </c:pt>
                <c:pt idx="137">
                  <c:v>8.2457098403008864</c:v>
                </c:pt>
                <c:pt idx="138">
                  <c:v>8.2457098403008864</c:v>
                </c:pt>
                <c:pt idx="139">
                  <c:v>8.2457098403008864</c:v>
                </c:pt>
                <c:pt idx="140">
                  <c:v>8.2457098403008864</c:v>
                </c:pt>
                <c:pt idx="141">
                  <c:v>8.2457098403008864</c:v>
                </c:pt>
                <c:pt idx="142">
                  <c:v>8.2457098403008864</c:v>
                </c:pt>
                <c:pt idx="143">
                  <c:v>8.0945495599719095</c:v>
                </c:pt>
                <c:pt idx="144">
                  <c:v>8.0945495599719095</c:v>
                </c:pt>
                <c:pt idx="145">
                  <c:v>8.0945495599719095</c:v>
                </c:pt>
                <c:pt idx="146">
                  <c:v>8.0945495599719095</c:v>
                </c:pt>
                <c:pt idx="147">
                  <c:v>8.0945495599719095</c:v>
                </c:pt>
                <c:pt idx="148">
                  <c:v>8.0945495599719095</c:v>
                </c:pt>
                <c:pt idx="149">
                  <c:v>8.0945495599719095</c:v>
                </c:pt>
                <c:pt idx="150">
                  <c:v>8.0945495599719095</c:v>
                </c:pt>
                <c:pt idx="151">
                  <c:v>8.0945495599719095</c:v>
                </c:pt>
                <c:pt idx="152">
                  <c:v>7.942890400829949</c:v>
                </c:pt>
                <c:pt idx="153">
                  <c:v>7.942890400829949</c:v>
                </c:pt>
                <c:pt idx="154">
                  <c:v>7.942890400829949</c:v>
                </c:pt>
                <c:pt idx="155">
                  <c:v>7.942890400829949</c:v>
                </c:pt>
                <c:pt idx="156">
                  <c:v>7.942890400829949</c:v>
                </c:pt>
                <c:pt idx="157">
                  <c:v>7.942890400829949</c:v>
                </c:pt>
                <c:pt idx="158">
                  <c:v>7.942890400829949</c:v>
                </c:pt>
                <c:pt idx="159">
                  <c:v>7.942890400829949</c:v>
                </c:pt>
                <c:pt idx="160">
                  <c:v>7.942890400829949</c:v>
                </c:pt>
                <c:pt idx="161">
                  <c:v>7.942890400829949</c:v>
                </c:pt>
                <c:pt idx="162">
                  <c:v>7.7907298890957826</c:v>
                </c:pt>
                <c:pt idx="163">
                  <c:v>7.7907298890957826</c:v>
                </c:pt>
                <c:pt idx="164">
                  <c:v>7.7907298890957826</c:v>
                </c:pt>
                <c:pt idx="165">
                  <c:v>7.7907298890957826</c:v>
                </c:pt>
                <c:pt idx="166">
                  <c:v>7.7907298890957826</c:v>
                </c:pt>
                <c:pt idx="167">
                  <c:v>7.7907298890957826</c:v>
                </c:pt>
                <c:pt idx="168">
                  <c:v>7.7907298890957826</c:v>
                </c:pt>
                <c:pt idx="169">
                  <c:v>7.7907298890957826</c:v>
                </c:pt>
                <c:pt idx="170">
                  <c:v>7.7907298890957826</c:v>
                </c:pt>
                <c:pt idx="171">
                  <c:v>7.7907298890957826</c:v>
                </c:pt>
                <c:pt idx="172">
                  <c:v>7.6380655346075184</c:v>
                </c:pt>
                <c:pt idx="173">
                  <c:v>7.6380655346075184</c:v>
                </c:pt>
                <c:pt idx="174">
                  <c:v>7.6380655346075184</c:v>
                </c:pt>
                <c:pt idx="175">
                  <c:v>7.6380655346075184</c:v>
                </c:pt>
                <c:pt idx="176">
                  <c:v>7.6380655346075184</c:v>
                </c:pt>
                <c:pt idx="177">
                  <c:v>7.6380655346075184</c:v>
                </c:pt>
                <c:pt idx="178">
                  <c:v>7.6380655346075184</c:v>
                </c:pt>
                <c:pt idx="179">
                  <c:v>7.6380655346075184</c:v>
                </c:pt>
                <c:pt idx="180">
                  <c:v>7.6380655346075184</c:v>
                </c:pt>
                <c:pt idx="181">
                  <c:v>7.6380655346075184</c:v>
                </c:pt>
                <c:pt idx="182">
                  <c:v>7.6380655346075184</c:v>
                </c:pt>
                <c:pt idx="183">
                  <c:v>7.4848948306847962</c:v>
                </c:pt>
                <c:pt idx="184">
                  <c:v>7.4848948306847962</c:v>
                </c:pt>
                <c:pt idx="185">
                  <c:v>7.4848948306847962</c:v>
                </c:pt>
                <c:pt idx="186">
                  <c:v>7.4848948306847962</c:v>
                </c:pt>
                <c:pt idx="187">
                  <c:v>7.4848948306847962</c:v>
                </c:pt>
                <c:pt idx="188">
                  <c:v>7.4848948306847962</c:v>
                </c:pt>
                <c:pt idx="189">
                  <c:v>7.4848948306847962</c:v>
                </c:pt>
                <c:pt idx="190">
                  <c:v>7.4848948306847962</c:v>
                </c:pt>
                <c:pt idx="191">
                  <c:v>7.4848948306847962</c:v>
                </c:pt>
                <c:pt idx="192">
                  <c:v>7.4848948306847962</c:v>
                </c:pt>
                <c:pt idx="193">
                  <c:v>7.4848948306847962</c:v>
                </c:pt>
                <c:pt idx="194">
                  <c:v>7.4848948306847962</c:v>
                </c:pt>
                <c:pt idx="195">
                  <c:v>7.3312152539916191</c:v>
                </c:pt>
                <c:pt idx="196">
                  <c:v>7.3312152539916191</c:v>
                </c:pt>
                <c:pt idx="197">
                  <c:v>7.3312152539916191</c:v>
                </c:pt>
                <c:pt idx="198">
                  <c:v>7.3312152539916191</c:v>
                </c:pt>
                <c:pt idx="199">
                  <c:v>7.3312152539916191</c:v>
                </c:pt>
                <c:pt idx="200">
                  <c:v>7.3312152539916191</c:v>
                </c:pt>
                <c:pt idx="201">
                  <c:v>7.3312152539916191</c:v>
                </c:pt>
                <c:pt idx="202">
                  <c:v>7.3312152539916191</c:v>
                </c:pt>
                <c:pt idx="203">
                  <c:v>7.3312152539916191</c:v>
                </c:pt>
                <c:pt idx="204">
                  <c:v>7.3312152539916191</c:v>
                </c:pt>
                <c:pt idx="205">
                  <c:v>7.3312152539916191</c:v>
                </c:pt>
                <c:pt idx="206">
                  <c:v>7.3312152539916191</c:v>
                </c:pt>
                <c:pt idx="207">
                  <c:v>7.1770242643975806</c:v>
                </c:pt>
                <c:pt idx="208">
                  <c:v>7.1770242643975806</c:v>
                </c:pt>
                <c:pt idx="209">
                  <c:v>7.1770242643975806</c:v>
                </c:pt>
                <c:pt idx="210">
                  <c:v>7.1770242643975806</c:v>
                </c:pt>
                <c:pt idx="211">
                  <c:v>7.1770242643975806</c:v>
                </c:pt>
                <c:pt idx="212">
                  <c:v>7.1770242643975806</c:v>
                </c:pt>
                <c:pt idx="213">
                  <c:v>7.1770242643975806</c:v>
                </c:pt>
                <c:pt idx="214">
                  <c:v>7.1770242643975806</c:v>
                </c:pt>
                <c:pt idx="215">
                  <c:v>7.1770242643975806</c:v>
                </c:pt>
                <c:pt idx="216">
                  <c:v>7.1770242643975806</c:v>
                </c:pt>
                <c:pt idx="217">
                  <c:v>7.1770242643975806</c:v>
                </c:pt>
                <c:pt idx="218">
                  <c:v>7.1770242643975806</c:v>
                </c:pt>
                <c:pt idx="219">
                  <c:v>7.0223193048382644</c:v>
                </c:pt>
                <c:pt idx="220">
                  <c:v>7.0223193048382644</c:v>
                </c:pt>
                <c:pt idx="221">
                  <c:v>7.0223193048382644</c:v>
                </c:pt>
                <c:pt idx="222">
                  <c:v>7.0223193048382644</c:v>
                </c:pt>
                <c:pt idx="223">
                  <c:v>7.0223193048382644</c:v>
                </c:pt>
                <c:pt idx="224">
                  <c:v>7.0223193048382644</c:v>
                </c:pt>
                <c:pt idx="225">
                  <c:v>7.0223193048382644</c:v>
                </c:pt>
                <c:pt idx="226">
                  <c:v>7.0223193048382644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C4-41D8-BDE9-237A9280CE8E}"/>
            </c:ext>
          </c:extLst>
        </c:ser>
        <c:ser>
          <c:idx val="1"/>
          <c:order val="1"/>
          <c:tx>
            <c:strRef>
              <c:f>'D16 PMB-50 12_05'!$Y$3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'D16 PMB-50 12_05'!$AB$4:$AB$230</c:f>
              <c:numCache>
                <c:formatCode>0.000</c:formatCode>
                <c:ptCount val="22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</c:numCache>
            </c:numRef>
          </c:xVal>
          <c:yVal>
            <c:numRef>
              <c:f>'D16 PMB-50 12_05'!$Y$5:$Y$231</c:f>
              <c:numCache>
                <c:formatCode>0.00</c:formatCode>
                <c:ptCount val="227"/>
                <c:pt idx="0">
                  <c:v>18.34316632919818</c:v>
                </c:pt>
                <c:pt idx="1">
                  <c:v>16.935289886598138</c:v>
                </c:pt>
                <c:pt idx="2">
                  <c:v>15.969421164349285</c:v>
                </c:pt>
                <c:pt idx="3">
                  <c:v>15.105670721104714</c:v>
                </c:pt>
                <c:pt idx="4">
                  <c:v>14.477754084426497</c:v>
                </c:pt>
                <c:pt idx="5">
                  <c:v>13.968693096833807</c:v>
                </c:pt>
                <c:pt idx="6">
                  <c:v>13.582902482918268</c:v>
                </c:pt>
                <c:pt idx="7">
                  <c:v>13.193636277886334</c:v>
                </c:pt>
                <c:pt idx="8">
                  <c:v>12.800847301768181</c:v>
                </c:pt>
                <c:pt idx="9">
                  <c:v>12.404487516776264</c:v>
                </c:pt>
                <c:pt idx="10">
                  <c:v>12.138239758468561</c:v>
                </c:pt>
                <c:pt idx="11">
                  <c:v>11.870368538219999</c:v>
                </c:pt>
                <c:pt idx="12">
                  <c:v>11.600858961884297</c:v>
                </c:pt>
                <c:pt idx="13">
                  <c:v>11.465485085868799</c:v>
                </c:pt>
                <c:pt idx="14">
                  <c:v>11.193489648344567</c:v>
                </c:pt>
                <c:pt idx="15">
                  <c:v>11.056864247803544</c:v>
                </c:pt>
                <c:pt idx="16">
                  <c:v>10.782348396716547</c:v>
                </c:pt>
                <c:pt idx="17">
                  <c:v>10.644454035660489</c:v>
                </c:pt>
                <c:pt idx="18">
                  <c:v>10.506132757077879</c:v>
                </c:pt>
                <c:pt idx="19">
                  <c:v>10.367382575305918</c:v>
                </c:pt>
                <c:pt idx="20">
                  <c:v>10.228201492348321</c:v>
                </c:pt>
                <c:pt idx="21">
                  <c:v>10.088587497779656</c:v>
                </c:pt>
                <c:pt idx="22">
                  <c:v>9.948538568648468</c:v>
                </c:pt>
                <c:pt idx="23">
                  <c:v>9.808052669379574</c:v>
                </c:pt>
                <c:pt idx="24">
                  <c:v>9.6671277516754976</c:v>
                </c:pt>
                <c:pt idx="25">
                  <c:v>9.5257617544167736</c:v>
                </c:pt>
                <c:pt idx="26">
                  <c:v>9.5257617544167736</c:v>
                </c:pt>
                <c:pt idx="27">
                  <c:v>9.3839526035616405</c:v>
                </c:pt>
                <c:pt idx="28">
                  <c:v>9.241698212044458</c:v>
                </c:pt>
                <c:pt idx="29">
                  <c:v>9.098996479673449</c:v>
                </c:pt>
                <c:pt idx="30">
                  <c:v>9.098996479673449</c:v>
                </c:pt>
                <c:pt idx="31">
                  <c:v>8.9558452930272754</c:v>
                </c:pt>
                <c:pt idx="32">
                  <c:v>8.9558452930272754</c:v>
                </c:pt>
                <c:pt idx="33">
                  <c:v>8.8122425253506442</c:v>
                </c:pt>
                <c:pt idx="34">
                  <c:v>8.6681860364491321</c:v>
                </c:pt>
                <c:pt idx="35">
                  <c:v>8.6681860364491321</c:v>
                </c:pt>
                <c:pt idx="36">
                  <c:v>8.5236736725827775</c:v>
                </c:pt>
                <c:pt idx="37">
                  <c:v>8.5236736725827775</c:v>
                </c:pt>
                <c:pt idx="38">
                  <c:v>8.3787032663586558</c:v>
                </c:pt>
                <c:pt idx="39">
                  <c:v>8.3787032663586558</c:v>
                </c:pt>
                <c:pt idx="40">
                  <c:v>8.2332726366227345</c:v>
                </c:pt>
                <c:pt idx="41">
                  <c:v>8.2332726366227345</c:v>
                </c:pt>
                <c:pt idx="42">
                  <c:v>8.0873795883502737</c:v>
                </c:pt>
                <c:pt idx="43">
                  <c:v>8.0873795883502737</c:v>
                </c:pt>
                <c:pt idx="44">
                  <c:v>7.9410219125355059</c:v>
                </c:pt>
                <c:pt idx="45">
                  <c:v>7.9410219125355059</c:v>
                </c:pt>
                <c:pt idx="46">
                  <c:v>7.9410219125355059</c:v>
                </c:pt>
                <c:pt idx="47">
                  <c:v>7.7941973860802483</c:v>
                </c:pt>
                <c:pt idx="48">
                  <c:v>7.7941973860802483</c:v>
                </c:pt>
                <c:pt idx="49">
                  <c:v>7.6469037716810124</c:v>
                </c:pt>
                <c:pt idx="50">
                  <c:v>7.6469037716810124</c:v>
                </c:pt>
                <c:pt idx="51">
                  <c:v>7.6469037716810124</c:v>
                </c:pt>
                <c:pt idx="52">
                  <c:v>7.4991388177156999</c:v>
                </c:pt>
                <c:pt idx="53">
                  <c:v>7.4991388177156999</c:v>
                </c:pt>
                <c:pt idx="54">
                  <c:v>7.4991388177156999</c:v>
                </c:pt>
                <c:pt idx="55">
                  <c:v>7.3509002581287008</c:v>
                </c:pt>
                <c:pt idx="56">
                  <c:v>7.3509002581287008</c:v>
                </c:pt>
                <c:pt idx="57">
                  <c:v>7.3509002581287008</c:v>
                </c:pt>
                <c:pt idx="58">
                  <c:v>7.2021858123151317</c:v>
                </c:pt>
                <c:pt idx="59">
                  <c:v>7.2021858123151317</c:v>
                </c:pt>
                <c:pt idx="60">
                  <c:v>7.2021858123151317</c:v>
                </c:pt>
                <c:pt idx="61">
                  <c:v>7.0529931850037197</c:v>
                </c:pt>
                <c:pt idx="62">
                  <c:v>7.0529931850037197</c:v>
                </c:pt>
                <c:pt idx="63">
                  <c:v>7.0529931850037197</c:v>
                </c:pt>
                <c:pt idx="64">
                  <c:v>6.9033200661389955</c:v>
                </c:pt>
                <c:pt idx="65">
                  <c:v>6.9033200661389955</c:v>
                </c:pt>
                <c:pt idx="66">
                  <c:v>6.9033200661389955</c:v>
                </c:pt>
                <c:pt idx="67">
                  <c:v>6.9033200661389955</c:v>
                </c:pt>
                <c:pt idx="68">
                  <c:v>6.75316413076178</c:v>
                </c:pt>
                <c:pt idx="69">
                  <c:v>6.75316413076178</c:v>
                </c:pt>
                <c:pt idx="70">
                  <c:v>6.75316413076178</c:v>
                </c:pt>
                <c:pt idx="71">
                  <c:v>6.75316413076178</c:v>
                </c:pt>
                <c:pt idx="72">
                  <c:v>6.602523038889041</c:v>
                </c:pt>
                <c:pt idx="73">
                  <c:v>6.602523038889041</c:v>
                </c:pt>
                <c:pt idx="74">
                  <c:v>6.602523038889041</c:v>
                </c:pt>
                <c:pt idx="75">
                  <c:v>6.602523038889041</c:v>
                </c:pt>
                <c:pt idx="76">
                  <c:v>6.4513944353920998</c:v>
                </c:pt>
                <c:pt idx="77">
                  <c:v>6.4513944353920998</c:v>
                </c:pt>
                <c:pt idx="78">
                  <c:v>6.4513944353920998</c:v>
                </c:pt>
                <c:pt idx="79">
                  <c:v>6.4513944353920998</c:v>
                </c:pt>
                <c:pt idx="80">
                  <c:v>6.2997759498741086</c:v>
                </c:pt>
                <c:pt idx="81">
                  <c:v>6.2997759498741086</c:v>
                </c:pt>
                <c:pt idx="82">
                  <c:v>6.2997759498741086</c:v>
                </c:pt>
                <c:pt idx="83">
                  <c:v>6.2997759498741086</c:v>
                </c:pt>
                <c:pt idx="84">
                  <c:v>6.2997759498741086</c:v>
                </c:pt>
                <c:pt idx="85">
                  <c:v>6.1476651965459812</c:v>
                </c:pt>
                <c:pt idx="86">
                  <c:v>6.1476651965459812</c:v>
                </c:pt>
                <c:pt idx="87">
                  <c:v>6.1476651965459812</c:v>
                </c:pt>
                <c:pt idx="88">
                  <c:v>6.1476651965459812</c:v>
                </c:pt>
                <c:pt idx="89">
                  <c:v>6.1476651965459812</c:v>
                </c:pt>
                <c:pt idx="90">
                  <c:v>5.9950597741013301</c:v>
                </c:pt>
                <c:pt idx="91">
                  <c:v>5.9950597741013301</c:v>
                </c:pt>
                <c:pt idx="92">
                  <c:v>5.9950597741013301</c:v>
                </c:pt>
                <c:pt idx="93">
                  <c:v>5.9950597741013301</c:v>
                </c:pt>
                <c:pt idx="94">
                  <c:v>5.9950597741013301</c:v>
                </c:pt>
                <c:pt idx="95">
                  <c:v>5.8419572655901035</c:v>
                </c:pt>
                <c:pt idx="96">
                  <c:v>5.8419572655901035</c:v>
                </c:pt>
                <c:pt idx="97">
                  <c:v>5.8419572655901035</c:v>
                </c:pt>
                <c:pt idx="98">
                  <c:v>5.8419572655901035</c:v>
                </c:pt>
                <c:pt idx="99">
                  <c:v>5.8419572655901035</c:v>
                </c:pt>
                <c:pt idx="100">
                  <c:v>5.8419572655901035</c:v>
                </c:pt>
                <c:pt idx="101">
                  <c:v>5.6883552382909102</c:v>
                </c:pt>
                <c:pt idx="102">
                  <c:v>5.6883552382909102</c:v>
                </c:pt>
                <c:pt idx="103">
                  <c:v>5.6883552382909102</c:v>
                </c:pt>
                <c:pt idx="104">
                  <c:v>5.6883552382909102</c:v>
                </c:pt>
                <c:pt idx="105">
                  <c:v>5.6883552382909102</c:v>
                </c:pt>
                <c:pt idx="106">
                  <c:v>5.6883552382909102</c:v>
                </c:pt>
                <c:pt idx="107">
                  <c:v>5.5342512435822</c:v>
                </c:pt>
                <c:pt idx="108">
                  <c:v>5.5342512435822</c:v>
                </c:pt>
                <c:pt idx="109">
                  <c:v>5.5342512435822</c:v>
                </c:pt>
                <c:pt idx="110">
                  <c:v>5.5342512435822</c:v>
                </c:pt>
                <c:pt idx="111">
                  <c:v>5.5342512435822</c:v>
                </c:pt>
                <c:pt idx="112">
                  <c:v>5.5342512435822</c:v>
                </c:pt>
                <c:pt idx="113">
                  <c:v>5.3796428168123134</c:v>
                </c:pt>
                <c:pt idx="114">
                  <c:v>5.3796428168123134</c:v>
                </c:pt>
                <c:pt idx="115">
                  <c:v>5.3796428168123134</c:v>
                </c:pt>
                <c:pt idx="116">
                  <c:v>5.3796428168123134</c:v>
                </c:pt>
                <c:pt idx="117">
                  <c:v>5.3796428168123134</c:v>
                </c:pt>
                <c:pt idx="118">
                  <c:v>5.3796428168123134</c:v>
                </c:pt>
                <c:pt idx="119">
                  <c:v>5.3796428168123134</c:v>
                </c:pt>
                <c:pt idx="120">
                  <c:v>5.224527477167717</c:v>
                </c:pt>
                <c:pt idx="121">
                  <c:v>5.224527477167717</c:v>
                </c:pt>
                <c:pt idx="122">
                  <c:v>5.224527477167717</c:v>
                </c:pt>
                <c:pt idx="123">
                  <c:v>5.224527477167717</c:v>
                </c:pt>
                <c:pt idx="124">
                  <c:v>5.224527477167717</c:v>
                </c:pt>
                <c:pt idx="125">
                  <c:v>5.224527477167717</c:v>
                </c:pt>
                <c:pt idx="126">
                  <c:v>5.224527477167717</c:v>
                </c:pt>
                <c:pt idx="127">
                  <c:v>5.0689027275407472</c:v>
                </c:pt>
                <c:pt idx="128">
                  <c:v>5.0689027275407472</c:v>
                </c:pt>
                <c:pt idx="129">
                  <c:v>5.0689027275407472</c:v>
                </c:pt>
                <c:pt idx="130">
                  <c:v>5.0689027275407472</c:v>
                </c:pt>
                <c:pt idx="131">
                  <c:v>5.0689027275407472</c:v>
                </c:pt>
                <c:pt idx="132">
                  <c:v>5.0689027275407472</c:v>
                </c:pt>
                <c:pt idx="133">
                  <c:v>5.0689027275407472</c:v>
                </c:pt>
                <c:pt idx="134">
                  <c:v>5.0689027275407472</c:v>
                </c:pt>
                <c:pt idx="135">
                  <c:v>4.9127660543952452</c:v>
                </c:pt>
                <c:pt idx="136">
                  <c:v>4.9127660543952452</c:v>
                </c:pt>
                <c:pt idx="137">
                  <c:v>4.9127660543952452</c:v>
                </c:pt>
                <c:pt idx="138">
                  <c:v>4.9127660543952452</c:v>
                </c:pt>
                <c:pt idx="139">
                  <c:v>4.9127660543952452</c:v>
                </c:pt>
                <c:pt idx="140">
                  <c:v>4.9127660543952452</c:v>
                </c:pt>
                <c:pt idx="141">
                  <c:v>4.9127660543952452</c:v>
                </c:pt>
                <c:pt idx="142">
                  <c:v>4.9127660543952452</c:v>
                </c:pt>
                <c:pt idx="143">
                  <c:v>4.7561149276314829</c:v>
                </c:pt>
                <c:pt idx="144">
                  <c:v>4.7561149276314829</c:v>
                </c:pt>
                <c:pt idx="145">
                  <c:v>4.7561149276314829</c:v>
                </c:pt>
                <c:pt idx="146">
                  <c:v>4.7561149276314829</c:v>
                </c:pt>
                <c:pt idx="147">
                  <c:v>4.7561149276314829</c:v>
                </c:pt>
                <c:pt idx="148">
                  <c:v>4.7561149276314829</c:v>
                </c:pt>
                <c:pt idx="149">
                  <c:v>4.7561149276314829</c:v>
                </c:pt>
                <c:pt idx="150">
                  <c:v>4.7561149276314829</c:v>
                </c:pt>
                <c:pt idx="151">
                  <c:v>4.7561149276314829</c:v>
                </c:pt>
                <c:pt idx="152">
                  <c:v>4.5989468004493546</c:v>
                </c:pt>
                <c:pt idx="153">
                  <c:v>4.5989468004493546</c:v>
                </c:pt>
                <c:pt idx="154">
                  <c:v>4.5989468004493546</c:v>
                </c:pt>
                <c:pt idx="155">
                  <c:v>4.5989468004493546</c:v>
                </c:pt>
                <c:pt idx="156">
                  <c:v>4.5989468004493546</c:v>
                </c:pt>
                <c:pt idx="157">
                  <c:v>4.5989468004493546</c:v>
                </c:pt>
                <c:pt idx="158">
                  <c:v>4.5989468004493546</c:v>
                </c:pt>
                <c:pt idx="159">
                  <c:v>4.5989468004493546</c:v>
                </c:pt>
                <c:pt idx="160">
                  <c:v>4.5989468004493546</c:v>
                </c:pt>
                <c:pt idx="161">
                  <c:v>4.5989468004493546</c:v>
                </c:pt>
                <c:pt idx="162">
                  <c:v>4.4412591092104385</c:v>
                </c:pt>
                <c:pt idx="163">
                  <c:v>4.4412591092104385</c:v>
                </c:pt>
                <c:pt idx="164">
                  <c:v>4.4412591092104385</c:v>
                </c:pt>
                <c:pt idx="165">
                  <c:v>4.4412591092104385</c:v>
                </c:pt>
                <c:pt idx="166">
                  <c:v>4.4412591092104385</c:v>
                </c:pt>
                <c:pt idx="167">
                  <c:v>4.4412591092104385</c:v>
                </c:pt>
                <c:pt idx="168">
                  <c:v>4.4412591092104385</c:v>
                </c:pt>
                <c:pt idx="169">
                  <c:v>4.4412591092104385</c:v>
                </c:pt>
                <c:pt idx="170">
                  <c:v>4.4412591092104385</c:v>
                </c:pt>
                <c:pt idx="171">
                  <c:v>4.4412591092104385</c:v>
                </c:pt>
                <c:pt idx="172">
                  <c:v>4.2830492732985226</c:v>
                </c:pt>
                <c:pt idx="173">
                  <c:v>4.2830492732985226</c:v>
                </c:pt>
                <c:pt idx="174">
                  <c:v>4.2830492732985226</c:v>
                </c:pt>
                <c:pt idx="175">
                  <c:v>4.2830492732985226</c:v>
                </c:pt>
                <c:pt idx="176">
                  <c:v>4.2830492732985226</c:v>
                </c:pt>
                <c:pt idx="177">
                  <c:v>4.2830492732985226</c:v>
                </c:pt>
                <c:pt idx="178">
                  <c:v>4.2830492732985226</c:v>
                </c:pt>
                <c:pt idx="179">
                  <c:v>4.2830492732985226</c:v>
                </c:pt>
                <c:pt idx="180">
                  <c:v>4.2830492732985226</c:v>
                </c:pt>
                <c:pt idx="181">
                  <c:v>4.2830492732985226</c:v>
                </c:pt>
                <c:pt idx="182">
                  <c:v>4.2830492732985226</c:v>
                </c:pt>
                <c:pt idx="183">
                  <c:v>4.1243146949789473</c:v>
                </c:pt>
                <c:pt idx="184">
                  <c:v>4.1243146949789473</c:v>
                </c:pt>
                <c:pt idx="185">
                  <c:v>4.1243146949789473</c:v>
                </c:pt>
                <c:pt idx="186">
                  <c:v>4.1243146949789473</c:v>
                </c:pt>
                <c:pt idx="187">
                  <c:v>4.1243146949789473</c:v>
                </c:pt>
                <c:pt idx="188">
                  <c:v>4.1243146949789473</c:v>
                </c:pt>
                <c:pt idx="189">
                  <c:v>4.1243146949789473</c:v>
                </c:pt>
                <c:pt idx="190">
                  <c:v>4.1243146949789473</c:v>
                </c:pt>
                <c:pt idx="191">
                  <c:v>4.1243146949789473</c:v>
                </c:pt>
                <c:pt idx="192">
                  <c:v>4.1243146949789473</c:v>
                </c:pt>
                <c:pt idx="193">
                  <c:v>4.1243146949789473</c:v>
                </c:pt>
                <c:pt idx="194">
                  <c:v>4.1243146949789473</c:v>
                </c:pt>
                <c:pt idx="195">
                  <c:v>3.9650527592563489</c:v>
                </c:pt>
                <c:pt idx="196">
                  <c:v>3.9650527592563489</c:v>
                </c:pt>
                <c:pt idx="197">
                  <c:v>3.9650527592563489</c:v>
                </c:pt>
                <c:pt idx="198">
                  <c:v>3.9650527592563489</c:v>
                </c:pt>
                <c:pt idx="199">
                  <c:v>3.9650527592563489</c:v>
                </c:pt>
                <c:pt idx="200">
                  <c:v>3.9650527592563489</c:v>
                </c:pt>
                <c:pt idx="201">
                  <c:v>3.9650527592563489</c:v>
                </c:pt>
                <c:pt idx="202">
                  <c:v>3.9650527592563489</c:v>
                </c:pt>
                <c:pt idx="203">
                  <c:v>3.9650527592563489</c:v>
                </c:pt>
                <c:pt idx="204">
                  <c:v>3.9650527592563489</c:v>
                </c:pt>
                <c:pt idx="205">
                  <c:v>3.9650527592563489</c:v>
                </c:pt>
                <c:pt idx="206">
                  <c:v>3.9650527592563489</c:v>
                </c:pt>
                <c:pt idx="207">
                  <c:v>3.8052608337309723</c:v>
                </c:pt>
                <c:pt idx="208">
                  <c:v>3.8052608337309723</c:v>
                </c:pt>
                <c:pt idx="209">
                  <c:v>3.8052608337309723</c:v>
                </c:pt>
                <c:pt idx="210">
                  <c:v>3.8052608337309723</c:v>
                </c:pt>
                <c:pt idx="211">
                  <c:v>3.8052608337309723</c:v>
                </c:pt>
                <c:pt idx="212">
                  <c:v>3.8052608337309723</c:v>
                </c:pt>
                <c:pt idx="213">
                  <c:v>3.8052608337309723</c:v>
                </c:pt>
                <c:pt idx="214">
                  <c:v>3.8052608337309723</c:v>
                </c:pt>
                <c:pt idx="215">
                  <c:v>3.8052608337309723</c:v>
                </c:pt>
                <c:pt idx="216">
                  <c:v>3.8052608337309723</c:v>
                </c:pt>
                <c:pt idx="217">
                  <c:v>3.8052608337309723</c:v>
                </c:pt>
                <c:pt idx="218">
                  <c:v>3.8052608337309723</c:v>
                </c:pt>
                <c:pt idx="219">
                  <c:v>3.6449362684538911</c:v>
                </c:pt>
                <c:pt idx="220">
                  <c:v>3.6449362684538911</c:v>
                </c:pt>
                <c:pt idx="221">
                  <c:v>3.6449362684538911</c:v>
                </c:pt>
                <c:pt idx="222">
                  <c:v>3.6449362684538911</c:v>
                </c:pt>
                <c:pt idx="223">
                  <c:v>3.6449362684538911</c:v>
                </c:pt>
                <c:pt idx="224">
                  <c:v>3.6449362684538911</c:v>
                </c:pt>
                <c:pt idx="225">
                  <c:v>3.6449362684538911</c:v>
                </c:pt>
                <c:pt idx="226">
                  <c:v>3.6449362684538911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C4-41D8-BDE9-237A9280CE8E}"/>
            </c:ext>
          </c:extLst>
        </c:ser>
        <c:ser>
          <c:idx val="2"/>
          <c:order val="2"/>
          <c:tx>
            <c:strRef>
              <c:f>'D16 PMB-50 12_05'!$AA$3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'D16 PMB-50 12_05'!$AB$5:$AB$230</c:f>
              <c:numCache>
                <c:formatCode>0.000</c:formatCode>
                <c:ptCount val="226"/>
                <c:pt idx="0">
                  <c:v>0.3010299956639812</c:v>
                </c:pt>
                <c:pt idx="1">
                  <c:v>0.47712125471966244</c:v>
                </c:pt>
                <c:pt idx="2">
                  <c:v>0.6020599913279624</c:v>
                </c:pt>
                <c:pt idx="3">
                  <c:v>0.69897000433601886</c:v>
                </c:pt>
                <c:pt idx="4">
                  <c:v>0.77815125038364363</c:v>
                </c:pt>
                <c:pt idx="5">
                  <c:v>0.84509804001425681</c:v>
                </c:pt>
                <c:pt idx="6">
                  <c:v>0.90308998699194354</c:v>
                </c:pt>
                <c:pt idx="7">
                  <c:v>0.95424250943932487</c:v>
                </c:pt>
                <c:pt idx="8">
                  <c:v>1</c:v>
                </c:pt>
                <c:pt idx="9">
                  <c:v>1.0413926851582251</c:v>
                </c:pt>
                <c:pt idx="10">
                  <c:v>1.0791812460476249</c:v>
                </c:pt>
                <c:pt idx="11">
                  <c:v>1.1139433523068367</c:v>
                </c:pt>
                <c:pt idx="12">
                  <c:v>1.146128035678238</c:v>
                </c:pt>
                <c:pt idx="13">
                  <c:v>1.1760912590556813</c:v>
                </c:pt>
                <c:pt idx="14">
                  <c:v>1.2041199826559248</c:v>
                </c:pt>
                <c:pt idx="15">
                  <c:v>1.2304489213782739</c:v>
                </c:pt>
                <c:pt idx="16">
                  <c:v>1.255272505103306</c:v>
                </c:pt>
                <c:pt idx="17">
                  <c:v>1.2787536009528289</c:v>
                </c:pt>
                <c:pt idx="18">
                  <c:v>1.3010299956639813</c:v>
                </c:pt>
                <c:pt idx="19">
                  <c:v>1.3222192947339193</c:v>
                </c:pt>
                <c:pt idx="20">
                  <c:v>1.3424226808222062</c:v>
                </c:pt>
                <c:pt idx="21">
                  <c:v>1.3617278360175928</c:v>
                </c:pt>
                <c:pt idx="22">
                  <c:v>1.3802112417116059</c:v>
                </c:pt>
                <c:pt idx="23">
                  <c:v>1.3979400086720377</c:v>
                </c:pt>
                <c:pt idx="24">
                  <c:v>1.414973347970818</c:v>
                </c:pt>
                <c:pt idx="25">
                  <c:v>1.4313637641589874</c:v>
                </c:pt>
                <c:pt idx="26">
                  <c:v>1.4471580313422192</c:v>
                </c:pt>
                <c:pt idx="27">
                  <c:v>1.4623979978989561</c:v>
                </c:pt>
                <c:pt idx="28">
                  <c:v>1.4771212547196624</c:v>
                </c:pt>
                <c:pt idx="29">
                  <c:v>1.4913616938342726</c:v>
                </c:pt>
                <c:pt idx="30">
                  <c:v>1.505149978319906</c:v>
                </c:pt>
                <c:pt idx="31">
                  <c:v>1.5185139398778875</c:v>
                </c:pt>
                <c:pt idx="32">
                  <c:v>1.5314789170422551</c:v>
                </c:pt>
                <c:pt idx="33">
                  <c:v>1.5440680443502757</c:v>
                </c:pt>
                <c:pt idx="34">
                  <c:v>1.5563025007672873</c:v>
                </c:pt>
                <c:pt idx="35">
                  <c:v>1.568201724066995</c:v>
                </c:pt>
                <c:pt idx="36">
                  <c:v>1.5797835966168101</c:v>
                </c:pt>
                <c:pt idx="37">
                  <c:v>1.5910646070264991</c:v>
                </c:pt>
                <c:pt idx="38">
                  <c:v>1.6020599913279623</c:v>
                </c:pt>
                <c:pt idx="39">
                  <c:v>1.6127838567197355</c:v>
                </c:pt>
                <c:pt idx="40">
                  <c:v>1.6232492903979006</c:v>
                </c:pt>
                <c:pt idx="41">
                  <c:v>1.6334684555795864</c:v>
                </c:pt>
                <c:pt idx="42">
                  <c:v>1.6434526764861874</c:v>
                </c:pt>
                <c:pt idx="43">
                  <c:v>1.6532125137753437</c:v>
                </c:pt>
                <c:pt idx="44">
                  <c:v>1.6627578316815741</c:v>
                </c:pt>
                <c:pt idx="45">
                  <c:v>1.6720978579357175</c:v>
                </c:pt>
                <c:pt idx="46">
                  <c:v>1.6812412373755872</c:v>
                </c:pt>
                <c:pt idx="47">
                  <c:v>1.6901960800285136</c:v>
                </c:pt>
                <c:pt idx="48">
                  <c:v>1.6989700043360187</c:v>
                </c:pt>
                <c:pt idx="49">
                  <c:v>1.7075701760979363</c:v>
                </c:pt>
                <c:pt idx="50">
                  <c:v>1.7160033436347992</c:v>
                </c:pt>
                <c:pt idx="51">
                  <c:v>1.7242758696007889</c:v>
                </c:pt>
                <c:pt idx="52">
                  <c:v>1.7323937598229686</c:v>
                </c:pt>
                <c:pt idx="53">
                  <c:v>1.7403626894942439</c:v>
                </c:pt>
                <c:pt idx="54">
                  <c:v>1.7481880270062005</c:v>
                </c:pt>
                <c:pt idx="55">
                  <c:v>1.7558748556724915</c:v>
                </c:pt>
                <c:pt idx="56">
                  <c:v>1.7634279935629373</c:v>
                </c:pt>
                <c:pt idx="57">
                  <c:v>1.7708520116421442</c:v>
                </c:pt>
                <c:pt idx="58">
                  <c:v>1.7781512503836436</c:v>
                </c:pt>
                <c:pt idx="59">
                  <c:v>1.7853298350107671</c:v>
                </c:pt>
                <c:pt idx="60">
                  <c:v>1.7923916894982539</c:v>
                </c:pt>
                <c:pt idx="61">
                  <c:v>1.7993405494535817</c:v>
                </c:pt>
                <c:pt idx="62">
                  <c:v>1.8061799739838871</c:v>
                </c:pt>
                <c:pt idx="63">
                  <c:v>1.8129133566428555</c:v>
                </c:pt>
                <c:pt idx="64">
                  <c:v>1.8195439355418688</c:v>
                </c:pt>
                <c:pt idx="65">
                  <c:v>1.8260748027008264</c:v>
                </c:pt>
                <c:pt idx="66">
                  <c:v>1.8325089127062364</c:v>
                </c:pt>
                <c:pt idx="67">
                  <c:v>1.8388490907372552</c:v>
                </c:pt>
                <c:pt idx="68">
                  <c:v>1.8450980400142569</c:v>
                </c:pt>
                <c:pt idx="69">
                  <c:v>1.8512583487190752</c:v>
                </c:pt>
                <c:pt idx="70">
                  <c:v>1.8573324964312685</c:v>
                </c:pt>
                <c:pt idx="71">
                  <c:v>1.8633228601204559</c:v>
                </c:pt>
                <c:pt idx="72">
                  <c:v>1.8692317197309762</c:v>
                </c:pt>
                <c:pt idx="73">
                  <c:v>1.8750612633917001</c:v>
                </c:pt>
                <c:pt idx="74">
                  <c:v>1.8808135922807914</c:v>
                </c:pt>
                <c:pt idx="75">
                  <c:v>1.8864907251724818</c:v>
                </c:pt>
                <c:pt idx="76">
                  <c:v>1.8920946026904804</c:v>
                </c:pt>
                <c:pt idx="77">
                  <c:v>1.8976270912904414</c:v>
                </c:pt>
                <c:pt idx="78">
                  <c:v>1.9030899869919435</c:v>
                </c:pt>
                <c:pt idx="79">
                  <c:v>1.9084850188786497</c:v>
                </c:pt>
                <c:pt idx="80">
                  <c:v>1.9138138523837167</c:v>
                </c:pt>
                <c:pt idx="81">
                  <c:v>1.919078092376074</c:v>
                </c:pt>
                <c:pt idx="82">
                  <c:v>1.9242792860618816</c:v>
                </c:pt>
                <c:pt idx="83">
                  <c:v>1.9294189257142926</c:v>
                </c:pt>
                <c:pt idx="84">
                  <c:v>1.9344984512435677</c:v>
                </c:pt>
                <c:pt idx="85">
                  <c:v>1.9395192526186185</c:v>
                </c:pt>
                <c:pt idx="86">
                  <c:v>1.9444826721501687</c:v>
                </c:pt>
                <c:pt idx="87">
                  <c:v>1.9493900066449128</c:v>
                </c:pt>
                <c:pt idx="88">
                  <c:v>1.954242509439325</c:v>
                </c:pt>
                <c:pt idx="89">
                  <c:v>1.9590413923210936</c:v>
                </c:pt>
                <c:pt idx="90">
                  <c:v>1.9637878273455553</c:v>
                </c:pt>
                <c:pt idx="91">
                  <c:v>1.968482948553935</c:v>
                </c:pt>
                <c:pt idx="92">
                  <c:v>1.9731278535996986</c:v>
                </c:pt>
                <c:pt idx="93">
                  <c:v>1.9777236052888478</c:v>
                </c:pt>
                <c:pt idx="94">
                  <c:v>1.9822712330395684</c:v>
                </c:pt>
                <c:pt idx="95">
                  <c:v>1.9867717342662448</c:v>
                </c:pt>
                <c:pt idx="96">
                  <c:v>1.9912260756924949</c:v>
                </c:pt>
                <c:pt idx="97">
                  <c:v>1.9956351945975499</c:v>
                </c:pt>
                <c:pt idx="98">
                  <c:v>2</c:v>
                </c:pt>
                <c:pt idx="99">
                  <c:v>2.0043213737826426</c:v>
                </c:pt>
                <c:pt idx="100">
                  <c:v>2.0086001717619175</c:v>
                </c:pt>
                <c:pt idx="101">
                  <c:v>2.012837224705172</c:v>
                </c:pt>
                <c:pt idx="102">
                  <c:v>2.0170333392987803</c:v>
                </c:pt>
                <c:pt idx="103">
                  <c:v>2.0211892990699383</c:v>
                </c:pt>
                <c:pt idx="104">
                  <c:v>2.0253058652647704</c:v>
                </c:pt>
                <c:pt idx="105">
                  <c:v>2.0293837776852097</c:v>
                </c:pt>
                <c:pt idx="106">
                  <c:v>2.0334237554869499</c:v>
                </c:pt>
                <c:pt idx="107">
                  <c:v>2.0374264979406238</c:v>
                </c:pt>
                <c:pt idx="108">
                  <c:v>2.0413926851582249</c:v>
                </c:pt>
                <c:pt idx="109">
                  <c:v>2.0453229787866576</c:v>
                </c:pt>
                <c:pt idx="110">
                  <c:v>2.0492180226701815</c:v>
                </c:pt>
                <c:pt idx="111">
                  <c:v>2.0530784434834195</c:v>
                </c:pt>
                <c:pt idx="112">
                  <c:v>2.0569048513364727</c:v>
                </c:pt>
                <c:pt idx="113">
                  <c:v>2.0606978403536118</c:v>
                </c:pt>
                <c:pt idx="114">
                  <c:v>2.0644579892269186</c:v>
                </c:pt>
                <c:pt idx="115">
                  <c:v>2.0681858617461617</c:v>
                </c:pt>
                <c:pt idx="116">
                  <c:v>2.0718820073061255</c:v>
                </c:pt>
                <c:pt idx="117">
                  <c:v>2.0755469613925306</c:v>
                </c:pt>
                <c:pt idx="118">
                  <c:v>2.0791812460476247</c:v>
                </c:pt>
                <c:pt idx="119">
                  <c:v>2.0827853703164503</c:v>
                </c:pt>
                <c:pt idx="120">
                  <c:v>2.0863598306747484</c:v>
                </c:pt>
                <c:pt idx="121">
                  <c:v>2.0899051114393981</c:v>
                </c:pt>
                <c:pt idx="122">
                  <c:v>2.0934216851622351</c:v>
                </c:pt>
                <c:pt idx="123">
                  <c:v>2.0969100130080562</c:v>
                </c:pt>
                <c:pt idx="124">
                  <c:v>2.1003705451175629</c:v>
                </c:pt>
                <c:pt idx="125">
                  <c:v>2.1038037209559568</c:v>
                </c:pt>
                <c:pt idx="126">
                  <c:v>2.1072099696478683</c:v>
                </c:pt>
                <c:pt idx="127">
                  <c:v>2.1105897102992488</c:v>
                </c:pt>
                <c:pt idx="128">
                  <c:v>2.1139433523068369</c:v>
                </c:pt>
                <c:pt idx="129">
                  <c:v>2.1172712956557644</c:v>
                </c:pt>
                <c:pt idx="130">
                  <c:v>2.12057393120585</c:v>
                </c:pt>
                <c:pt idx="131">
                  <c:v>2.1238516409670858</c:v>
                </c:pt>
                <c:pt idx="132">
                  <c:v>2.1271047983648077</c:v>
                </c:pt>
                <c:pt idx="133">
                  <c:v>2.1303337684950061</c:v>
                </c:pt>
                <c:pt idx="134">
                  <c:v>2.1335389083702174</c:v>
                </c:pt>
                <c:pt idx="135">
                  <c:v>2.1367205671564067</c:v>
                </c:pt>
                <c:pt idx="136">
                  <c:v>2.1398790864012365</c:v>
                </c:pt>
                <c:pt idx="137">
                  <c:v>2.143014800254095</c:v>
                </c:pt>
                <c:pt idx="138">
                  <c:v>2.1461280356782382</c:v>
                </c:pt>
                <c:pt idx="139">
                  <c:v>2.1492191126553797</c:v>
                </c:pt>
                <c:pt idx="140">
                  <c:v>2.1522883443830563</c:v>
                </c:pt>
                <c:pt idx="141">
                  <c:v>2.1553360374650619</c:v>
                </c:pt>
                <c:pt idx="142">
                  <c:v>2.1583624920952498</c:v>
                </c:pt>
                <c:pt idx="143">
                  <c:v>2.1613680022349748</c:v>
                </c:pt>
                <c:pt idx="144">
                  <c:v>2.1643528557844371</c:v>
                </c:pt>
                <c:pt idx="145">
                  <c:v>2.167317334748176</c:v>
                </c:pt>
                <c:pt idx="146">
                  <c:v>2.1702617153949575</c:v>
                </c:pt>
                <c:pt idx="147">
                  <c:v>2.173186268412274</c:v>
                </c:pt>
                <c:pt idx="148">
                  <c:v>2.1760912590556813</c:v>
                </c:pt>
                <c:pt idx="149">
                  <c:v>2.1789769472931693</c:v>
                </c:pt>
                <c:pt idx="150">
                  <c:v>2.1818435879447726</c:v>
                </c:pt>
                <c:pt idx="151">
                  <c:v>2.1846914308175989</c:v>
                </c:pt>
                <c:pt idx="152">
                  <c:v>2.1875207208364631</c:v>
                </c:pt>
                <c:pt idx="153">
                  <c:v>2.1903316981702914</c:v>
                </c:pt>
                <c:pt idx="154">
                  <c:v>2.1931245983544616</c:v>
                </c:pt>
                <c:pt idx="155">
                  <c:v>2.1958996524092336</c:v>
                </c:pt>
                <c:pt idx="156">
                  <c:v>2.1986570869544226</c:v>
                </c:pt>
                <c:pt idx="157">
                  <c:v>2.2013971243204513</c:v>
                </c:pt>
                <c:pt idx="158">
                  <c:v>2.2041199826559246</c:v>
                </c:pt>
                <c:pt idx="159">
                  <c:v>2.2068258760318495</c:v>
                </c:pt>
                <c:pt idx="160">
                  <c:v>2.2095150145426308</c:v>
                </c:pt>
                <c:pt idx="161">
                  <c:v>2.2121876044039577</c:v>
                </c:pt>
                <c:pt idx="162">
                  <c:v>2.214843848047698</c:v>
                </c:pt>
                <c:pt idx="163">
                  <c:v>2.2174839442139063</c:v>
                </c:pt>
                <c:pt idx="164">
                  <c:v>2.220108088040055</c:v>
                </c:pt>
                <c:pt idx="165">
                  <c:v>2.2227164711475833</c:v>
                </c:pt>
                <c:pt idx="166">
                  <c:v>2.2253092817258628</c:v>
                </c:pt>
                <c:pt idx="167">
                  <c:v>2.2278867046136734</c:v>
                </c:pt>
                <c:pt idx="168">
                  <c:v>2.2304489213782741</c:v>
                </c:pt>
                <c:pt idx="169">
                  <c:v>2.2329961103921536</c:v>
                </c:pt>
                <c:pt idx="170">
                  <c:v>2.2355284469075487</c:v>
                </c:pt>
                <c:pt idx="171">
                  <c:v>2.2380461031287955</c:v>
                </c:pt>
                <c:pt idx="172">
                  <c:v>2.2405492482825999</c:v>
                </c:pt>
                <c:pt idx="173">
                  <c:v>2.2430380486862944</c:v>
                </c:pt>
                <c:pt idx="174">
                  <c:v>2.2455126678141499</c:v>
                </c:pt>
                <c:pt idx="175">
                  <c:v>2.2479732663618068</c:v>
                </c:pt>
                <c:pt idx="176">
                  <c:v>2.2504200023088941</c:v>
                </c:pt>
                <c:pt idx="177">
                  <c:v>2.2528530309798933</c:v>
                </c:pt>
                <c:pt idx="178">
                  <c:v>2.255272505103306</c:v>
                </c:pt>
                <c:pt idx="179">
                  <c:v>2.2576785748691846</c:v>
                </c:pt>
                <c:pt idx="180">
                  <c:v>2.2600713879850747</c:v>
                </c:pt>
                <c:pt idx="181">
                  <c:v>2.2624510897304293</c:v>
                </c:pt>
                <c:pt idx="182">
                  <c:v>2.2648178230095364</c:v>
                </c:pt>
                <c:pt idx="183">
                  <c:v>2.2671717284030137</c:v>
                </c:pt>
                <c:pt idx="184">
                  <c:v>2.2695129442179165</c:v>
                </c:pt>
                <c:pt idx="185">
                  <c:v>2.271841606536499</c:v>
                </c:pt>
                <c:pt idx="186">
                  <c:v>2.27415784926368</c:v>
                </c:pt>
                <c:pt idx="187">
                  <c:v>2.2764618041732443</c:v>
                </c:pt>
                <c:pt idx="188">
                  <c:v>2.2787536009528289</c:v>
                </c:pt>
                <c:pt idx="189">
                  <c:v>2.2810333672477277</c:v>
                </c:pt>
                <c:pt idx="190">
                  <c:v>2.2833012287035497</c:v>
                </c:pt>
                <c:pt idx="191">
                  <c:v>2.2855573090077739</c:v>
                </c:pt>
                <c:pt idx="192">
                  <c:v>2.287801729930226</c:v>
                </c:pt>
                <c:pt idx="193">
                  <c:v>2.2900346113625178</c:v>
                </c:pt>
                <c:pt idx="194">
                  <c:v>2.2922560713564759</c:v>
                </c:pt>
                <c:pt idx="195">
                  <c:v>2.2944662261615929</c:v>
                </c:pt>
                <c:pt idx="196">
                  <c:v>2.2966651902615309</c:v>
                </c:pt>
                <c:pt idx="197">
                  <c:v>2.2988530764097068</c:v>
                </c:pt>
                <c:pt idx="198">
                  <c:v>2.3010299956639813</c:v>
                </c:pt>
                <c:pt idx="199">
                  <c:v>2.3031960574204891</c:v>
                </c:pt>
                <c:pt idx="200">
                  <c:v>2.3053513694466239</c:v>
                </c:pt>
                <c:pt idx="201">
                  <c:v>2.307496037913213</c:v>
                </c:pt>
                <c:pt idx="202">
                  <c:v>2.3096301674258988</c:v>
                </c:pt>
                <c:pt idx="203">
                  <c:v>2.3117538610557542</c:v>
                </c:pt>
                <c:pt idx="204">
                  <c:v>2.3138672203691533</c:v>
                </c:pt>
                <c:pt idx="205">
                  <c:v>2.3159703454569178</c:v>
                </c:pt>
                <c:pt idx="206">
                  <c:v>2.3180633349627615</c:v>
                </c:pt>
                <c:pt idx="207">
                  <c:v>2.3201462861110542</c:v>
                </c:pt>
                <c:pt idx="208">
                  <c:v>2.3222192947339191</c:v>
                </c:pt>
                <c:pt idx="209">
                  <c:v>2.3242824552976926</c:v>
                </c:pt>
                <c:pt idx="210">
                  <c:v>2.3263358609287512</c:v>
                </c:pt>
                <c:pt idx="211">
                  <c:v>2.3283796034387376</c:v>
                </c:pt>
                <c:pt idx="212">
                  <c:v>2.330413773349191</c:v>
                </c:pt>
                <c:pt idx="213">
                  <c:v>2.3324384599156054</c:v>
                </c:pt>
                <c:pt idx="214">
                  <c:v>2.3344537511509307</c:v>
                </c:pt>
                <c:pt idx="215">
                  <c:v>2.3364597338485296</c:v>
                </c:pt>
                <c:pt idx="216">
                  <c:v>2.3384564936046046</c:v>
                </c:pt>
                <c:pt idx="217">
                  <c:v>2.3404441148401185</c:v>
                </c:pt>
                <c:pt idx="218">
                  <c:v>2.3424226808222062</c:v>
                </c:pt>
                <c:pt idx="219">
                  <c:v>2.3443922736851106</c:v>
                </c:pt>
                <c:pt idx="220">
                  <c:v>2.3463529744506388</c:v>
                </c:pt>
                <c:pt idx="221">
                  <c:v>2.3483048630481607</c:v>
                </c:pt>
                <c:pt idx="222">
                  <c:v>2.3502480183341627</c:v>
                </c:pt>
                <c:pt idx="223">
                  <c:v>2.3521825181113627</c:v>
                </c:pt>
                <c:pt idx="224">
                  <c:v>2.3541084391474008</c:v>
                </c:pt>
                <c:pt idx="225">
                  <c:v>2.3560258571931225</c:v>
                </c:pt>
              </c:numCache>
            </c:numRef>
          </c:xVal>
          <c:yVal>
            <c:numRef>
              <c:f>'D16 PMB-50 12_05'!$AA$5:$AA$231</c:f>
              <c:numCache>
                <c:formatCode>0.00</c:formatCode>
                <c:ptCount val="227"/>
                <c:pt idx="0">
                  <c:v>2.8621890138850752</c:v>
                </c:pt>
                <c:pt idx="1">
                  <c:v>2.9115371003313726</c:v>
                </c:pt>
                <c:pt idx="2">
                  <c:v>2.9453921828933574</c:v>
                </c:pt>
                <c:pt idx="3">
                  <c:v>2.9756678734664259</c:v>
                </c:pt>
                <c:pt idx="4">
                  <c:v>2.9976772512287475</c:v>
                </c:pt>
                <c:pt idx="5">
                  <c:v>3.0155205682003476</c:v>
                </c:pt>
                <c:pt idx="6">
                  <c:v>3.0290430819590952</c:v>
                </c:pt>
                <c:pt idx="7">
                  <c:v>3.0426874201661107</c:v>
                </c:pt>
                <c:pt idx="8">
                  <c:v>3.0564552365469613</c:v>
                </c:pt>
                <c:pt idx="9">
                  <c:v>3.0703482148948904</c:v>
                </c:pt>
                <c:pt idx="10">
                  <c:v>3.0796805802897111</c:v>
                </c:pt>
                <c:pt idx="11">
                  <c:v>3.0890698503515672</c:v>
                </c:pt>
                <c:pt idx="12">
                  <c:v>3.0985165471416387</c:v>
                </c:pt>
                <c:pt idx="13">
                  <c:v>3.1032615954527216</c:v>
                </c:pt>
                <c:pt idx="14">
                  <c:v>3.112795425239069</c:v>
                </c:pt>
                <c:pt idx="15">
                  <c:v>3.1175843412778903</c:v>
                </c:pt>
                <c:pt idx="16">
                  <c:v>3.127206515170732</c:v>
                </c:pt>
                <c:pt idx="17">
                  <c:v>3.1320399100937077</c:v>
                </c:pt>
                <c:pt idx="18">
                  <c:v>3.1368882690876578</c:v>
                </c:pt>
                <c:pt idx="19">
                  <c:v>3.1417516617529326</c:v>
                </c:pt>
                <c:pt idx="20">
                  <c:v>3.1466301581220986</c:v>
                </c:pt>
                <c:pt idx="21">
                  <c:v>3.1515238286634926</c:v>
                </c:pt>
                <c:pt idx="22">
                  <c:v>3.1564327442844764</c:v>
                </c:pt>
                <c:pt idx="23">
                  <c:v>3.1613569763348401</c:v>
                </c:pt>
                <c:pt idx="24">
                  <c:v>3.166296596610362</c:v>
                </c:pt>
                <c:pt idx="25">
                  <c:v>3.1712516773562349</c:v>
                </c:pt>
                <c:pt idx="26">
                  <c:v>3.1712516773562349</c:v>
                </c:pt>
                <c:pt idx="27">
                  <c:v>3.1762222912705695</c:v>
                </c:pt>
                <c:pt idx="28">
                  <c:v>3.1812085115080606</c:v>
                </c:pt>
                <c:pt idx="29">
                  <c:v>3.1862104116833869</c:v>
                </c:pt>
                <c:pt idx="30">
                  <c:v>3.1862104116833869</c:v>
                </c:pt>
                <c:pt idx="31">
                  <c:v>3.1912280658750074</c:v>
                </c:pt>
                <c:pt idx="32">
                  <c:v>3.1912280658750074</c:v>
                </c:pt>
                <c:pt idx="33">
                  <c:v>3.1962615486287653</c:v>
                </c:pt>
                <c:pt idx="34">
                  <c:v>3.2013109349615103</c:v>
                </c:pt>
                <c:pt idx="35">
                  <c:v>3.2013109349615103</c:v>
                </c:pt>
                <c:pt idx="36">
                  <c:v>3.2063763003649317</c:v>
                </c:pt>
                <c:pt idx="37">
                  <c:v>3.2063763003649317</c:v>
                </c:pt>
                <c:pt idx="38">
                  <c:v>3.2114577208092516</c:v>
                </c:pt>
                <c:pt idx="39">
                  <c:v>3.2114577208092516</c:v>
                </c:pt>
                <c:pt idx="40">
                  <c:v>3.2165552727470352</c:v>
                </c:pt>
                <c:pt idx="41">
                  <c:v>3.2165552727470352</c:v>
                </c:pt>
                <c:pt idx="42">
                  <c:v>3.2216690331170597</c:v>
                </c:pt>
                <c:pt idx="43">
                  <c:v>3.2216690331170597</c:v>
                </c:pt>
                <c:pt idx="44">
                  <c:v>3.2267990793481527</c:v>
                </c:pt>
                <c:pt idx="45">
                  <c:v>3.2267990793481527</c:v>
                </c:pt>
                <c:pt idx="46">
                  <c:v>3.2267990793481527</c:v>
                </c:pt>
                <c:pt idx="47">
                  <c:v>3.2319454893630537</c:v>
                </c:pt>
                <c:pt idx="48">
                  <c:v>3.2319454893630537</c:v>
                </c:pt>
                <c:pt idx="49">
                  <c:v>3.2371083415824842</c:v>
                </c:pt>
                <c:pt idx="50">
                  <c:v>3.2371083415824842</c:v>
                </c:pt>
                <c:pt idx="51">
                  <c:v>3.2371083415824842</c:v>
                </c:pt>
                <c:pt idx="52">
                  <c:v>3.2422877149290041</c:v>
                </c:pt>
                <c:pt idx="53">
                  <c:v>3.2422877149290041</c:v>
                </c:pt>
                <c:pt idx="54">
                  <c:v>3.2422877149290041</c:v>
                </c:pt>
                <c:pt idx="55">
                  <c:v>3.2474836888311538</c:v>
                </c:pt>
                <c:pt idx="56">
                  <c:v>3.2474836888311538</c:v>
                </c:pt>
                <c:pt idx="57">
                  <c:v>3.2474836888311538</c:v>
                </c:pt>
                <c:pt idx="58">
                  <c:v>3.2526963432273357</c:v>
                </c:pt>
                <c:pt idx="59">
                  <c:v>3.2526963432273357</c:v>
                </c:pt>
                <c:pt idx="60">
                  <c:v>3.2526963432273357</c:v>
                </c:pt>
                <c:pt idx="61">
                  <c:v>3.257925758570158</c:v>
                </c:pt>
                <c:pt idx="62">
                  <c:v>3.257925758570158</c:v>
                </c:pt>
                <c:pt idx="63">
                  <c:v>3.257925758570158</c:v>
                </c:pt>
                <c:pt idx="64">
                  <c:v>3.2631720158303299</c:v>
                </c:pt>
                <c:pt idx="65">
                  <c:v>3.2631720158303299</c:v>
                </c:pt>
                <c:pt idx="66">
                  <c:v>3.2631720158303299</c:v>
                </c:pt>
                <c:pt idx="67">
                  <c:v>3.2631720158303299</c:v>
                </c:pt>
                <c:pt idx="68">
                  <c:v>3.2684351965010183</c:v>
                </c:pt>
                <c:pt idx="69">
                  <c:v>3.2684351965010183</c:v>
                </c:pt>
                <c:pt idx="70">
                  <c:v>3.2684351965010183</c:v>
                </c:pt>
                <c:pt idx="71">
                  <c:v>3.2684351965010183</c:v>
                </c:pt>
                <c:pt idx="72">
                  <c:v>3.2737153826019938</c:v>
                </c:pt>
                <c:pt idx="73">
                  <c:v>3.2737153826019938</c:v>
                </c:pt>
                <c:pt idx="74">
                  <c:v>3.2737153826019938</c:v>
                </c:pt>
                <c:pt idx="75">
                  <c:v>3.2737153826019938</c:v>
                </c:pt>
                <c:pt idx="76">
                  <c:v>3.2790126566838662</c:v>
                </c:pt>
                <c:pt idx="77">
                  <c:v>3.2790126566838662</c:v>
                </c:pt>
                <c:pt idx="78">
                  <c:v>3.2790126566838662</c:v>
                </c:pt>
                <c:pt idx="79">
                  <c:v>3.2790126566838662</c:v>
                </c:pt>
                <c:pt idx="80">
                  <c:v>3.2843271018324742</c:v>
                </c:pt>
                <c:pt idx="81">
                  <c:v>3.2843271018324742</c:v>
                </c:pt>
                <c:pt idx="82">
                  <c:v>3.2843271018324742</c:v>
                </c:pt>
                <c:pt idx="83">
                  <c:v>3.2843271018324742</c:v>
                </c:pt>
                <c:pt idx="84">
                  <c:v>3.2843271018324742</c:v>
                </c:pt>
                <c:pt idx="85">
                  <c:v>3.2896588016731005</c:v>
                </c:pt>
                <c:pt idx="86">
                  <c:v>3.2896588016731005</c:v>
                </c:pt>
                <c:pt idx="87">
                  <c:v>3.2896588016731005</c:v>
                </c:pt>
                <c:pt idx="88">
                  <c:v>3.2896588016731005</c:v>
                </c:pt>
                <c:pt idx="89">
                  <c:v>3.2896588016731005</c:v>
                </c:pt>
                <c:pt idx="90">
                  <c:v>3.2950078403750087</c:v>
                </c:pt>
                <c:pt idx="91">
                  <c:v>3.2950078403750087</c:v>
                </c:pt>
                <c:pt idx="92">
                  <c:v>3.2950078403750087</c:v>
                </c:pt>
                <c:pt idx="93">
                  <c:v>3.2950078403750087</c:v>
                </c:pt>
                <c:pt idx="94">
                  <c:v>3.2950078403750087</c:v>
                </c:pt>
                <c:pt idx="95">
                  <c:v>3.3003743026557508</c:v>
                </c:pt>
                <c:pt idx="96">
                  <c:v>3.3003743026557508</c:v>
                </c:pt>
                <c:pt idx="97">
                  <c:v>3.3003743026557508</c:v>
                </c:pt>
                <c:pt idx="98">
                  <c:v>3.3003743026557508</c:v>
                </c:pt>
                <c:pt idx="99">
                  <c:v>3.3003743026557508</c:v>
                </c:pt>
                <c:pt idx="100">
                  <c:v>3.3003743026557508</c:v>
                </c:pt>
                <c:pt idx="101">
                  <c:v>3.3057582737856972</c:v>
                </c:pt>
                <c:pt idx="102">
                  <c:v>3.3057582737856972</c:v>
                </c:pt>
                <c:pt idx="103">
                  <c:v>3.3057582737856972</c:v>
                </c:pt>
                <c:pt idx="104">
                  <c:v>3.3057582737856972</c:v>
                </c:pt>
                <c:pt idx="105">
                  <c:v>3.3057582737856972</c:v>
                </c:pt>
                <c:pt idx="106">
                  <c:v>3.3057582737856972</c:v>
                </c:pt>
                <c:pt idx="107">
                  <c:v>3.3111598395925368</c:v>
                </c:pt>
                <c:pt idx="108">
                  <c:v>3.3111598395925368</c:v>
                </c:pt>
                <c:pt idx="109">
                  <c:v>3.3111598395925368</c:v>
                </c:pt>
                <c:pt idx="110">
                  <c:v>3.3111598395925368</c:v>
                </c:pt>
                <c:pt idx="111">
                  <c:v>3.3111598395925368</c:v>
                </c:pt>
                <c:pt idx="112">
                  <c:v>3.3111598395925368</c:v>
                </c:pt>
                <c:pt idx="113">
                  <c:v>3.3165790864658424</c:v>
                </c:pt>
                <c:pt idx="114">
                  <c:v>3.3165790864658424</c:v>
                </c:pt>
                <c:pt idx="115">
                  <c:v>3.3165790864658424</c:v>
                </c:pt>
                <c:pt idx="116">
                  <c:v>3.3165790864658424</c:v>
                </c:pt>
                <c:pt idx="117">
                  <c:v>3.3165790864658424</c:v>
                </c:pt>
                <c:pt idx="118">
                  <c:v>3.3165790864658424</c:v>
                </c:pt>
                <c:pt idx="119">
                  <c:v>3.3165790864658424</c:v>
                </c:pt>
                <c:pt idx="120">
                  <c:v>3.3220161013617027</c:v>
                </c:pt>
                <c:pt idx="121">
                  <c:v>3.3220161013617027</c:v>
                </c:pt>
                <c:pt idx="122">
                  <c:v>3.3220161013617027</c:v>
                </c:pt>
                <c:pt idx="123">
                  <c:v>3.3220161013617027</c:v>
                </c:pt>
                <c:pt idx="124">
                  <c:v>3.3220161013617027</c:v>
                </c:pt>
                <c:pt idx="125">
                  <c:v>3.3220161013617027</c:v>
                </c:pt>
                <c:pt idx="126">
                  <c:v>3.3220161013617027</c:v>
                </c:pt>
                <c:pt idx="127">
                  <c:v>3.3274709718072781</c:v>
                </c:pt>
                <c:pt idx="128">
                  <c:v>3.3274709718072781</c:v>
                </c:pt>
                <c:pt idx="129">
                  <c:v>3.3274709718072781</c:v>
                </c:pt>
                <c:pt idx="130">
                  <c:v>3.3274709718072781</c:v>
                </c:pt>
                <c:pt idx="131">
                  <c:v>3.3274709718072781</c:v>
                </c:pt>
                <c:pt idx="132">
                  <c:v>3.3274709718072781</c:v>
                </c:pt>
                <c:pt idx="133">
                  <c:v>3.3274709718072781</c:v>
                </c:pt>
                <c:pt idx="134">
                  <c:v>3.3274709718072781</c:v>
                </c:pt>
                <c:pt idx="135">
                  <c:v>3.3329437859056412</c:v>
                </c:pt>
                <c:pt idx="136">
                  <c:v>3.3329437859056412</c:v>
                </c:pt>
                <c:pt idx="137">
                  <c:v>3.3329437859056412</c:v>
                </c:pt>
                <c:pt idx="138">
                  <c:v>3.3329437859056412</c:v>
                </c:pt>
                <c:pt idx="139">
                  <c:v>3.3329437859056412</c:v>
                </c:pt>
                <c:pt idx="140">
                  <c:v>3.3329437859056412</c:v>
                </c:pt>
                <c:pt idx="141">
                  <c:v>3.3329437859056412</c:v>
                </c:pt>
                <c:pt idx="142">
                  <c:v>3.3329437859056412</c:v>
                </c:pt>
                <c:pt idx="143">
                  <c:v>3.3384346323404266</c:v>
                </c:pt>
                <c:pt idx="144">
                  <c:v>3.3384346323404266</c:v>
                </c:pt>
                <c:pt idx="145">
                  <c:v>3.3384346323404266</c:v>
                </c:pt>
                <c:pt idx="146">
                  <c:v>3.3384346323404266</c:v>
                </c:pt>
                <c:pt idx="147">
                  <c:v>3.3384346323404266</c:v>
                </c:pt>
                <c:pt idx="148">
                  <c:v>3.3384346323404266</c:v>
                </c:pt>
                <c:pt idx="149">
                  <c:v>3.3384346323404266</c:v>
                </c:pt>
                <c:pt idx="150">
                  <c:v>3.3384346323404266</c:v>
                </c:pt>
                <c:pt idx="151">
                  <c:v>3.3384346323404266</c:v>
                </c:pt>
                <c:pt idx="152">
                  <c:v>3.3439436003805945</c:v>
                </c:pt>
                <c:pt idx="153">
                  <c:v>3.3439436003805945</c:v>
                </c:pt>
                <c:pt idx="154">
                  <c:v>3.3439436003805945</c:v>
                </c:pt>
                <c:pt idx="155">
                  <c:v>3.3439436003805945</c:v>
                </c:pt>
                <c:pt idx="156">
                  <c:v>3.3439436003805945</c:v>
                </c:pt>
                <c:pt idx="157">
                  <c:v>3.3439436003805945</c:v>
                </c:pt>
                <c:pt idx="158">
                  <c:v>3.3439436003805945</c:v>
                </c:pt>
                <c:pt idx="159">
                  <c:v>3.3439436003805945</c:v>
                </c:pt>
                <c:pt idx="160">
                  <c:v>3.3439436003805945</c:v>
                </c:pt>
                <c:pt idx="161">
                  <c:v>3.3439436003805945</c:v>
                </c:pt>
                <c:pt idx="162">
                  <c:v>3.349470779885344</c:v>
                </c:pt>
                <c:pt idx="163">
                  <c:v>3.349470779885344</c:v>
                </c:pt>
                <c:pt idx="164">
                  <c:v>3.349470779885344</c:v>
                </c:pt>
                <c:pt idx="165">
                  <c:v>3.349470779885344</c:v>
                </c:pt>
                <c:pt idx="166">
                  <c:v>3.349470779885344</c:v>
                </c:pt>
                <c:pt idx="167">
                  <c:v>3.349470779885344</c:v>
                </c:pt>
                <c:pt idx="168">
                  <c:v>3.349470779885344</c:v>
                </c:pt>
                <c:pt idx="169">
                  <c:v>3.349470779885344</c:v>
                </c:pt>
                <c:pt idx="170">
                  <c:v>3.349470779885344</c:v>
                </c:pt>
                <c:pt idx="171">
                  <c:v>3.349470779885344</c:v>
                </c:pt>
                <c:pt idx="172">
                  <c:v>3.3550162613089958</c:v>
                </c:pt>
                <c:pt idx="173">
                  <c:v>3.3550162613089958</c:v>
                </c:pt>
                <c:pt idx="174">
                  <c:v>3.3550162613089958</c:v>
                </c:pt>
                <c:pt idx="175">
                  <c:v>3.3550162613089958</c:v>
                </c:pt>
                <c:pt idx="176">
                  <c:v>3.3550162613089958</c:v>
                </c:pt>
                <c:pt idx="177">
                  <c:v>3.3550162613089958</c:v>
                </c:pt>
                <c:pt idx="178">
                  <c:v>3.3550162613089958</c:v>
                </c:pt>
                <c:pt idx="179">
                  <c:v>3.3550162613089958</c:v>
                </c:pt>
                <c:pt idx="180">
                  <c:v>3.3550162613089958</c:v>
                </c:pt>
                <c:pt idx="181">
                  <c:v>3.3550162613089958</c:v>
                </c:pt>
                <c:pt idx="182">
                  <c:v>3.3550162613089958</c:v>
                </c:pt>
                <c:pt idx="183">
                  <c:v>3.3605801357058489</c:v>
                </c:pt>
                <c:pt idx="184">
                  <c:v>3.3605801357058489</c:v>
                </c:pt>
                <c:pt idx="185">
                  <c:v>3.3605801357058489</c:v>
                </c:pt>
                <c:pt idx="186">
                  <c:v>3.3605801357058489</c:v>
                </c:pt>
                <c:pt idx="187">
                  <c:v>3.3605801357058489</c:v>
                </c:pt>
                <c:pt idx="188">
                  <c:v>3.3605801357058489</c:v>
                </c:pt>
                <c:pt idx="189">
                  <c:v>3.3605801357058489</c:v>
                </c:pt>
                <c:pt idx="190">
                  <c:v>3.3605801357058489</c:v>
                </c:pt>
                <c:pt idx="191">
                  <c:v>3.3605801357058489</c:v>
                </c:pt>
                <c:pt idx="192">
                  <c:v>3.3605801357058489</c:v>
                </c:pt>
                <c:pt idx="193">
                  <c:v>3.3605801357058489</c:v>
                </c:pt>
                <c:pt idx="194">
                  <c:v>3.3605801357058489</c:v>
                </c:pt>
                <c:pt idx="195">
                  <c:v>3.3661624947352702</c:v>
                </c:pt>
                <c:pt idx="196">
                  <c:v>3.3661624947352702</c:v>
                </c:pt>
                <c:pt idx="197">
                  <c:v>3.3661624947352702</c:v>
                </c:pt>
                <c:pt idx="198">
                  <c:v>3.3661624947352702</c:v>
                </c:pt>
                <c:pt idx="199">
                  <c:v>3.3661624947352702</c:v>
                </c:pt>
                <c:pt idx="200">
                  <c:v>3.3661624947352702</c:v>
                </c:pt>
                <c:pt idx="201">
                  <c:v>3.3661624947352702</c:v>
                </c:pt>
                <c:pt idx="202">
                  <c:v>3.3661624947352702</c:v>
                </c:pt>
                <c:pt idx="203">
                  <c:v>3.3661624947352702</c:v>
                </c:pt>
                <c:pt idx="204">
                  <c:v>3.3661624947352702</c:v>
                </c:pt>
                <c:pt idx="205">
                  <c:v>3.3661624947352702</c:v>
                </c:pt>
                <c:pt idx="206">
                  <c:v>3.3661624947352702</c:v>
                </c:pt>
                <c:pt idx="207">
                  <c:v>3.3717634306666082</c:v>
                </c:pt>
                <c:pt idx="208">
                  <c:v>3.3717634306666082</c:v>
                </c:pt>
                <c:pt idx="209">
                  <c:v>3.3717634306666082</c:v>
                </c:pt>
                <c:pt idx="210">
                  <c:v>3.3717634306666082</c:v>
                </c:pt>
                <c:pt idx="211">
                  <c:v>3.3717634306666082</c:v>
                </c:pt>
                <c:pt idx="212">
                  <c:v>3.3717634306666082</c:v>
                </c:pt>
                <c:pt idx="213">
                  <c:v>3.3717634306666082</c:v>
                </c:pt>
                <c:pt idx="214">
                  <c:v>3.3717634306666082</c:v>
                </c:pt>
                <c:pt idx="215">
                  <c:v>3.3717634306666082</c:v>
                </c:pt>
                <c:pt idx="216">
                  <c:v>3.3717634306666082</c:v>
                </c:pt>
                <c:pt idx="217">
                  <c:v>3.3717634306666082</c:v>
                </c:pt>
                <c:pt idx="218">
                  <c:v>3.3717634306666082</c:v>
                </c:pt>
                <c:pt idx="219">
                  <c:v>3.3773830363843733</c:v>
                </c:pt>
                <c:pt idx="220">
                  <c:v>3.3773830363843733</c:v>
                </c:pt>
                <c:pt idx="221">
                  <c:v>3.3773830363843733</c:v>
                </c:pt>
                <c:pt idx="222">
                  <c:v>3.3773830363843733</c:v>
                </c:pt>
                <c:pt idx="223">
                  <c:v>3.3773830363843733</c:v>
                </c:pt>
                <c:pt idx="224">
                  <c:v>3.3773830363843733</c:v>
                </c:pt>
                <c:pt idx="225">
                  <c:v>3.3773830363843733</c:v>
                </c:pt>
                <c:pt idx="226">
                  <c:v>3.3773830363843733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C4-41D8-BDE9-237A9280C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'D18 PMB-50 12_05'!$AB$4:$AB$182</c:f>
              <c:numCache>
                <c:formatCode>0.000</c:formatCode>
                <c:ptCount val="1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</c:numCache>
            </c:numRef>
          </c:xVal>
          <c:yVal>
            <c:numRef>
              <c:f>'D18 PMB-50 12_05'!$AC$4:$AC$182</c:f>
              <c:numCache>
                <c:formatCode>0.000</c:formatCode>
                <c:ptCount val="179"/>
                <c:pt idx="0">
                  <c:v>81.455056424562997</c:v>
                </c:pt>
                <c:pt idx="1">
                  <c:v>82.8655335920879</c:v>
                </c:pt>
                <c:pt idx="2">
                  <c:v>83.833306247177973</c:v>
                </c:pt>
                <c:pt idx="3">
                  <c:v>84.698841857399572</c:v>
                </c:pt>
                <c:pt idx="4">
                  <c:v>85.328105169861686</c:v>
                </c:pt>
                <c:pt idx="5">
                  <c:v>85.838288160413896</c:v>
                </c:pt>
                <c:pt idx="6">
                  <c:v>86.354608690702122</c:v>
                </c:pt>
                <c:pt idx="7">
                  <c:v>86.745943775403163</c:v>
                </c:pt>
                <c:pt idx="8">
                  <c:v>87.140841850253281</c:v>
                </c:pt>
                <c:pt idx="9">
                  <c:v>87.539351797739201</c:v>
                </c:pt>
                <c:pt idx="10">
                  <c:v>87.807056237487629</c:v>
                </c:pt>
                <c:pt idx="11">
                  <c:v>88.076403035762112</c:v>
                </c:pt>
                <c:pt idx="12">
                  <c:v>88.347407352795244</c:v>
                </c:pt>
                <c:pt idx="13">
                  <c:v>88.620084535982869</c:v>
                </c:pt>
                <c:pt idx="14">
                  <c:v>88.757055300335239</c:v>
                </c:pt>
                <c:pt idx="15">
                  <c:v>89.032270975685108</c:v>
                </c:pt>
                <c:pt idx="16">
                  <c:v>89.170519843659775</c:v>
                </c:pt>
                <c:pt idx="17">
                  <c:v>89.309198723665503</c:v>
                </c:pt>
                <c:pt idx="18">
                  <c:v>89.587854569917198</c:v>
                </c:pt>
                <c:pt idx="19">
                  <c:v>89.72783559268268</c:v>
                </c:pt>
                <c:pt idx="20">
                  <c:v>89.868254740715031</c:v>
                </c:pt>
                <c:pt idx="21">
                  <c:v>90.009114074164415</c:v>
                </c:pt>
                <c:pt idx="22">
                  <c:v>90.150415666117595</c:v>
                </c:pt>
                <c:pt idx="23">
                  <c:v>90.292161602699537</c:v>
                </c:pt>
                <c:pt idx="24">
                  <c:v>90.434353983176237</c:v>
                </c:pt>
                <c:pt idx="25">
                  <c:v>90.576994920058212</c:v>
                </c:pt>
                <c:pt idx="26">
                  <c:v>90.576994920058212</c:v>
                </c:pt>
                <c:pt idx="27">
                  <c:v>90.720086539205255</c:v>
                </c:pt>
                <c:pt idx="28">
                  <c:v>90.863630979931813</c:v>
                </c:pt>
                <c:pt idx="29">
                  <c:v>91.007630395113964</c:v>
                </c:pt>
                <c:pt idx="30">
                  <c:v>91.007630395113964</c:v>
                </c:pt>
                <c:pt idx="31">
                  <c:v>91.152086951296667</c:v>
                </c:pt>
                <c:pt idx="32">
                  <c:v>91.297002828802704</c:v>
                </c:pt>
                <c:pt idx="33">
                  <c:v>91.297002828802704</c:v>
                </c:pt>
                <c:pt idx="34">
                  <c:v>91.4423802218422</c:v>
                </c:pt>
                <c:pt idx="35">
                  <c:v>91.588221338623455</c:v>
                </c:pt>
                <c:pt idx="36">
                  <c:v>91.588221338623455</c:v>
                </c:pt>
                <c:pt idx="37">
                  <c:v>91.734528401464715</c:v>
                </c:pt>
                <c:pt idx="38">
                  <c:v>91.734528401464715</c:v>
                </c:pt>
                <c:pt idx="39">
                  <c:v>91.881303646907057</c:v>
                </c:pt>
                <c:pt idx="40">
                  <c:v>91.881303646907057</c:v>
                </c:pt>
                <c:pt idx="41">
                  <c:v>92.028549325828365</c:v>
                </c:pt>
                <c:pt idx="42">
                  <c:v>92.028549325828365</c:v>
                </c:pt>
                <c:pt idx="43">
                  <c:v>92.176267703558423</c:v>
                </c:pt>
                <c:pt idx="44">
                  <c:v>92.176267703558423</c:v>
                </c:pt>
                <c:pt idx="45">
                  <c:v>92.324461059995016</c:v>
                </c:pt>
                <c:pt idx="46">
                  <c:v>92.324461059995016</c:v>
                </c:pt>
                <c:pt idx="47">
                  <c:v>92.324461059995016</c:v>
                </c:pt>
                <c:pt idx="48">
                  <c:v>92.473131689721242</c:v>
                </c:pt>
                <c:pt idx="49">
                  <c:v>92.473131689721242</c:v>
                </c:pt>
                <c:pt idx="50">
                  <c:v>92.622281902124058</c:v>
                </c:pt>
                <c:pt idx="51">
                  <c:v>92.622281902124058</c:v>
                </c:pt>
                <c:pt idx="52">
                  <c:v>92.622281902124058</c:v>
                </c:pt>
                <c:pt idx="53">
                  <c:v>92.771914021513581</c:v>
                </c:pt>
                <c:pt idx="54">
                  <c:v>92.771914021513581</c:v>
                </c:pt>
                <c:pt idx="55">
                  <c:v>92.771914021513581</c:v>
                </c:pt>
                <c:pt idx="56">
                  <c:v>92.922030387244178</c:v>
                </c:pt>
                <c:pt idx="57">
                  <c:v>92.922030387244178</c:v>
                </c:pt>
                <c:pt idx="58">
                  <c:v>92.922030387244178</c:v>
                </c:pt>
                <c:pt idx="59">
                  <c:v>93.072633353836139</c:v>
                </c:pt>
                <c:pt idx="60">
                  <c:v>93.072633353836139</c:v>
                </c:pt>
                <c:pt idx="61">
                  <c:v>93.072633353836139</c:v>
                </c:pt>
                <c:pt idx="62">
                  <c:v>93.223725291098873</c:v>
                </c:pt>
                <c:pt idx="63">
                  <c:v>93.223725291098873</c:v>
                </c:pt>
                <c:pt idx="64">
                  <c:v>93.223725291098873</c:v>
                </c:pt>
                <c:pt idx="65">
                  <c:v>93.375308584255137</c:v>
                </c:pt>
                <c:pt idx="66">
                  <c:v>93.375308584255137</c:v>
                </c:pt>
                <c:pt idx="67">
                  <c:v>93.375308584255137</c:v>
                </c:pt>
                <c:pt idx="68">
                  <c:v>93.375308584255137</c:v>
                </c:pt>
                <c:pt idx="69">
                  <c:v>93.527385634066633</c:v>
                </c:pt>
                <c:pt idx="70">
                  <c:v>93.527385634066633</c:v>
                </c:pt>
                <c:pt idx="71">
                  <c:v>93.527385634066633</c:v>
                </c:pt>
                <c:pt idx="72">
                  <c:v>93.527385634066633</c:v>
                </c:pt>
                <c:pt idx="73">
                  <c:v>93.679958856960695</c:v>
                </c:pt>
                <c:pt idx="74">
                  <c:v>93.679958856960695</c:v>
                </c:pt>
                <c:pt idx="75">
                  <c:v>93.679958856960695</c:v>
                </c:pt>
                <c:pt idx="76">
                  <c:v>93.679958856960695</c:v>
                </c:pt>
                <c:pt idx="77">
                  <c:v>93.833030685158349</c:v>
                </c:pt>
                <c:pt idx="78">
                  <c:v>93.833030685158349</c:v>
                </c:pt>
                <c:pt idx="79">
                  <c:v>93.833030685158349</c:v>
                </c:pt>
                <c:pt idx="80">
                  <c:v>93.833030685158349</c:v>
                </c:pt>
                <c:pt idx="81">
                  <c:v>93.833030685158349</c:v>
                </c:pt>
                <c:pt idx="82">
                  <c:v>93.986603566803424</c:v>
                </c:pt>
                <c:pt idx="83">
                  <c:v>93.986603566803424</c:v>
                </c:pt>
                <c:pt idx="84">
                  <c:v>93.986603566803424</c:v>
                </c:pt>
                <c:pt idx="85">
                  <c:v>93.986603566803424</c:v>
                </c:pt>
                <c:pt idx="86">
                  <c:v>93.986603566803424</c:v>
                </c:pt>
                <c:pt idx="87">
                  <c:v>94.140679966093288</c:v>
                </c:pt>
                <c:pt idx="88">
                  <c:v>94.140679966093288</c:v>
                </c:pt>
                <c:pt idx="89">
                  <c:v>94.140679966093288</c:v>
                </c:pt>
                <c:pt idx="90">
                  <c:v>94.140679966093288</c:v>
                </c:pt>
                <c:pt idx="91">
                  <c:v>94.140679966093288</c:v>
                </c:pt>
                <c:pt idx="92">
                  <c:v>94.140679966093288</c:v>
                </c:pt>
                <c:pt idx="93">
                  <c:v>94.295262363410359</c:v>
                </c:pt>
                <c:pt idx="94">
                  <c:v>94.295262363410359</c:v>
                </c:pt>
                <c:pt idx="95">
                  <c:v>94.295262363410359</c:v>
                </c:pt>
                <c:pt idx="96">
                  <c:v>94.295262363410359</c:v>
                </c:pt>
                <c:pt idx="97">
                  <c:v>94.295262363410359</c:v>
                </c:pt>
                <c:pt idx="98">
                  <c:v>94.295262363410359</c:v>
                </c:pt>
                <c:pt idx="99">
                  <c:v>94.45035325545544</c:v>
                </c:pt>
                <c:pt idx="100">
                  <c:v>94.45035325545544</c:v>
                </c:pt>
                <c:pt idx="101">
                  <c:v>94.45035325545544</c:v>
                </c:pt>
                <c:pt idx="102">
                  <c:v>94.45035325545544</c:v>
                </c:pt>
                <c:pt idx="103">
                  <c:v>94.45035325545544</c:v>
                </c:pt>
                <c:pt idx="104">
                  <c:v>94.45035325545544</c:v>
                </c:pt>
                <c:pt idx="105">
                  <c:v>94.605955155382048</c:v>
                </c:pt>
                <c:pt idx="106">
                  <c:v>94.605955155382048</c:v>
                </c:pt>
                <c:pt idx="107">
                  <c:v>94.605955155382048</c:v>
                </c:pt>
                <c:pt idx="108">
                  <c:v>94.605955155382048</c:v>
                </c:pt>
                <c:pt idx="109">
                  <c:v>94.605955155382048</c:v>
                </c:pt>
                <c:pt idx="110">
                  <c:v>94.605955155382048</c:v>
                </c:pt>
                <c:pt idx="111">
                  <c:v>94.605955155382048</c:v>
                </c:pt>
                <c:pt idx="112">
                  <c:v>94.762070592932162</c:v>
                </c:pt>
                <c:pt idx="113">
                  <c:v>94.762070592932162</c:v>
                </c:pt>
                <c:pt idx="114">
                  <c:v>94.762070592932162</c:v>
                </c:pt>
                <c:pt idx="115">
                  <c:v>94.762070592932162</c:v>
                </c:pt>
                <c:pt idx="116">
                  <c:v>94.762070592932162</c:v>
                </c:pt>
                <c:pt idx="117">
                  <c:v>94.762070592932162</c:v>
                </c:pt>
                <c:pt idx="118">
                  <c:v>94.762070592932162</c:v>
                </c:pt>
                <c:pt idx="119">
                  <c:v>94.762070592932162</c:v>
                </c:pt>
                <c:pt idx="120">
                  <c:v>94.918702114573406</c:v>
                </c:pt>
                <c:pt idx="121">
                  <c:v>94.918702114573406</c:v>
                </c:pt>
                <c:pt idx="122">
                  <c:v>94.918702114573406</c:v>
                </c:pt>
                <c:pt idx="123">
                  <c:v>94.918702114573406</c:v>
                </c:pt>
                <c:pt idx="124">
                  <c:v>94.918702114573406</c:v>
                </c:pt>
                <c:pt idx="125">
                  <c:v>94.918702114573406</c:v>
                </c:pt>
                <c:pt idx="126">
                  <c:v>94.918702114573406</c:v>
                </c:pt>
                <c:pt idx="127">
                  <c:v>94.918702114573406</c:v>
                </c:pt>
                <c:pt idx="128">
                  <c:v>94.918702114573406</c:v>
                </c:pt>
                <c:pt idx="129">
                  <c:v>95.075852283637261</c:v>
                </c:pt>
                <c:pt idx="130">
                  <c:v>95.075852283637261</c:v>
                </c:pt>
                <c:pt idx="131">
                  <c:v>95.075852283637261</c:v>
                </c:pt>
                <c:pt idx="132">
                  <c:v>95.075852283637261</c:v>
                </c:pt>
                <c:pt idx="133">
                  <c:v>95.075852283637261</c:v>
                </c:pt>
                <c:pt idx="134">
                  <c:v>95.075852283637261</c:v>
                </c:pt>
                <c:pt idx="135">
                  <c:v>95.075852283637261</c:v>
                </c:pt>
                <c:pt idx="136">
                  <c:v>95.075852283637261</c:v>
                </c:pt>
                <c:pt idx="137">
                  <c:v>95.075852283637261</c:v>
                </c:pt>
                <c:pt idx="138">
                  <c:v>95.233523680459214</c:v>
                </c:pt>
                <c:pt idx="139">
                  <c:v>95.233523680459214</c:v>
                </c:pt>
                <c:pt idx="140">
                  <c:v>95.233523680459214</c:v>
                </c:pt>
                <c:pt idx="141">
                  <c:v>95.233523680459214</c:v>
                </c:pt>
                <c:pt idx="142">
                  <c:v>95.233523680459214</c:v>
                </c:pt>
                <c:pt idx="143">
                  <c:v>95.233523680459214</c:v>
                </c:pt>
                <c:pt idx="144">
                  <c:v>95.233523680459214</c:v>
                </c:pt>
                <c:pt idx="145">
                  <c:v>95.233523680459214</c:v>
                </c:pt>
                <c:pt idx="146">
                  <c:v>95.233523680459214</c:v>
                </c:pt>
                <c:pt idx="147">
                  <c:v>95.233523680459214</c:v>
                </c:pt>
                <c:pt idx="148">
                  <c:v>95.39171890251977</c:v>
                </c:pt>
                <c:pt idx="149">
                  <c:v>95.39171890251977</c:v>
                </c:pt>
                <c:pt idx="150">
                  <c:v>95.39171890251977</c:v>
                </c:pt>
                <c:pt idx="151">
                  <c:v>95.39171890251977</c:v>
                </c:pt>
                <c:pt idx="152">
                  <c:v>95.39171890251977</c:v>
                </c:pt>
                <c:pt idx="153">
                  <c:v>95.39171890251977</c:v>
                </c:pt>
                <c:pt idx="154">
                  <c:v>95.39171890251977</c:v>
                </c:pt>
                <c:pt idx="155">
                  <c:v>95.39171890251977</c:v>
                </c:pt>
                <c:pt idx="156">
                  <c:v>95.39171890251977</c:v>
                </c:pt>
                <c:pt idx="157">
                  <c:v>95.39171890251977</c:v>
                </c:pt>
                <c:pt idx="158">
                  <c:v>95.39171890251977</c:v>
                </c:pt>
                <c:pt idx="159">
                  <c:v>95.55044056458722</c:v>
                </c:pt>
                <c:pt idx="160">
                  <c:v>95.55044056458722</c:v>
                </c:pt>
                <c:pt idx="161">
                  <c:v>95.55044056458722</c:v>
                </c:pt>
                <c:pt idx="162">
                  <c:v>95.55044056458722</c:v>
                </c:pt>
                <c:pt idx="163">
                  <c:v>95.55044056458722</c:v>
                </c:pt>
                <c:pt idx="164">
                  <c:v>95.55044056458722</c:v>
                </c:pt>
                <c:pt idx="165">
                  <c:v>95.55044056458722</c:v>
                </c:pt>
                <c:pt idx="166">
                  <c:v>95.55044056458722</c:v>
                </c:pt>
                <c:pt idx="167">
                  <c:v>95.55044056458722</c:v>
                </c:pt>
                <c:pt idx="168">
                  <c:v>95.55044056458722</c:v>
                </c:pt>
                <c:pt idx="169">
                  <c:v>95.55044056458722</c:v>
                </c:pt>
                <c:pt idx="170">
                  <c:v>95.55044056458722</c:v>
                </c:pt>
                <c:pt idx="171">
                  <c:v>95.55044056458722</c:v>
                </c:pt>
                <c:pt idx="172">
                  <c:v>95.709691298861486</c:v>
                </c:pt>
                <c:pt idx="173">
                  <c:v>95.709691298861486</c:v>
                </c:pt>
                <c:pt idx="174">
                  <c:v>95.709691298861486</c:v>
                </c:pt>
                <c:pt idx="175">
                  <c:v>95.709691298861486</c:v>
                </c:pt>
                <c:pt idx="176">
                  <c:v>95.709691298861486</c:v>
                </c:pt>
                <c:pt idx="177">
                  <c:v>95.709691298861486</c:v>
                </c:pt>
                <c:pt idx="178">
                  <c:v>95.709691298861486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17-4947-B766-34B417D86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'D18 PMB-50 12_05'!$V$3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'D18 PMB-50 12_05'!$AB$4:$AB$182</c:f>
              <c:numCache>
                <c:formatCode>0.000</c:formatCode>
                <c:ptCount val="1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</c:numCache>
            </c:numRef>
          </c:xVal>
          <c:yVal>
            <c:numRef>
              <c:f>'D18 PMB-50 12_05'!$V$5:$V$183</c:f>
              <c:numCache>
                <c:formatCode>0.00</c:formatCode>
                <c:ptCount val="179"/>
                <c:pt idx="0">
                  <c:v>20.891870740553987</c:v>
                </c:pt>
                <c:pt idx="1">
                  <c:v>19.522033004459683</c:v>
                </c:pt>
                <c:pt idx="2">
                  <c:v>18.582144338818342</c:v>
                </c:pt>
                <c:pt idx="3">
                  <c:v>17.74154700898314</c:v>
                </c:pt>
                <c:pt idx="4">
                  <c:v>17.130414371605596</c:v>
                </c:pt>
                <c:pt idx="5">
                  <c:v>16.634931049462754</c:v>
                </c:pt>
                <c:pt idx="6">
                  <c:v>16.133487025700088</c:v>
                </c:pt>
                <c:pt idx="7">
                  <c:v>15.753427299230482</c:v>
                </c:pt>
                <c:pt idx="8">
                  <c:v>15.369907241412085</c:v>
                </c:pt>
                <c:pt idx="9">
                  <c:v>14.98287937818683</c:v>
                </c:pt>
                <c:pt idx="10">
                  <c:v>14.722888183624717</c:v>
                </c:pt>
                <c:pt idx="11">
                  <c:v>14.46130195105917</c:v>
                </c:pt>
                <c:pt idx="12">
                  <c:v>14.198105957062413</c:v>
                </c:pt>
                <c:pt idx="13">
                  <c:v>13.933285296436059</c:v>
                </c:pt>
                <c:pt idx="14">
                  <c:v>13.800261007867965</c:v>
                </c:pt>
                <c:pt idx="15">
                  <c:v>13.532974995489266</c:v>
                </c:pt>
                <c:pt idx="16">
                  <c:v>13.398709428712074</c:v>
                </c:pt>
                <c:pt idx="17">
                  <c:v>13.264026239643167</c:v>
                </c:pt>
                <c:pt idx="18">
                  <c:v>12.993399176428333</c:v>
                </c:pt>
                <c:pt idx="19">
                  <c:v>12.857451362641504</c:v>
                </c:pt>
                <c:pt idx="20">
                  <c:v>12.721078047090096</c:v>
                </c:pt>
                <c:pt idx="21">
                  <c:v>12.584277228982089</c:v>
                </c:pt>
                <c:pt idx="22">
                  <c:v>12.447046894961645</c:v>
                </c:pt>
                <c:pt idx="23">
                  <c:v>12.309385019010321</c:v>
                </c:pt>
                <c:pt idx="24">
                  <c:v>12.171289562347344</c:v>
                </c:pt>
                <c:pt idx="25">
                  <c:v>12.032758473328965</c:v>
                </c:pt>
                <c:pt idx="26">
                  <c:v>12.032758473328965</c:v>
                </c:pt>
                <c:pt idx="27">
                  <c:v>11.893789687346846</c:v>
                </c:pt>
                <c:pt idx="28">
                  <c:v>11.754381126725589</c:v>
                </c:pt>
                <c:pt idx="29">
                  <c:v>11.614530700618964</c:v>
                </c:pt>
                <c:pt idx="30">
                  <c:v>11.614530700618964</c:v>
                </c:pt>
                <c:pt idx="31">
                  <c:v>11.474236304905682</c:v>
                </c:pt>
                <c:pt idx="32">
                  <c:v>11.333495822083584</c:v>
                </c:pt>
                <c:pt idx="33">
                  <c:v>11.333495822083584</c:v>
                </c:pt>
                <c:pt idx="34">
                  <c:v>11.192307121163314</c:v>
                </c:pt>
                <c:pt idx="35">
                  <c:v>11.050668057560708</c:v>
                </c:pt>
                <c:pt idx="36">
                  <c:v>11.050668057560708</c:v>
                </c:pt>
                <c:pt idx="37">
                  <c:v>10.908576472988118</c:v>
                </c:pt>
                <c:pt idx="38">
                  <c:v>10.908576472988118</c:v>
                </c:pt>
                <c:pt idx="39">
                  <c:v>10.766030195344911</c:v>
                </c:pt>
                <c:pt idx="40">
                  <c:v>10.766030195344911</c:v>
                </c:pt>
                <c:pt idx="41">
                  <c:v>10.623027038606681</c:v>
                </c:pt>
                <c:pt idx="42">
                  <c:v>10.623027038606681</c:v>
                </c:pt>
                <c:pt idx="43">
                  <c:v>10.479564802713593</c:v>
                </c:pt>
                <c:pt idx="44">
                  <c:v>10.479564802713593</c:v>
                </c:pt>
                <c:pt idx="45">
                  <c:v>10.335641273457519</c:v>
                </c:pt>
                <c:pt idx="46">
                  <c:v>10.335641273457519</c:v>
                </c:pt>
                <c:pt idx="47">
                  <c:v>10.335641273457519</c:v>
                </c:pt>
                <c:pt idx="48">
                  <c:v>10.191254222368073</c:v>
                </c:pt>
                <c:pt idx="49">
                  <c:v>10.191254222368073</c:v>
                </c:pt>
                <c:pt idx="50">
                  <c:v>10.046401406597671</c:v>
                </c:pt>
                <c:pt idx="51">
                  <c:v>10.046401406597671</c:v>
                </c:pt>
                <c:pt idx="52">
                  <c:v>10.046401406597671</c:v>
                </c:pt>
                <c:pt idx="53">
                  <c:v>9.9010805688054315</c:v>
                </c:pt>
                <c:pt idx="54">
                  <c:v>9.9010805688054315</c:v>
                </c:pt>
                <c:pt idx="55">
                  <c:v>9.9010805688054315</c:v>
                </c:pt>
                <c:pt idx="56">
                  <c:v>9.7552894370397496</c:v>
                </c:pt>
                <c:pt idx="57">
                  <c:v>9.7552894370397496</c:v>
                </c:pt>
                <c:pt idx="58">
                  <c:v>9.7552894370397496</c:v>
                </c:pt>
                <c:pt idx="59">
                  <c:v>9.6090257246200572</c:v>
                </c:pt>
                <c:pt idx="60">
                  <c:v>9.6090257246200572</c:v>
                </c:pt>
                <c:pt idx="61">
                  <c:v>9.6090257246200572</c:v>
                </c:pt>
                <c:pt idx="62">
                  <c:v>9.4622871300171667</c:v>
                </c:pt>
                <c:pt idx="63">
                  <c:v>9.4622871300171667</c:v>
                </c:pt>
                <c:pt idx="64">
                  <c:v>9.4622871300171667</c:v>
                </c:pt>
                <c:pt idx="65">
                  <c:v>9.3150713367326272</c:v>
                </c:pt>
                <c:pt idx="66">
                  <c:v>9.3150713367326272</c:v>
                </c:pt>
                <c:pt idx="67">
                  <c:v>9.3150713367326272</c:v>
                </c:pt>
                <c:pt idx="68">
                  <c:v>9.3150713367326272</c:v>
                </c:pt>
                <c:pt idx="69">
                  <c:v>9.1673760131768098</c:v>
                </c:pt>
                <c:pt idx="70">
                  <c:v>9.1673760131768098</c:v>
                </c:pt>
                <c:pt idx="71">
                  <c:v>9.1673760131768098</c:v>
                </c:pt>
                <c:pt idx="72">
                  <c:v>9.1673760131768098</c:v>
                </c:pt>
                <c:pt idx="73">
                  <c:v>9.0191988125457918</c:v>
                </c:pt>
                <c:pt idx="74">
                  <c:v>9.0191988125457918</c:v>
                </c:pt>
                <c:pt idx="75">
                  <c:v>9.0191988125457918</c:v>
                </c:pt>
                <c:pt idx="76">
                  <c:v>9.0191988125457918</c:v>
                </c:pt>
                <c:pt idx="77">
                  <c:v>8.8705373726969956</c:v>
                </c:pt>
                <c:pt idx="78">
                  <c:v>8.8705373726969956</c:v>
                </c:pt>
                <c:pt idx="79">
                  <c:v>8.8705373726969956</c:v>
                </c:pt>
                <c:pt idx="80">
                  <c:v>8.8705373726969956</c:v>
                </c:pt>
                <c:pt idx="81">
                  <c:v>8.8705373726969956</c:v>
                </c:pt>
                <c:pt idx="82">
                  <c:v>8.7213893160238527</c:v>
                </c:pt>
                <c:pt idx="83">
                  <c:v>8.7213893160238527</c:v>
                </c:pt>
                <c:pt idx="84">
                  <c:v>8.7213893160238527</c:v>
                </c:pt>
                <c:pt idx="85">
                  <c:v>8.7213893160238527</c:v>
                </c:pt>
                <c:pt idx="86">
                  <c:v>8.7213893160238527</c:v>
                </c:pt>
                <c:pt idx="87">
                  <c:v>8.5717522493287905</c:v>
                </c:pt>
                <c:pt idx="88">
                  <c:v>8.5717522493287905</c:v>
                </c:pt>
                <c:pt idx="89">
                  <c:v>8.5717522493287905</c:v>
                </c:pt>
                <c:pt idx="90">
                  <c:v>8.5717522493287905</c:v>
                </c:pt>
                <c:pt idx="91">
                  <c:v>8.5717522493287905</c:v>
                </c:pt>
                <c:pt idx="92">
                  <c:v>8.5717522493287905</c:v>
                </c:pt>
                <c:pt idx="93">
                  <c:v>8.4216237636955071</c:v>
                </c:pt>
                <c:pt idx="94">
                  <c:v>8.4216237636955071</c:v>
                </c:pt>
                <c:pt idx="95">
                  <c:v>8.4216237636955071</c:v>
                </c:pt>
                <c:pt idx="96">
                  <c:v>8.4216237636955071</c:v>
                </c:pt>
                <c:pt idx="97">
                  <c:v>8.4216237636955071</c:v>
                </c:pt>
                <c:pt idx="98">
                  <c:v>8.4216237636955071</c:v>
                </c:pt>
                <c:pt idx="99">
                  <c:v>8.2710014343594818</c:v>
                </c:pt>
                <c:pt idx="100">
                  <c:v>8.2710014343594818</c:v>
                </c:pt>
                <c:pt idx="101">
                  <c:v>8.2710014343594818</c:v>
                </c:pt>
                <c:pt idx="102">
                  <c:v>8.2710014343594818</c:v>
                </c:pt>
                <c:pt idx="103">
                  <c:v>8.2710014343594818</c:v>
                </c:pt>
                <c:pt idx="104">
                  <c:v>8.2710014343594818</c:v>
                </c:pt>
                <c:pt idx="105">
                  <c:v>8.1198828205775406</c:v>
                </c:pt>
                <c:pt idx="106">
                  <c:v>8.1198828205775406</c:v>
                </c:pt>
                <c:pt idx="107">
                  <c:v>8.1198828205775406</c:v>
                </c:pt>
                <c:pt idx="108">
                  <c:v>8.1198828205775406</c:v>
                </c:pt>
                <c:pt idx="109">
                  <c:v>8.1198828205775406</c:v>
                </c:pt>
                <c:pt idx="110">
                  <c:v>8.1198828205775406</c:v>
                </c:pt>
                <c:pt idx="111">
                  <c:v>8.1198828205775406</c:v>
                </c:pt>
                <c:pt idx="112">
                  <c:v>7.9682654654959943</c:v>
                </c:pt>
                <c:pt idx="113">
                  <c:v>7.9682654654959943</c:v>
                </c:pt>
                <c:pt idx="114">
                  <c:v>7.9682654654959943</c:v>
                </c:pt>
                <c:pt idx="115">
                  <c:v>7.9682654654959943</c:v>
                </c:pt>
                <c:pt idx="116">
                  <c:v>7.9682654654959943</c:v>
                </c:pt>
                <c:pt idx="117">
                  <c:v>7.9682654654959943</c:v>
                </c:pt>
                <c:pt idx="118">
                  <c:v>7.9682654654959943</c:v>
                </c:pt>
                <c:pt idx="119">
                  <c:v>7.9682654654959943</c:v>
                </c:pt>
                <c:pt idx="120">
                  <c:v>7.8161468960174503</c:v>
                </c:pt>
                <c:pt idx="121">
                  <c:v>7.8161468960174503</c:v>
                </c:pt>
                <c:pt idx="122">
                  <c:v>7.8161468960174503</c:v>
                </c:pt>
                <c:pt idx="123">
                  <c:v>7.8161468960174503</c:v>
                </c:pt>
                <c:pt idx="124">
                  <c:v>7.8161468960174503</c:v>
                </c:pt>
                <c:pt idx="125">
                  <c:v>7.8161468960174503</c:v>
                </c:pt>
                <c:pt idx="126">
                  <c:v>7.8161468960174503</c:v>
                </c:pt>
                <c:pt idx="127">
                  <c:v>7.8161468960174503</c:v>
                </c:pt>
                <c:pt idx="128">
                  <c:v>7.8161468960174503</c:v>
                </c:pt>
                <c:pt idx="129">
                  <c:v>7.6635246226665066</c:v>
                </c:pt>
                <c:pt idx="130">
                  <c:v>7.6635246226665066</c:v>
                </c:pt>
                <c:pt idx="131">
                  <c:v>7.6635246226665066</c:v>
                </c:pt>
                <c:pt idx="132">
                  <c:v>7.6635246226665066</c:v>
                </c:pt>
                <c:pt idx="133">
                  <c:v>7.6635246226665066</c:v>
                </c:pt>
                <c:pt idx="134">
                  <c:v>7.6635246226665066</c:v>
                </c:pt>
                <c:pt idx="135">
                  <c:v>7.6635246226665066</c:v>
                </c:pt>
                <c:pt idx="136">
                  <c:v>7.6635246226665066</c:v>
                </c:pt>
                <c:pt idx="137">
                  <c:v>7.6635246226665066</c:v>
                </c:pt>
                <c:pt idx="138">
                  <c:v>7.5103961394536682</c:v>
                </c:pt>
                <c:pt idx="139">
                  <c:v>7.5103961394536682</c:v>
                </c:pt>
                <c:pt idx="140">
                  <c:v>7.5103961394536682</c:v>
                </c:pt>
                <c:pt idx="141">
                  <c:v>7.5103961394536682</c:v>
                </c:pt>
                <c:pt idx="142">
                  <c:v>7.5103961394536682</c:v>
                </c:pt>
                <c:pt idx="143">
                  <c:v>7.5103961394536682</c:v>
                </c:pt>
                <c:pt idx="144">
                  <c:v>7.5103961394536682</c:v>
                </c:pt>
                <c:pt idx="145">
                  <c:v>7.5103961394536682</c:v>
                </c:pt>
                <c:pt idx="146">
                  <c:v>7.5103961394536682</c:v>
                </c:pt>
                <c:pt idx="147">
                  <c:v>7.5103961394536682</c:v>
                </c:pt>
                <c:pt idx="148">
                  <c:v>7.3567589237384823</c:v>
                </c:pt>
                <c:pt idx="149">
                  <c:v>7.3567589237384823</c:v>
                </c:pt>
                <c:pt idx="150">
                  <c:v>7.3567589237384823</c:v>
                </c:pt>
                <c:pt idx="151">
                  <c:v>7.3567589237384823</c:v>
                </c:pt>
                <c:pt idx="152">
                  <c:v>7.3567589237384823</c:v>
                </c:pt>
                <c:pt idx="153">
                  <c:v>7.3567589237384823</c:v>
                </c:pt>
                <c:pt idx="154">
                  <c:v>7.3567589237384823</c:v>
                </c:pt>
                <c:pt idx="155">
                  <c:v>7.3567589237384823</c:v>
                </c:pt>
                <c:pt idx="156">
                  <c:v>7.3567589237384823</c:v>
                </c:pt>
                <c:pt idx="157">
                  <c:v>7.3567589237384823</c:v>
                </c:pt>
                <c:pt idx="158">
                  <c:v>7.3567589237384823</c:v>
                </c:pt>
                <c:pt idx="159">
                  <c:v>7.2026104360907839</c:v>
                </c:pt>
                <c:pt idx="160">
                  <c:v>7.2026104360907839</c:v>
                </c:pt>
                <c:pt idx="161">
                  <c:v>7.2026104360907839</c:v>
                </c:pt>
                <c:pt idx="162">
                  <c:v>7.2026104360907839</c:v>
                </c:pt>
                <c:pt idx="163">
                  <c:v>7.2026104360907839</c:v>
                </c:pt>
                <c:pt idx="164">
                  <c:v>7.2026104360907839</c:v>
                </c:pt>
                <c:pt idx="165">
                  <c:v>7.2026104360907839</c:v>
                </c:pt>
                <c:pt idx="166">
                  <c:v>7.2026104360907839</c:v>
                </c:pt>
                <c:pt idx="167">
                  <c:v>7.2026104360907839</c:v>
                </c:pt>
                <c:pt idx="168">
                  <c:v>7.2026104360907839</c:v>
                </c:pt>
                <c:pt idx="169">
                  <c:v>7.2026104360907839</c:v>
                </c:pt>
                <c:pt idx="170">
                  <c:v>7.2026104360907839</c:v>
                </c:pt>
                <c:pt idx="171">
                  <c:v>7.2026104360907839</c:v>
                </c:pt>
                <c:pt idx="172">
                  <c:v>7.0479481201509593</c:v>
                </c:pt>
                <c:pt idx="173">
                  <c:v>7.0479481201509593</c:v>
                </c:pt>
                <c:pt idx="174">
                  <c:v>7.0479481201509593</c:v>
                </c:pt>
                <c:pt idx="175">
                  <c:v>7.0479481201509593</c:v>
                </c:pt>
                <c:pt idx="176">
                  <c:v>7.0479481201509593</c:v>
                </c:pt>
                <c:pt idx="177">
                  <c:v>7.0479481201509593</c:v>
                </c:pt>
                <c:pt idx="178">
                  <c:v>7.0479481201509593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03-4571-8EBB-95C55CC4914D}"/>
            </c:ext>
          </c:extLst>
        </c:ser>
        <c:ser>
          <c:idx val="1"/>
          <c:order val="1"/>
          <c:tx>
            <c:strRef>
              <c:f>'D18 PMB-50 12_05'!$Y$3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'D18 PMB-50 12_05'!$AB$4:$AB$182</c:f>
              <c:numCache>
                <c:formatCode>0.000</c:formatCode>
                <c:ptCount val="1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</c:numCache>
            </c:numRef>
          </c:xVal>
          <c:yVal>
            <c:numRef>
              <c:f>'D18 PMB-50 12_05'!$Y$5:$Y$183</c:f>
              <c:numCache>
                <c:formatCode>0.00</c:formatCode>
                <c:ptCount val="179"/>
                <c:pt idx="0">
                  <c:v>18.544943575436999</c:v>
                </c:pt>
                <c:pt idx="1">
                  <c:v>17.134466407912097</c:v>
                </c:pt>
                <c:pt idx="2">
                  <c:v>16.166693752822027</c:v>
                </c:pt>
                <c:pt idx="3">
                  <c:v>15.301158142600435</c:v>
                </c:pt>
                <c:pt idx="4">
                  <c:v>14.671894830138321</c:v>
                </c:pt>
                <c:pt idx="5">
                  <c:v>14.161711839586111</c:v>
                </c:pt>
                <c:pt idx="6">
                  <c:v>13.645391309297871</c:v>
                </c:pt>
                <c:pt idx="7">
                  <c:v>13.254056224596834</c:v>
                </c:pt>
                <c:pt idx="8">
                  <c:v>12.859158149746719</c:v>
                </c:pt>
                <c:pt idx="9">
                  <c:v>12.460648202260804</c:v>
                </c:pt>
                <c:pt idx="10">
                  <c:v>12.192943762512376</c:v>
                </c:pt>
                <c:pt idx="11">
                  <c:v>11.923596964237893</c:v>
                </c:pt>
                <c:pt idx="12">
                  <c:v>11.652592647204763</c:v>
                </c:pt>
                <c:pt idx="13">
                  <c:v>11.379915464017131</c:v>
                </c:pt>
                <c:pt idx="14">
                  <c:v>11.242944699664758</c:v>
                </c:pt>
                <c:pt idx="15">
                  <c:v>10.967729024314888</c:v>
                </c:pt>
                <c:pt idx="16">
                  <c:v>10.829480156340221</c:v>
                </c:pt>
                <c:pt idx="17">
                  <c:v>10.690801276334504</c:v>
                </c:pt>
                <c:pt idx="18">
                  <c:v>10.412145430082809</c:v>
                </c:pt>
                <c:pt idx="19">
                  <c:v>10.27216440731732</c:v>
                </c:pt>
                <c:pt idx="20">
                  <c:v>10.131745259284964</c:v>
                </c:pt>
                <c:pt idx="21">
                  <c:v>9.9908859258355793</c:v>
                </c:pt>
                <c:pt idx="22">
                  <c:v>9.8495843338824116</c:v>
                </c:pt>
                <c:pt idx="23">
                  <c:v>9.7078383973004616</c:v>
                </c:pt>
                <c:pt idx="24">
                  <c:v>9.5656460168237594</c:v>
                </c:pt>
                <c:pt idx="25">
                  <c:v>9.423005079941781</c:v>
                </c:pt>
                <c:pt idx="26">
                  <c:v>9.423005079941781</c:v>
                </c:pt>
                <c:pt idx="27">
                  <c:v>9.2799134607947522</c:v>
                </c:pt>
                <c:pt idx="28">
                  <c:v>9.1363690200681908</c:v>
                </c:pt>
                <c:pt idx="29">
                  <c:v>8.9923696048860418</c:v>
                </c:pt>
                <c:pt idx="30">
                  <c:v>8.9923696048860418</c:v>
                </c:pt>
                <c:pt idx="31">
                  <c:v>8.8479130487033366</c:v>
                </c:pt>
                <c:pt idx="32">
                  <c:v>8.7029971711973015</c:v>
                </c:pt>
                <c:pt idx="33">
                  <c:v>8.7029971711973015</c:v>
                </c:pt>
                <c:pt idx="34">
                  <c:v>8.5576197781577985</c:v>
                </c:pt>
                <c:pt idx="35">
                  <c:v>8.4117786613765446</c:v>
                </c:pt>
                <c:pt idx="36">
                  <c:v>8.4117786613765446</c:v>
                </c:pt>
                <c:pt idx="37">
                  <c:v>8.2654715985352905</c:v>
                </c:pt>
                <c:pt idx="38">
                  <c:v>8.2654715985352905</c:v>
                </c:pt>
                <c:pt idx="39">
                  <c:v>8.1186963530929468</c:v>
                </c:pt>
                <c:pt idx="40">
                  <c:v>8.1186963530929468</c:v>
                </c:pt>
                <c:pt idx="41">
                  <c:v>7.9714506741716313</c:v>
                </c:pt>
                <c:pt idx="42">
                  <c:v>7.9714506741716313</c:v>
                </c:pt>
                <c:pt idx="43">
                  <c:v>7.8237322964415768</c:v>
                </c:pt>
                <c:pt idx="44">
                  <c:v>7.8237322964415768</c:v>
                </c:pt>
                <c:pt idx="45">
                  <c:v>7.6755389400049889</c:v>
                </c:pt>
                <c:pt idx="46">
                  <c:v>7.6755389400049889</c:v>
                </c:pt>
                <c:pt idx="47">
                  <c:v>7.6755389400049889</c:v>
                </c:pt>
                <c:pt idx="48">
                  <c:v>7.5268683102787559</c:v>
                </c:pt>
                <c:pt idx="49">
                  <c:v>7.5268683102787559</c:v>
                </c:pt>
                <c:pt idx="50">
                  <c:v>7.37771809787594</c:v>
                </c:pt>
                <c:pt idx="51">
                  <c:v>7.37771809787594</c:v>
                </c:pt>
                <c:pt idx="52">
                  <c:v>7.37771809787594</c:v>
                </c:pt>
                <c:pt idx="53">
                  <c:v>7.2280859784864209</c:v>
                </c:pt>
                <c:pt idx="54">
                  <c:v>7.2280859784864209</c:v>
                </c:pt>
                <c:pt idx="55">
                  <c:v>7.2280859784864209</c:v>
                </c:pt>
                <c:pt idx="56">
                  <c:v>7.0779696127558189</c:v>
                </c:pt>
                <c:pt idx="57">
                  <c:v>7.0779696127558189</c:v>
                </c:pt>
                <c:pt idx="58">
                  <c:v>7.0779696127558189</c:v>
                </c:pt>
                <c:pt idx="59">
                  <c:v>6.9273666461638577</c:v>
                </c:pt>
                <c:pt idx="60">
                  <c:v>6.9273666461638577</c:v>
                </c:pt>
                <c:pt idx="61">
                  <c:v>6.9273666461638577</c:v>
                </c:pt>
                <c:pt idx="62">
                  <c:v>6.7762747089011306</c:v>
                </c:pt>
                <c:pt idx="63">
                  <c:v>6.7762747089011306</c:v>
                </c:pt>
                <c:pt idx="64">
                  <c:v>6.7762747089011306</c:v>
                </c:pt>
                <c:pt idx="65">
                  <c:v>6.6246914157448655</c:v>
                </c:pt>
                <c:pt idx="66">
                  <c:v>6.6246914157448655</c:v>
                </c:pt>
                <c:pt idx="67">
                  <c:v>6.6246914157448655</c:v>
                </c:pt>
                <c:pt idx="68">
                  <c:v>6.6246914157448655</c:v>
                </c:pt>
                <c:pt idx="69">
                  <c:v>6.4726143659333708</c:v>
                </c:pt>
                <c:pt idx="70">
                  <c:v>6.4726143659333708</c:v>
                </c:pt>
                <c:pt idx="71">
                  <c:v>6.4726143659333708</c:v>
                </c:pt>
                <c:pt idx="72">
                  <c:v>6.4726143659333708</c:v>
                </c:pt>
                <c:pt idx="73">
                  <c:v>6.3200411430393117</c:v>
                </c:pt>
                <c:pt idx="74">
                  <c:v>6.3200411430393117</c:v>
                </c:pt>
                <c:pt idx="75">
                  <c:v>6.3200411430393117</c:v>
                </c:pt>
                <c:pt idx="76">
                  <c:v>6.3200411430393117</c:v>
                </c:pt>
                <c:pt idx="77">
                  <c:v>6.1669693148416531</c:v>
                </c:pt>
                <c:pt idx="78">
                  <c:v>6.1669693148416531</c:v>
                </c:pt>
                <c:pt idx="79">
                  <c:v>6.1669693148416531</c:v>
                </c:pt>
                <c:pt idx="80">
                  <c:v>6.1669693148416531</c:v>
                </c:pt>
                <c:pt idx="81">
                  <c:v>6.1669693148416531</c:v>
                </c:pt>
                <c:pt idx="82">
                  <c:v>6.0133964331965721</c:v>
                </c:pt>
                <c:pt idx="83">
                  <c:v>6.0133964331965721</c:v>
                </c:pt>
                <c:pt idx="84">
                  <c:v>6.0133964331965721</c:v>
                </c:pt>
                <c:pt idx="85">
                  <c:v>6.0133964331965721</c:v>
                </c:pt>
                <c:pt idx="86">
                  <c:v>6.0133964331965721</c:v>
                </c:pt>
                <c:pt idx="87">
                  <c:v>5.8593200339067124</c:v>
                </c:pt>
                <c:pt idx="88">
                  <c:v>5.8593200339067124</c:v>
                </c:pt>
                <c:pt idx="89">
                  <c:v>5.8593200339067124</c:v>
                </c:pt>
                <c:pt idx="90">
                  <c:v>5.8593200339067124</c:v>
                </c:pt>
                <c:pt idx="91">
                  <c:v>5.8593200339067124</c:v>
                </c:pt>
                <c:pt idx="92">
                  <c:v>5.8593200339067124</c:v>
                </c:pt>
                <c:pt idx="93">
                  <c:v>5.7047376365896412</c:v>
                </c:pt>
                <c:pt idx="94">
                  <c:v>5.7047376365896412</c:v>
                </c:pt>
                <c:pt idx="95">
                  <c:v>5.7047376365896412</c:v>
                </c:pt>
                <c:pt idx="96">
                  <c:v>5.7047376365896412</c:v>
                </c:pt>
                <c:pt idx="97">
                  <c:v>5.7047376365896412</c:v>
                </c:pt>
                <c:pt idx="98">
                  <c:v>5.7047376365896412</c:v>
                </c:pt>
                <c:pt idx="99">
                  <c:v>5.5496467445445674</c:v>
                </c:pt>
                <c:pt idx="100">
                  <c:v>5.5496467445445674</c:v>
                </c:pt>
                <c:pt idx="101">
                  <c:v>5.5496467445445674</c:v>
                </c:pt>
                <c:pt idx="102">
                  <c:v>5.5496467445445674</c:v>
                </c:pt>
                <c:pt idx="103">
                  <c:v>5.5496467445445674</c:v>
                </c:pt>
                <c:pt idx="104">
                  <c:v>5.5496467445445674</c:v>
                </c:pt>
                <c:pt idx="105">
                  <c:v>5.3940448446179516</c:v>
                </c:pt>
                <c:pt idx="106">
                  <c:v>5.3940448446179516</c:v>
                </c:pt>
                <c:pt idx="107">
                  <c:v>5.3940448446179516</c:v>
                </c:pt>
                <c:pt idx="108">
                  <c:v>5.3940448446179516</c:v>
                </c:pt>
                <c:pt idx="109">
                  <c:v>5.3940448446179516</c:v>
                </c:pt>
                <c:pt idx="110">
                  <c:v>5.3940448446179516</c:v>
                </c:pt>
                <c:pt idx="111">
                  <c:v>5.3940448446179516</c:v>
                </c:pt>
                <c:pt idx="112">
                  <c:v>5.2379294070678313</c:v>
                </c:pt>
                <c:pt idx="113">
                  <c:v>5.2379294070678313</c:v>
                </c:pt>
                <c:pt idx="114">
                  <c:v>5.2379294070678313</c:v>
                </c:pt>
                <c:pt idx="115">
                  <c:v>5.2379294070678313</c:v>
                </c:pt>
                <c:pt idx="116">
                  <c:v>5.2379294070678313</c:v>
                </c:pt>
                <c:pt idx="117">
                  <c:v>5.2379294070678313</c:v>
                </c:pt>
                <c:pt idx="118">
                  <c:v>5.2379294070678313</c:v>
                </c:pt>
                <c:pt idx="119">
                  <c:v>5.2379294070678313</c:v>
                </c:pt>
                <c:pt idx="120">
                  <c:v>5.0812978854265944</c:v>
                </c:pt>
                <c:pt idx="121">
                  <c:v>5.0812978854265944</c:v>
                </c:pt>
                <c:pt idx="122">
                  <c:v>5.0812978854265944</c:v>
                </c:pt>
                <c:pt idx="123">
                  <c:v>5.0812978854265944</c:v>
                </c:pt>
                <c:pt idx="124">
                  <c:v>5.0812978854265944</c:v>
                </c:pt>
                <c:pt idx="125">
                  <c:v>5.0812978854265944</c:v>
                </c:pt>
                <c:pt idx="126">
                  <c:v>5.0812978854265944</c:v>
                </c:pt>
                <c:pt idx="127">
                  <c:v>5.0812978854265944</c:v>
                </c:pt>
                <c:pt idx="128">
                  <c:v>5.0812978854265944</c:v>
                </c:pt>
                <c:pt idx="129">
                  <c:v>4.9241477163627367</c:v>
                </c:pt>
                <c:pt idx="130">
                  <c:v>4.9241477163627367</c:v>
                </c:pt>
                <c:pt idx="131">
                  <c:v>4.9241477163627367</c:v>
                </c:pt>
                <c:pt idx="132">
                  <c:v>4.9241477163627367</c:v>
                </c:pt>
                <c:pt idx="133">
                  <c:v>4.9241477163627367</c:v>
                </c:pt>
                <c:pt idx="134">
                  <c:v>4.9241477163627367</c:v>
                </c:pt>
                <c:pt idx="135">
                  <c:v>4.9241477163627367</c:v>
                </c:pt>
                <c:pt idx="136">
                  <c:v>4.9241477163627367</c:v>
                </c:pt>
                <c:pt idx="137">
                  <c:v>4.9241477163627367</c:v>
                </c:pt>
                <c:pt idx="138">
                  <c:v>4.7664763195407911</c:v>
                </c:pt>
                <c:pt idx="139">
                  <c:v>4.7664763195407911</c:v>
                </c:pt>
                <c:pt idx="140">
                  <c:v>4.7664763195407911</c:v>
                </c:pt>
                <c:pt idx="141">
                  <c:v>4.7664763195407911</c:v>
                </c:pt>
                <c:pt idx="142">
                  <c:v>4.7664763195407911</c:v>
                </c:pt>
                <c:pt idx="143">
                  <c:v>4.7664763195407911</c:v>
                </c:pt>
                <c:pt idx="144">
                  <c:v>4.7664763195407911</c:v>
                </c:pt>
                <c:pt idx="145">
                  <c:v>4.7664763195407911</c:v>
                </c:pt>
                <c:pt idx="146">
                  <c:v>4.7664763195407911</c:v>
                </c:pt>
                <c:pt idx="147">
                  <c:v>4.7664763195407911</c:v>
                </c:pt>
                <c:pt idx="148">
                  <c:v>4.6082810974802264</c:v>
                </c:pt>
                <c:pt idx="149">
                  <c:v>4.6082810974802264</c:v>
                </c:pt>
                <c:pt idx="150">
                  <c:v>4.6082810974802264</c:v>
                </c:pt>
                <c:pt idx="151">
                  <c:v>4.6082810974802264</c:v>
                </c:pt>
                <c:pt idx="152">
                  <c:v>4.6082810974802264</c:v>
                </c:pt>
                <c:pt idx="153">
                  <c:v>4.6082810974802264</c:v>
                </c:pt>
                <c:pt idx="154">
                  <c:v>4.6082810974802264</c:v>
                </c:pt>
                <c:pt idx="155">
                  <c:v>4.6082810974802264</c:v>
                </c:pt>
                <c:pt idx="156">
                  <c:v>4.6082810974802264</c:v>
                </c:pt>
                <c:pt idx="157">
                  <c:v>4.6082810974802264</c:v>
                </c:pt>
                <c:pt idx="158">
                  <c:v>4.6082810974802264</c:v>
                </c:pt>
                <c:pt idx="159">
                  <c:v>4.4495594354127865</c:v>
                </c:pt>
                <c:pt idx="160">
                  <c:v>4.4495594354127865</c:v>
                </c:pt>
                <c:pt idx="161">
                  <c:v>4.4495594354127865</c:v>
                </c:pt>
                <c:pt idx="162">
                  <c:v>4.4495594354127865</c:v>
                </c:pt>
                <c:pt idx="163">
                  <c:v>4.4495594354127865</c:v>
                </c:pt>
                <c:pt idx="164">
                  <c:v>4.4495594354127865</c:v>
                </c:pt>
                <c:pt idx="165">
                  <c:v>4.4495594354127865</c:v>
                </c:pt>
                <c:pt idx="166">
                  <c:v>4.4495594354127865</c:v>
                </c:pt>
                <c:pt idx="167">
                  <c:v>4.4495594354127865</c:v>
                </c:pt>
                <c:pt idx="168">
                  <c:v>4.4495594354127865</c:v>
                </c:pt>
                <c:pt idx="169">
                  <c:v>4.4495594354127865</c:v>
                </c:pt>
                <c:pt idx="170">
                  <c:v>4.4495594354127865</c:v>
                </c:pt>
                <c:pt idx="171">
                  <c:v>4.4495594354127865</c:v>
                </c:pt>
                <c:pt idx="172">
                  <c:v>4.2903087011385121</c:v>
                </c:pt>
                <c:pt idx="173">
                  <c:v>4.2903087011385121</c:v>
                </c:pt>
                <c:pt idx="174">
                  <c:v>4.2903087011385121</c:v>
                </c:pt>
                <c:pt idx="175">
                  <c:v>4.2903087011385121</c:v>
                </c:pt>
                <c:pt idx="176">
                  <c:v>4.2903087011385121</c:v>
                </c:pt>
                <c:pt idx="177">
                  <c:v>4.2903087011385121</c:v>
                </c:pt>
                <c:pt idx="178">
                  <c:v>4.2903087011385121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03-4571-8EBB-95C55CC4914D}"/>
            </c:ext>
          </c:extLst>
        </c:ser>
        <c:ser>
          <c:idx val="2"/>
          <c:order val="2"/>
          <c:tx>
            <c:strRef>
              <c:f>'D18 PMB-50 12_05'!$AA$3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'D18 PMB-50 12_05'!$AB$4:$AB$182</c:f>
              <c:numCache>
                <c:formatCode>0.000</c:formatCode>
                <c:ptCount val="17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</c:numCache>
            </c:numRef>
          </c:xVal>
          <c:yVal>
            <c:numRef>
              <c:f>'D18 PMB-50 12_05'!$AA$5:$AA$183</c:f>
              <c:numCache>
                <c:formatCode>0.00</c:formatCode>
                <c:ptCount val="179"/>
                <c:pt idx="0">
                  <c:v>2.3469271651169876</c:v>
                </c:pt>
                <c:pt idx="1">
                  <c:v>2.3875665965475861</c:v>
                </c:pt>
                <c:pt idx="2">
                  <c:v>2.4154505859963145</c:v>
                </c:pt>
                <c:pt idx="3">
                  <c:v>2.4403888663827047</c:v>
                </c:pt>
                <c:pt idx="4">
                  <c:v>2.4585195414672754</c:v>
                </c:pt>
                <c:pt idx="5">
                  <c:v>2.4732192098766426</c:v>
                </c:pt>
                <c:pt idx="6">
                  <c:v>2.4880957164022171</c:v>
                </c:pt>
                <c:pt idx="7">
                  <c:v>2.4993710746336486</c:v>
                </c:pt>
                <c:pt idx="8">
                  <c:v>2.5107490916653656</c:v>
                </c:pt>
                <c:pt idx="9">
                  <c:v>2.5222311759260254</c:v>
                </c:pt>
                <c:pt idx="10">
                  <c:v>2.5299444211123401</c:v>
                </c:pt>
                <c:pt idx="11">
                  <c:v>2.5377049868212769</c:v>
                </c:pt>
                <c:pt idx="12">
                  <c:v>2.5455133098576503</c:v>
                </c:pt>
                <c:pt idx="13">
                  <c:v>2.5533698324189285</c:v>
                </c:pt>
                <c:pt idx="14">
                  <c:v>2.5573163082032071</c:v>
                </c:pt>
                <c:pt idx="15">
                  <c:v>2.5652459711743774</c:v>
                </c:pt>
                <c:pt idx="16">
                  <c:v>2.5692292723718531</c:v>
                </c:pt>
                <c:pt idx="17">
                  <c:v>2.5732249633086628</c:v>
                </c:pt>
                <c:pt idx="18">
                  <c:v>2.5812537463455243</c:v>
                </c:pt>
                <c:pt idx="19">
                  <c:v>2.5852869553241842</c:v>
                </c:pt>
                <c:pt idx="20">
                  <c:v>2.589332787805132</c:v>
                </c:pt>
                <c:pt idx="21">
                  <c:v>2.5933913031465092</c:v>
                </c:pt>
                <c:pt idx="22">
                  <c:v>2.597462561079233</c:v>
                </c:pt>
                <c:pt idx="23">
                  <c:v>2.6015466217098595</c:v>
                </c:pt>
                <c:pt idx="24">
                  <c:v>2.6056435455235842</c:v>
                </c:pt>
                <c:pt idx="25">
                  <c:v>2.6097533933871837</c:v>
                </c:pt>
                <c:pt idx="26">
                  <c:v>2.6097533933871837</c:v>
                </c:pt>
                <c:pt idx="27">
                  <c:v>2.6138762265520938</c:v>
                </c:pt>
                <c:pt idx="28">
                  <c:v>2.6180121066573978</c:v>
                </c:pt>
                <c:pt idx="29">
                  <c:v>2.6221610957329222</c:v>
                </c:pt>
                <c:pt idx="30">
                  <c:v>2.6221610957329222</c:v>
                </c:pt>
                <c:pt idx="31">
                  <c:v>2.6263232562023457</c:v>
                </c:pt>
                <c:pt idx="32">
                  <c:v>2.6304986508862829</c:v>
                </c:pt>
                <c:pt idx="33">
                  <c:v>2.6304986508862829</c:v>
                </c:pt>
                <c:pt idx="34">
                  <c:v>2.6346873430055151</c:v>
                </c:pt>
                <c:pt idx="35">
                  <c:v>2.6388893961841635</c:v>
                </c:pt>
                <c:pt idx="36">
                  <c:v>2.6388893961841635</c:v>
                </c:pt>
                <c:pt idx="37">
                  <c:v>2.6431048744528276</c:v>
                </c:pt>
                <c:pt idx="38">
                  <c:v>2.6431048744528276</c:v>
                </c:pt>
                <c:pt idx="39">
                  <c:v>2.6473338422519639</c:v>
                </c:pt>
                <c:pt idx="40">
                  <c:v>2.6473338422519639</c:v>
                </c:pt>
                <c:pt idx="41">
                  <c:v>2.6515763644350496</c:v>
                </c:pt>
                <c:pt idx="42">
                  <c:v>2.6515763644350496</c:v>
                </c:pt>
                <c:pt idx="43">
                  <c:v>2.6558325062720165</c:v>
                </c:pt>
                <c:pt idx="44">
                  <c:v>2.6558325062720165</c:v>
                </c:pt>
                <c:pt idx="45">
                  <c:v>2.6601023334525298</c:v>
                </c:pt>
                <c:pt idx="46">
                  <c:v>2.6601023334525298</c:v>
                </c:pt>
                <c:pt idx="47">
                  <c:v>2.6601023334525298</c:v>
                </c:pt>
                <c:pt idx="48">
                  <c:v>2.6643859120893172</c:v>
                </c:pt>
                <c:pt idx="49">
                  <c:v>2.6643859120893172</c:v>
                </c:pt>
                <c:pt idx="50">
                  <c:v>2.6686833087217305</c:v>
                </c:pt>
                <c:pt idx="51">
                  <c:v>2.6686833087217305</c:v>
                </c:pt>
                <c:pt idx="52">
                  <c:v>2.6686833087217305</c:v>
                </c:pt>
                <c:pt idx="53">
                  <c:v>2.6729945903190107</c:v>
                </c:pt>
                <c:pt idx="54">
                  <c:v>2.6729945903190107</c:v>
                </c:pt>
                <c:pt idx="55">
                  <c:v>2.6729945903190107</c:v>
                </c:pt>
                <c:pt idx="56">
                  <c:v>2.6773198242839307</c:v>
                </c:pt>
                <c:pt idx="57">
                  <c:v>2.6773198242839307</c:v>
                </c:pt>
                <c:pt idx="58">
                  <c:v>2.6773198242839307</c:v>
                </c:pt>
                <c:pt idx="59">
                  <c:v>2.6816590784561996</c:v>
                </c:pt>
                <c:pt idx="60">
                  <c:v>2.6816590784561996</c:v>
                </c:pt>
                <c:pt idx="61">
                  <c:v>2.6816590784561996</c:v>
                </c:pt>
                <c:pt idx="62">
                  <c:v>2.6860124211160361</c:v>
                </c:pt>
                <c:pt idx="63">
                  <c:v>2.6860124211160361</c:v>
                </c:pt>
                <c:pt idx="64">
                  <c:v>2.6860124211160361</c:v>
                </c:pt>
                <c:pt idx="65">
                  <c:v>2.6903799209877617</c:v>
                </c:pt>
                <c:pt idx="66">
                  <c:v>2.6903799209877617</c:v>
                </c:pt>
                <c:pt idx="67">
                  <c:v>2.6903799209877617</c:v>
                </c:pt>
                <c:pt idx="68">
                  <c:v>2.6903799209877617</c:v>
                </c:pt>
                <c:pt idx="69">
                  <c:v>2.694761647243439</c:v>
                </c:pt>
                <c:pt idx="70">
                  <c:v>2.694761647243439</c:v>
                </c:pt>
                <c:pt idx="71">
                  <c:v>2.694761647243439</c:v>
                </c:pt>
                <c:pt idx="72">
                  <c:v>2.694761647243439</c:v>
                </c:pt>
                <c:pt idx="73">
                  <c:v>2.6991576695064801</c:v>
                </c:pt>
                <c:pt idx="74">
                  <c:v>2.6991576695064801</c:v>
                </c:pt>
                <c:pt idx="75">
                  <c:v>2.6991576695064801</c:v>
                </c:pt>
                <c:pt idx="76">
                  <c:v>2.6991576695064801</c:v>
                </c:pt>
                <c:pt idx="77">
                  <c:v>2.7035680578553425</c:v>
                </c:pt>
                <c:pt idx="78">
                  <c:v>2.7035680578553425</c:v>
                </c:pt>
                <c:pt idx="79">
                  <c:v>2.7035680578553425</c:v>
                </c:pt>
                <c:pt idx="80">
                  <c:v>2.7035680578553425</c:v>
                </c:pt>
                <c:pt idx="81">
                  <c:v>2.7035680578553425</c:v>
                </c:pt>
                <c:pt idx="82">
                  <c:v>2.7079928828272806</c:v>
                </c:pt>
                <c:pt idx="83">
                  <c:v>2.7079928828272806</c:v>
                </c:pt>
                <c:pt idx="84">
                  <c:v>2.7079928828272806</c:v>
                </c:pt>
                <c:pt idx="85">
                  <c:v>2.7079928828272806</c:v>
                </c:pt>
                <c:pt idx="86">
                  <c:v>2.7079928828272806</c:v>
                </c:pt>
                <c:pt idx="87">
                  <c:v>2.7124322154220781</c:v>
                </c:pt>
                <c:pt idx="88">
                  <c:v>2.7124322154220781</c:v>
                </c:pt>
                <c:pt idx="89">
                  <c:v>2.7124322154220781</c:v>
                </c:pt>
                <c:pt idx="90">
                  <c:v>2.7124322154220781</c:v>
                </c:pt>
                <c:pt idx="91">
                  <c:v>2.7124322154220781</c:v>
                </c:pt>
                <c:pt idx="92">
                  <c:v>2.7124322154220781</c:v>
                </c:pt>
                <c:pt idx="93">
                  <c:v>2.716886127105866</c:v>
                </c:pt>
                <c:pt idx="94">
                  <c:v>2.716886127105866</c:v>
                </c:pt>
                <c:pt idx="95">
                  <c:v>2.716886127105866</c:v>
                </c:pt>
                <c:pt idx="96">
                  <c:v>2.716886127105866</c:v>
                </c:pt>
                <c:pt idx="97">
                  <c:v>2.716886127105866</c:v>
                </c:pt>
                <c:pt idx="98">
                  <c:v>2.716886127105866</c:v>
                </c:pt>
                <c:pt idx="99">
                  <c:v>2.7213546898149144</c:v>
                </c:pt>
                <c:pt idx="100">
                  <c:v>2.7213546898149144</c:v>
                </c:pt>
                <c:pt idx="101">
                  <c:v>2.7213546898149144</c:v>
                </c:pt>
                <c:pt idx="102">
                  <c:v>2.7213546898149144</c:v>
                </c:pt>
                <c:pt idx="103">
                  <c:v>2.7213546898149144</c:v>
                </c:pt>
                <c:pt idx="104">
                  <c:v>2.7213546898149144</c:v>
                </c:pt>
                <c:pt idx="105">
                  <c:v>2.725837975959589</c:v>
                </c:pt>
                <c:pt idx="106">
                  <c:v>2.725837975959589</c:v>
                </c:pt>
                <c:pt idx="107">
                  <c:v>2.725837975959589</c:v>
                </c:pt>
                <c:pt idx="108">
                  <c:v>2.725837975959589</c:v>
                </c:pt>
                <c:pt idx="109">
                  <c:v>2.725837975959589</c:v>
                </c:pt>
                <c:pt idx="110">
                  <c:v>2.725837975959589</c:v>
                </c:pt>
                <c:pt idx="111">
                  <c:v>2.725837975959589</c:v>
                </c:pt>
                <c:pt idx="112">
                  <c:v>2.7303360584281631</c:v>
                </c:pt>
                <c:pt idx="113">
                  <c:v>2.7303360584281631</c:v>
                </c:pt>
                <c:pt idx="114">
                  <c:v>2.7303360584281631</c:v>
                </c:pt>
                <c:pt idx="115">
                  <c:v>2.7303360584281631</c:v>
                </c:pt>
                <c:pt idx="116">
                  <c:v>2.7303360584281631</c:v>
                </c:pt>
                <c:pt idx="117">
                  <c:v>2.7303360584281631</c:v>
                </c:pt>
                <c:pt idx="118">
                  <c:v>2.7303360584281631</c:v>
                </c:pt>
                <c:pt idx="119">
                  <c:v>2.7303360584281631</c:v>
                </c:pt>
                <c:pt idx="120">
                  <c:v>2.7348490105908558</c:v>
                </c:pt>
                <c:pt idx="121">
                  <c:v>2.7348490105908558</c:v>
                </c:pt>
                <c:pt idx="122">
                  <c:v>2.7348490105908558</c:v>
                </c:pt>
                <c:pt idx="123">
                  <c:v>2.7348490105908558</c:v>
                </c:pt>
                <c:pt idx="124">
                  <c:v>2.7348490105908558</c:v>
                </c:pt>
                <c:pt idx="125">
                  <c:v>2.7348490105908558</c:v>
                </c:pt>
                <c:pt idx="126">
                  <c:v>2.7348490105908558</c:v>
                </c:pt>
                <c:pt idx="127">
                  <c:v>2.7348490105908558</c:v>
                </c:pt>
                <c:pt idx="128">
                  <c:v>2.7348490105908558</c:v>
                </c:pt>
                <c:pt idx="129">
                  <c:v>2.7393769063037698</c:v>
                </c:pt>
                <c:pt idx="130">
                  <c:v>2.7393769063037698</c:v>
                </c:pt>
                <c:pt idx="131">
                  <c:v>2.7393769063037698</c:v>
                </c:pt>
                <c:pt idx="132">
                  <c:v>2.7393769063037698</c:v>
                </c:pt>
                <c:pt idx="133">
                  <c:v>2.7393769063037698</c:v>
                </c:pt>
                <c:pt idx="134">
                  <c:v>2.7393769063037698</c:v>
                </c:pt>
                <c:pt idx="135">
                  <c:v>2.7393769063037698</c:v>
                </c:pt>
                <c:pt idx="136">
                  <c:v>2.7393769063037698</c:v>
                </c:pt>
                <c:pt idx="137">
                  <c:v>2.7393769063037698</c:v>
                </c:pt>
                <c:pt idx="138">
                  <c:v>2.7439198199128771</c:v>
                </c:pt>
                <c:pt idx="139">
                  <c:v>2.7439198199128771</c:v>
                </c:pt>
                <c:pt idx="140">
                  <c:v>2.7439198199128771</c:v>
                </c:pt>
                <c:pt idx="141">
                  <c:v>2.7439198199128771</c:v>
                </c:pt>
                <c:pt idx="142">
                  <c:v>2.7439198199128771</c:v>
                </c:pt>
                <c:pt idx="143">
                  <c:v>2.7439198199128771</c:v>
                </c:pt>
                <c:pt idx="144">
                  <c:v>2.7439198199128771</c:v>
                </c:pt>
                <c:pt idx="145">
                  <c:v>2.7439198199128771</c:v>
                </c:pt>
                <c:pt idx="146">
                  <c:v>2.7439198199128771</c:v>
                </c:pt>
                <c:pt idx="147">
                  <c:v>2.7439198199128771</c:v>
                </c:pt>
                <c:pt idx="148">
                  <c:v>2.7484778262582559</c:v>
                </c:pt>
                <c:pt idx="149">
                  <c:v>2.7484778262582559</c:v>
                </c:pt>
                <c:pt idx="150">
                  <c:v>2.7484778262582559</c:v>
                </c:pt>
                <c:pt idx="151">
                  <c:v>2.7484778262582559</c:v>
                </c:pt>
                <c:pt idx="152">
                  <c:v>2.7484778262582559</c:v>
                </c:pt>
                <c:pt idx="153">
                  <c:v>2.7484778262582559</c:v>
                </c:pt>
                <c:pt idx="154">
                  <c:v>2.7484778262582559</c:v>
                </c:pt>
                <c:pt idx="155">
                  <c:v>2.7484778262582559</c:v>
                </c:pt>
                <c:pt idx="156">
                  <c:v>2.7484778262582559</c:v>
                </c:pt>
                <c:pt idx="157">
                  <c:v>2.7484778262582559</c:v>
                </c:pt>
                <c:pt idx="158">
                  <c:v>2.7484778262582559</c:v>
                </c:pt>
                <c:pt idx="159">
                  <c:v>2.7530510006779974</c:v>
                </c:pt>
                <c:pt idx="160">
                  <c:v>2.7530510006779974</c:v>
                </c:pt>
                <c:pt idx="161">
                  <c:v>2.7530510006779974</c:v>
                </c:pt>
                <c:pt idx="162">
                  <c:v>2.7530510006779974</c:v>
                </c:pt>
                <c:pt idx="163">
                  <c:v>2.7530510006779974</c:v>
                </c:pt>
                <c:pt idx="164">
                  <c:v>2.7530510006779974</c:v>
                </c:pt>
                <c:pt idx="165">
                  <c:v>2.7530510006779974</c:v>
                </c:pt>
                <c:pt idx="166">
                  <c:v>2.7530510006779974</c:v>
                </c:pt>
                <c:pt idx="167">
                  <c:v>2.7530510006779974</c:v>
                </c:pt>
                <c:pt idx="168">
                  <c:v>2.7530510006779974</c:v>
                </c:pt>
                <c:pt idx="169">
                  <c:v>2.7530510006779974</c:v>
                </c:pt>
                <c:pt idx="170">
                  <c:v>2.7530510006779974</c:v>
                </c:pt>
                <c:pt idx="171">
                  <c:v>2.7530510006779974</c:v>
                </c:pt>
                <c:pt idx="172">
                  <c:v>2.7576394190124471</c:v>
                </c:pt>
                <c:pt idx="173">
                  <c:v>2.7576394190124471</c:v>
                </c:pt>
                <c:pt idx="174">
                  <c:v>2.7576394190124471</c:v>
                </c:pt>
                <c:pt idx="175">
                  <c:v>2.7576394190124471</c:v>
                </c:pt>
                <c:pt idx="176">
                  <c:v>2.7576394190124471</c:v>
                </c:pt>
                <c:pt idx="177">
                  <c:v>2.7576394190124471</c:v>
                </c:pt>
                <c:pt idx="178">
                  <c:v>2.7576394190124471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03-4571-8EBB-95C55CC49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'D19 PMB-50 12_05'!$AB$4:$AB$403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'D19 PMB-50 12_05'!$AC$4:$AC$403</c:f>
              <c:numCache>
                <c:formatCode>0.000</c:formatCode>
                <c:ptCount val="400"/>
                <c:pt idx="0">
                  <c:v>81.315795917777578</c:v>
                </c:pt>
                <c:pt idx="1">
                  <c:v>82.6998945716972</c:v>
                </c:pt>
                <c:pt idx="2">
                  <c:v>83.649104265489996</c:v>
                </c:pt>
                <c:pt idx="3">
                  <c:v>84.375435127419024</c:v>
                </c:pt>
                <c:pt idx="4">
                  <c:v>85.114490033644557</c:v>
                </c:pt>
                <c:pt idx="5">
                  <c:v>85.614428301096211</c:v>
                </c:pt>
                <c:pt idx="6">
                  <c:v>86.120274258562077</c:v>
                </c:pt>
                <c:pt idx="7">
                  <c:v>86.503598921434019</c:v>
                </c:pt>
                <c:pt idx="8">
                  <c:v>86.890351226596934</c:v>
                </c:pt>
                <c:pt idx="9">
                  <c:v>87.280577354860071</c:v>
                </c:pt>
                <c:pt idx="10">
                  <c:v>87.542681190760575</c:v>
                </c:pt>
                <c:pt idx="11">
                  <c:v>87.806363965431501</c:v>
                </c:pt>
                <c:pt idx="12">
                  <c:v>88.071639989496248</c:v>
                </c:pt>
                <c:pt idx="13">
                  <c:v>88.338523747040185</c:v>
                </c:pt>
                <c:pt idx="14">
                  <c:v>88.472573100222334</c:v>
                </c:pt>
                <c:pt idx="15">
                  <c:v>88.741896001592877</c:v>
                </c:pt>
                <c:pt idx="16">
                  <c:v>88.877173282083135</c:v>
                </c:pt>
                <c:pt idx="17">
                  <c:v>89.148968919031404</c:v>
                </c:pt>
                <c:pt idx="18">
                  <c:v>89.285491076640938</c:v>
                </c:pt>
                <c:pt idx="19">
                  <c:v>89.422432013875039</c:v>
                </c:pt>
                <c:pt idx="20">
                  <c:v>89.559793660593755</c:v>
                </c:pt>
                <c:pt idx="21">
                  <c:v>89.835786861396798</c:v>
                </c:pt>
                <c:pt idx="22">
                  <c:v>89.974422334948358</c:v>
                </c:pt>
                <c:pt idx="23">
                  <c:v>90.113486357104378</c:v>
                </c:pt>
                <c:pt idx="24">
                  <c:v>90.252980918028683</c:v>
                </c:pt>
                <c:pt idx="25">
                  <c:v>90.392908020227168</c:v>
                </c:pt>
                <c:pt idx="26">
                  <c:v>90.392908020227168</c:v>
                </c:pt>
                <c:pt idx="27">
                  <c:v>90.533269678643663</c:v>
                </c:pt>
                <c:pt idx="28">
                  <c:v>90.674067920756656</c:v>
                </c:pt>
                <c:pt idx="29">
                  <c:v>90.815304786676847</c:v>
                </c:pt>
                <c:pt idx="30">
                  <c:v>90.815304786676847</c:v>
                </c:pt>
                <c:pt idx="31">
                  <c:v>90.956982329245761</c:v>
                </c:pt>
                <c:pt idx="32">
                  <c:v>91.099102614135191</c:v>
                </c:pt>
                <c:pt idx="33">
                  <c:v>91.099102614135191</c:v>
                </c:pt>
                <c:pt idx="34">
                  <c:v>91.241667719947614</c:v>
                </c:pt>
                <c:pt idx="35">
                  <c:v>91.384679738317416</c:v>
                </c:pt>
                <c:pt idx="36">
                  <c:v>91.384679738317416</c:v>
                </c:pt>
                <c:pt idx="37">
                  <c:v>91.52814077401338</c:v>
                </c:pt>
                <c:pt idx="38">
                  <c:v>91.52814077401338</c:v>
                </c:pt>
                <c:pt idx="39">
                  <c:v>91.672052945041713</c:v>
                </c:pt>
                <c:pt idx="40">
                  <c:v>91.672052945041713</c:v>
                </c:pt>
                <c:pt idx="41">
                  <c:v>91.816418382750442</c:v>
                </c:pt>
                <c:pt idx="42">
                  <c:v>91.816418382750442</c:v>
                </c:pt>
                <c:pt idx="43">
                  <c:v>91.961239231934599</c:v>
                </c:pt>
                <c:pt idx="44">
                  <c:v>91.961239231934599</c:v>
                </c:pt>
                <c:pt idx="45">
                  <c:v>92.106517650942394</c:v>
                </c:pt>
                <c:pt idx="46">
                  <c:v>92.106517650942394</c:v>
                </c:pt>
                <c:pt idx="47">
                  <c:v>92.25225581178249</c:v>
                </c:pt>
                <c:pt idx="48">
                  <c:v>92.25225581178249</c:v>
                </c:pt>
                <c:pt idx="49">
                  <c:v>92.25225581178249</c:v>
                </c:pt>
                <c:pt idx="50">
                  <c:v>92.398455900232207</c:v>
                </c:pt>
                <c:pt idx="51">
                  <c:v>92.398455900232207</c:v>
                </c:pt>
                <c:pt idx="52">
                  <c:v>92.545120115946872</c:v>
                </c:pt>
                <c:pt idx="53">
                  <c:v>92.545120115946872</c:v>
                </c:pt>
                <c:pt idx="54">
                  <c:v>92.545120115946872</c:v>
                </c:pt>
                <c:pt idx="55">
                  <c:v>92.692250672569998</c:v>
                </c:pt>
                <c:pt idx="56">
                  <c:v>92.692250672569998</c:v>
                </c:pt>
                <c:pt idx="57">
                  <c:v>92.692250672569998</c:v>
                </c:pt>
                <c:pt idx="58">
                  <c:v>92.839849797844792</c:v>
                </c:pt>
                <c:pt idx="59">
                  <c:v>92.839849797844792</c:v>
                </c:pt>
                <c:pt idx="60">
                  <c:v>92.839849797844792</c:v>
                </c:pt>
                <c:pt idx="61">
                  <c:v>92.987919733726514</c:v>
                </c:pt>
                <c:pt idx="62">
                  <c:v>92.987919733726514</c:v>
                </c:pt>
                <c:pt idx="63">
                  <c:v>92.987919733726514</c:v>
                </c:pt>
                <c:pt idx="64">
                  <c:v>92.987919733726514</c:v>
                </c:pt>
                <c:pt idx="65">
                  <c:v>93.136462736496043</c:v>
                </c:pt>
                <c:pt idx="66">
                  <c:v>93.136462736496043</c:v>
                </c:pt>
                <c:pt idx="67">
                  <c:v>93.136462736496043</c:v>
                </c:pt>
                <c:pt idx="68">
                  <c:v>93.285481076874447</c:v>
                </c:pt>
                <c:pt idx="69">
                  <c:v>93.285481076874447</c:v>
                </c:pt>
                <c:pt idx="70">
                  <c:v>93.285481076874447</c:v>
                </c:pt>
                <c:pt idx="71">
                  <c:v>93.285481076874447</c:v>
                </c:pt>
                <c:pt idx="72">
                  <c:v>93.434977040138662</c:v>
                </c:pt>
                <c:pt idx="73">
                  <c:v>93.434977040138662</c:v>
                </c:pt>
                <c:pt idx="74">
                  <c:v>93.434977040138662</c:v>
                </c:pt>
                <c:pt idx="75">
                  <c:v>93.434977040138662</c:v>
                </c:pt>
                <c:pt idx="76">
                  <c:v>93.584952926238401</c:v>
                </c:pt>
                <c:pt idx="77">
                  <c:v>93.584952926238401</c:v>
                </c:pt>
                <c:pt idx="78">
                  <c:v>93.584952926238401</c:v>
                </c:pt>
                <c:pt idx="79">
                  <c:v>93.584952926238401</c:v>
                </c:pt>
                <c:pt idx="80">
                  <c:v>93.584952926238401</c:v>
                </c:pt>
                <c:pt idx="81">
                  <c:v>93.735411049914021</c:v>
                </c:pt>
                <c:pt idx="82">
                  <c:v>93.735411049914021</c:v>
                </c:pt>
                <c:pt idx="83">
                  <c:v>93.735411049914021</c:v>
                </c:pt>
                <c:pt idx="84">
                  <c:v>93.735411049914021</c:v>
                </c:pt>
                <c:pt idx="85">
                  <c:v>93.735411049914021</c:v>
                </c:pt>
                <c:pt idx="86">
                  <c:v>93.88635374081565</c:v>
                </c:pt>
                <c:pt idx="87">
                  <c:v>93.88635374081565</c:v>
                </c:pt>
                <c:pt idx="88">
                  <c:v>93.88635374081565</c:v>
                </c:pt>
                <c:pt idx="89">
                  <c:v>93.88635374081565</c:v>
                </c:pt>
                <c:pt idx="90">
                  <c:v>93.88635374081565</c:v>
                </c:pt>
                <c:pt idx="91">
                  <c:v>94.037783343623431</c:v>
                </c:pt>
                <c:pt idx="92">
                  <c:v>94.037783343623431</c:v>
                </c:pt>
                <c:pt idx="93">
                  <c:v>94.037783343623431</c:v>
                </c:pt>
                <c:pt idx="94">
                  <c:v>94.037783343623431</c:v>
                </c:pt>
                <c:pt idx="95">
                  <c:v>94.037783343623431</c:v>
                </c:pt>
                <c:pt idx="96">
                  <c:v>94.189702218168875</c:v>
                </c:pt>
                <c:pt idx="97">
                  <c:v>94.189702218168875</c:v>
                </c:pt>
                <c:pt idx="98">
                  <c:v>94.189702218168875</c:v>
                </c:pt>
                <c:pt idx="99">
                  <c:v>94.189702218168875</c:v>
                </c:pt>
                <c:pt idx="100">
                  <c:v>94.189702218168875</c:v>
                </c:pt>
                <c:pt idx="101">
                  <c:v>94.189702218168875</c:v>
                </c:pt>
                <c:pt idx="102">
                  <c:v>94.342112739557493</c:v>
                </c:pt>
                <c:pt idx="103">
                  <c:v>94.342112739557493</c:v>
                </c:pt>
                <c:pt idx="104">
                  <c:v>94.342112739557493</c:v>
                </c:pt>
                <c:pt idx="105">
                  <c:v>94.342112739557493</c:v>
                </c:pt>
                <c:pt idx="106">
                  <c:v>94.342112739557493</c:v>
                </c:pt>
                <c:pt idx="107">
                  <c:v>94.342112739557493</c:v>
                </c:pt>
                <c:pt idx="108">
                  <c:v>94.342112739557493</c:v>
                </c:pt>
                <c:pt idx="109">
                  <c:v>94.495017298292581</c:v>
                </c:pt>
                <c:pt idx="110">
                  <c:v>94.495017298292581</c:v>
                </c:pt>
                <c:pt idx="111">
                  <c:v>94.495017298292581</c:v>
                </c:pt>
                <c:pt idx="112">
                  <c:v>94.495017298292581</c:v>
                </c:pt>
                <c:pt idx="113">
                  <c:v>94.495017298292581</c:v>
                </c:pt>
                <c:pt idx="114">
                  <c:v>94.495017298292581</c:v>
                </c:pt>
                <c:pt idx="115">
                  <c:v>94.495017298292581</c:v>
                </c:pt>
                <c:pt idx="116">
                  <c:v>94.648418300400181</c:v>
                </c:pt>
                <c:pt idx="117">
                  <c:v>94.648418300400181</c:v>
                </c:pt>
                <c:pt idx="118">
                  <c:v>94.648418300400181</c:v>
                </c:pt>
                <c:pt idx="119">
                  <c:v>94.648418300400181</c:v>
                </c:pt>
                <c:pt idx="120">
                  <c:v>94.648418300400181</c:v>
                </c:pt>
                <c:pt idx="121">
                  <c:v>94.648418300400181</c:v>
                </c:pt>
                <c:pt idx="122">
                  <c:v>94.648418300400181</c:v>
                </c:pt>
                <c:pt idx="123">
                  <c:v>94.802318167555313</c:v>
                </c:pt>
                <c:pt idx="124">
                  <c:v>94.802318167555313</c:v>
                </c:pt>
                <c:pt idx="125">
                  <c:v>94.802318167555313</c:v>
                </c:pt>
                <c:pt idx="126">
                  <c:v>94.802318167555313</c:v>
                </c:pt>
                <c:pt idx="127">
                  <c:v>94.802318167555313</c:v>
                </c:pt>
                <c:pt idx="128">
                  <c:v>94.802318167555313</c:v>
                </c:pt>
                <c:pt idx="129">
                  <c:v>94.802318167555313</c:v>
                </c:pt>
                <c:pt idx="130">
                  <c:v>94.802318167555313</c:v>
                </c:pt>
                <c:pt idx="131">
                  <c:v>94.956719337209336</c:v>
                </c:pt>
                <c:pt idx="132">
                  <c:v>94.956719337209336</c:v>
                </c:pt>
                <c:pt idx="133">
                  <c:v>94.956719337209336</c:v>
                </c:pt>
                <c:pt idx="134">
                  <c:v>94.956719337209336</c:v>
                </c:pt>
                <c:pt idx="135">
                  <c:v>94.956719337209336</c:v>
                </c:pt>
                <c:pt idx="136">
                  <c:v>94.956719337209336</c:v>
                </c:pt>
                <c:pt idx="137">
                  <c:v>94.956719337209336</c:v>
                </c:pt>
                <c:pt idx="138">
                  <c:v>94.956719337209336</c:v>
                </c:pt>
                <c:pt idx="139">
                  <c:v>94.956719337209336</c:v>
                </c:pt>
                <c:pt idx="140">
                  <c:v>95.111624262718635</c:v>
                </c:pt>
                <c:pt idx="141">
                  <c:v>95.111624262718635</c:v>
                </c:pt>
                <c:pt idx="142">
                  <c:v>95.111624262718635</c:v>
                </c:pt>
                <c:pt idx="143">
                  <c:v>95.111624262718635</c:v>
                </c:pt>
                <c:pt idx="144">
                  <c:v>95.111624262718635</c:v>
                </c:pt>
                <c:pt idx="145">
                  <c:v>95.111624262718635</c:v>
                </c:pt>
                <c:pt idx="146">
                  <c:v>95.111624262718635</c:v>
                </c:pt>
                <c:pt idx="147">
                  <c:v>95.111624262718635</c:v>
                </c:pt>
                <c:pt idx="148">
                  <c:v>95.111624262718635</c:v>
                </c:pt>
                <c:pt idx="149">
                  <c:v>95.111624262718635</c:v>
                </c:pt>
                <c:pt idx="150">
                  <c:v>95.267035413474716</c:v>
                </c:pt>
                <c:pt idx="151">
                  <c:v>95.267035413474716</c:v>
                </c:pt>
                <c:pt idx="152">
                  <c:v>95.267035413474716</c:v>
                </c:pt>
                <c:pt idx="153">
                  <c:v>95.267035413474716</c:v>
                </c:pt>
                <c:pt idx="154">
                  <c:v>95.267035413474716</c:v>
                </c:pt>
                <c:pt idx="155">
                  <c:v>95.267035413474716</c:v>
                </c:pt>
                <c:pt idx="156">
                  <c:v>95.267035413474716</c:v>
                </c:pt>
                <c:pt idx="157">
                  <c:v>95.267035413474716</c:v>
                </c:pt>
                <c:pt idx="158">
                  <c:v>95.267035413474716</c:v>
                </c:pt>
                <c:pt idx="159">
                  <c:v>95.267035413474716</c:v>
                </c:pt>
                <c:pt idx="160">
                  <c:v>95.267035413474716</c:v>
                </c:pt>
                <c:pt idx="161">
                  <c:v>95.422955275035221</c:v>
                </c:pt>
                <c:pt idx="162">
                  <c:v>95.422955275035221</c:v>
                </c:pt>
                <c:pt idx="163">
                  <c:v>95.422955275035221</c:v>
                </c:pt>
                <c:pt idx="164">
                  <c:v>95.422955275035221</c:v>
                </c:pt>
                <c:pt idx="165">
                  <c:v>95.422955275035221</c:v>
                </c:pt>
                <c:pt idx="166">
                  <c:v>95.422955275035221</c:v>
                </c:pt>
                <c:pt idx="167">
                  <c:v>95.422955275035221</c:v>
                </c:pt>
                <c:pt idx="168">
                  <c:v>95.422955275035221</c:v>
                </c:pt>
                <c:pt idx="169">
                  <c:v>95.422955275035221</c:v>
                </c:pt>
                <c:pt idx="170">
                  <c:v>95.422955275035221</c:v>
                </c:pt>
                <c:pt idx="171">
                  <c:v>95.422955275035221</c:v>
                </c:pt>
                <c:pt idx="172">
                  <c:v>95.422955275035221</c:v>
                </c:pt>
                <c:pt idx="173">
                  <c:v>95.579386349256595</c:v>
                </c:pt>
                <c:pt idx="174">
                  <c:v>95.579386349256595</c:v>
                </c:pt>
                <c:pt idx="175">
                  <c:v>95.579386349256595</c:v>
                </c:pt>
                <c:pt idx="176">
                  <c:v>95.579386349256595</c:v>
                </c:pt>
                <c:pt idx="177">
                  <c:v>95.579386349256595</c:v>
                </c:pt>
                <c:pt idx="178">
                  <c:v>95.579386349256595</c:v>
                </c:pt>
                <c:pt idx="179">
                  <c:v>95.579386349256595</c:v>
                </c:pt>
                <c:pt idx="180">
                  <c:v>95.579386349256595</c:v>
                </c:pt>
                <c:pt idx="181">
                  <c:v>95.579386349256595</c:v>
                </c:pt>
                <c:pt idx="182">
                  <c:v>95.579386349256595</c:v>
                </c:pt>
                <c:pt idx="183">
                  <c:v>95.579386349256595</c:v>
                </c:pt>
                <c:pt idx="184">
                  <c:v>95.579386349256595</c:v>
                </c:pt>
                <c:pt idx="185">
                  <c:v>95.579386349256595</c:v>
                </c:pt>
                <c:pt idx="186">
                  <c:v>95.736331154427816</c:v>
                </c:pt>
                <c:pt idx="187">
                  <c:v>95.736331154427816</c:v>
                </c:pt>
                <c:pt idx="188">
                  <c:v>95.736331154427816</c:v>
                </c:pt>
                <c:pt idx="189">
                  <c:v>95.736331154427816</c:v>
                </c:pt>
                <c:pt idx="190">
                  <c:v>95.736331154427816</c:v>
                </c:pt>
                <c:pt idx="191">
                  <c:v>95.736331154427816</c:v>
                </c:pt>
                <c:pt idx="192">
                  <c:v>95.736331154427816</c:v>
                </c:pt>
                <c:pt idx="193">
                  <c:v>95.736331154427816</c:v>
                </c:pt>
                <c:pt idx="194">
                  <c:v>95.736331154427816</c:v>
                </c:pt>
                <c:pt idx="195">
                  <c:v>95.736331154427816</c:v>
                </c:pt>
                <c:pt idx="196">
                  <c:v>95.736331154427816</c:v>
                </c:pt>
                <c:pt idx="197">
                  <c:v>95.736331154427816</c:v>
                </c:pt>
                <c:pt idx="198">
                  <c:v>95.736331154427816</c:v>
                </c:pt>
                <c:pt idx="199">
                  <c:v>95.736331154427816</c:v>
                </c:pt>
                <c:pt idx="200">
                  <c:v>95.893792225405477</c:v>
                </c:pt>
                <c:pt idx="201">
                  <c:v>95.893792225405477</c:v>
                </c:pt>
                <c:pt idx="202">
                  <c:v>95.893792225405477</c:v>
                </c:pt>
                <c:pt idx="203">
                  <c:v>95.893792225405477</c:v>
                </c:pt>
                <c:pt idx="204">
                  <c:v>95.893792225405477</c:v>
                </c:pt>
                <c:pt idx="205">
                  <c:v>95.893792225405477</c:v>
                </c:pt>
                <c:pt idx="206">
                  <c:v>95.893792225405477</c:v>
                </c:pt>
                <c:pt idx="207">
                  <c:v>95.893792225405477</c:v>
                </c:pt>
                <c:pt idx="208">
                  <c:v>95.893792225405477</c:v>
                </c:pt>
                <c:pt idx="209">
                  <c:v>95.893792225405477</c:v>
                </c:pt>
                <c:pt idx="210">
                  <c:v>95.893792225405477</c:v>
                </c:pt>
                <c:pt idx="211">
                  <c:v>95.893792225405477</c:v>
                </c:pt>
                <c:pt idx="212">
                  <c:v>95.893792225405477</c:v>
                </c:pt>
                <c:pt idx="213">
                  <c:v>95.893792225405477</c:v>
                </c:pt>
                <c:pt idx="214">
                  <c:v>95.893792225405477</c:v>
                </c:pt>
                <c:pt idx="215">
                  <c:v>95.893792225405477</c:v>
                </c:pt>
                <c:pt idx="216">
                  <c:v>95.893792225405477</c:v>
                </c:pt>
                <c:pt idx="217">
                  <c:v>96.051772113750459</c:v>
                </c:pt>
                <c:pt idx="218">
                  <c:v>96.051772113750459</c:v>
                </c:pt>
                <c:pt idx="219">
                  <c:v>96.051772113750459</c:v>
                </c:pt>
                <c:pt idx="220">
                  <c:v>96.051772113750459</c:v>
                </c:pt>
                <c:pt idx="221">
                  <c:v>96.051772113750459</c:v>
                </c:pt>
                <c:pt idx="222">
                  <c:v>96.051772113750459</c:v>
                </c:pt>
                <c:pt idx="223">
                  <c:v>96.051772113750459</c:v>
                </c:pt>
                <c:pt idx="224">
                  <c:v>96.051772113750459</c:v>
                </c:pt>
                <c:pt idx="225">
                  <c:v>96.051772113750459</c:v>
                </c:pt>
                <c:pt idx="226">
                  <c:v>96.051772113750459</c:v>
                </c:pt>
                <c:pt idx="227">
                  <c:v>96.051772113750459</c:v>
                </c:pt>
                <c:pt idx="228">
                  <c:v>96.051772113750459</c:v>
                </c:pt>
                <c:pt idx="229">
                  <c:v>96.051772113750459</c:v>
                </c:pt>
                <c:pt idx="230">
                  <c:v>96.051772113750459</c:v>
                </c:pt>
                <c:pt idx="231">
                  <c:v>96.051772113750459</c:v>
                </c:pt>
                <c:pt idx="232">
                  <c:v>96.051772113750459</c:v>
                </c:pt>
                <c:pt idx="233">
                  <c:v>96.051772113750459</c:v>
                </c:pt>
                <c:pt idx="234">
                  <c:v>96.21027338786557</c:v>
                </c:pt>
                <c:pt idx="235">
                  <c:v>96.21027338786557</c:v>
                </c:pt>
                <c:pt idx="236">
                  <c:v>96.21027338786557</c:v>
                </c:pt>
                <c:pt idx="237">
                  <c:v>96.21027338786557</c:v>
                </c:pt>
                <c:pt idx="238">
                  <c:v>96.21027338786557</c:v>
                </c:pt>
                <c:pt idx="239">
                  <c:v>96.21027338786557</c:v>
                </c:pt>
                <c:pt idx="240">
                  <c:v>96.21027338786557</c:v>
                </c:pt>
                <c:pt idx="241">
                  <c:v>96.21027338786557</c:v>
                </c:pt>
                <c:pt idx="242">
                  <c:v>96.21027338786557</c:v>
                </c:pt>
                <c:pt idx="243">
                  <c:v>96.21027338786557</c:v>
                </c:pt>
                <c:pt idx="244">
                  <c:v>96.21027338786557</c:v>
                </c:pt>
                <c:pt idx="245">
                  <c:v>96.21027338786557</c:v>
                </c:pt>
                <c:pt idx="246">
                  <c:v>96.21027338786557</c:v>
                </c:pt>
                <c:pt idx="247">
                  <c:v>96.21027338786557</c:v>
                </c:pt>
                <c:pt idx="248">
                  <c:v>96.21027338786557</c:v>
                </c:pt>
                <c:pt idx="249">
                  <c:v>96.21027338786557</c:v>
                </c:pt>
                <c:pt idx="250">
                  <c:v>96.21027338786557</c:v>
                </c:pt>
                <c:pt idx="251">
                  <c:v>96.21027338786557</c:v>
                </c:pt>
                <c:pt idx="252">
                  <c:v>96.21027338786557</c:v>
                </c:pt>
                <c:pt idx="253">
                  <c:v>96.21027338786557</c:v>
                </c:pt>
                <c:pt idx="254">
                  <c:v>96.21027338786557</c:v>
                </c:pt>
                <c:pt idx="255">
                  <c:v>96.369298633134775</c:v>
                </c:pt>
                <c:pt idx="256">
                  <c:v>96.369298633134775</c:v>
                </c:pt>
                <c:pt idx="257">
                  <c:v>96.369298633134775</c:v>
                </c:pt>
                <c:pt idx="258">
                  <c:v>96.369298633134775</c:v>
                </c:pt>
                <c:pt idx="259">
                  <c:v>96.369298633134775</c:v>
                </c:pt>
                <c:pt idx="260">
                  <c:v>96.369298633134775</c:v>
                </c:pt>
                <c:pt idx="261">
                  <c:v>96.369298633134775</c:v>
                </c:pt>
                <c:pt idx="262">
                  <c:v>96.369298633134775</c:v>
                </c:pt>
                <c:pt idx="263">
                  <c:v>96.369298633134775</c:v>
                </c:pt>
                <c:pt idx="264">
                  <c:v>96.369298633134775</c:v>
                </c:pt>
                <c:pt idx="265">
                  <c:v>96.369298633134775</c:v>
                </c:pt>
                <c:pt idx="266">
                  <c:v>96.369298633134775</c:v>
                </c:pt>
                <c:pt idx="267">
                  <c:v>96.369298633134775</c:v>
                </c:pt>
                <c:pt idx="268">
                  <c:v>96.369298633134775</c:v>
                </c:pt>
                <c:pt idx="269">
                  <c:v>96.369298633134775</c:v>
                </c:pt>
                <c:pt idx="270">
                  <c:v>96.369298633134775</c:v>
                </c:pt>
                <c:pt idx="271">
                  <c:v>96.369298633134775</c:v>
                </c:pt>
                <c:pt idx="272">
                  <c:v>96.369298633134775</c:v>
                </c:pt>
                <c:pt idx="273">
                  <c:v>96.369298633134775</c:v>
                </c:pt>
                <c:pt idx="274">
                  <c:v>96.369298633134775</c:v>
                </c:pt>
                <c:pt idx="275">
                  <c:v>96.369298633134775</c:v>
                </c:pt>
                <c:pt idx="276">
                  <c:v>96.369298633134775</c:v>
                </c:pt>
                <c:pt idx="277">
                  <c:v>96.369298633134775</c:v>
                </c:pt>
                <c:pt idx="278">
                  <c:v>96.528850452063793</c:v>
                </c:pt>
                <c:pt idx="279">
                  <c:v>96.528850452063793</c:v>
                </c:pt>
                <c:pt idx="280">
                  <c:v>96.528850452063793</c:v>
                </c:pt>
                <c:pt idx="281">
                  <c:v>96.528850452063793</c:v>
                </c:pt>
                <c:pt idx="282">
                  <c:v>96.528850452063793</c:v>
                </c:pt>
                <c:pt idx="283">
                  <c:v>96.528850452063793</c:v>
                </c:pt>
                <c:pt idx="284">
                  <c:v>96.528850452063793</c:v>
                </c:pt>
                <c:pt idx="285">
                  <c:v>96.528850452063793</c:v>
                </c:pt>
                <c:pt idx="286">
                  <c:v>96.528850452063793</c:v>
                </c:pt>
                <c:pt idx="287">
                  <c:v>96.528850452063793</c:v>
                </c:pt>
                <c:pt idx="288">
                  <c:v>96.528850452063793</c:v>
                </c:pt>
                <c:pt idx="289">
                  <c:v>96.528850452063793</c:v>
                </c:pt>
                <c:pt idx="290">
                  <c:v>96.528850452063793</c:v>
                </c:pt>
                <c:pt idx="291">
                  <c:v>96.528850452063793</c:v>
                </c:pt>
                <c:pt idx="292">
                  <c:v>96.528850452063793</c:v>
                </c:pt>
                <c:pt idx="293">
                  <c:v>96.528850452063793</c:v>
                </c:pt>
                <c:pt idx="294">
                  <c:v>96.528850452063793</c:v>
                </c:pt>
                <c:pt idx="295">
                  <c:v>96.528850452063793</c:v>
                </c:pt>
                <c:pt idx="296">
                  <c:v>96.528850452063793</c:v>
                </c:pt>
                <c:pt idx="297">
                  <c:v>96.528850452063793</c:v>
                </c:pt>
                <c:pt idx="298">
                  <c:v>96.528850452063793</c:v>
                </c:pt>
                <c:pt idx="299">
                  <c:v>96.528850452063793</c:v>
                </c:pt>
                <c:pt idx="300">
                  <c:v>96.528850452063793</c:v>
                </c:pt>
                <c:pt idx="301">
                  <c:v>96.528850452063793</c:v>
                </c:pt>
                <c:pt idx="302">
                  <c:v>96.528850452063793</c:v>
                </c:pt>
                <c:pt idx="303">
                  <c:v>96.528850452063793</c:v>
                </c:pt>
                <c:pt idx="304">
                  <c:v>96.528850452063793</c:v>
                </c:pt>
                <c:pt idx="305">
                  <c:v>96.68893146442214</c:v>
                </c:pt>
                <c:pt idx="306">
                  <c:v>96.68893146442214</c:v>
                </c:pt>
                <c:pt idx="307">
                  <c:v>96.68893146442214</c:v>
                </c:pt>
                <c:pt idx="308">
                  <c:v>96.68893146442214</c:v>
                </c:pt>
                <c:pt idx="309">
                  <c:v>96.68893146442214</c:v>
                </c:pt>
                <c:pt idx="310">
                  <c:v>96.68893146442214</c:v>
                </c:pt>
                <c:pt idx="311">
                  <c:v>96.68893146442214</c:v>
                </c:pt>
                <c:pt idx="312">
                  <c:v>96.68893146442214</c:v>
                </c:pt>
                <c:pt idx="313">
                  <c:v>96.68893146442214</c:v>
                </c:pt>
                <c:pt idx="314">
                  <c:v>96.68893146442214</c:v>
                </c:pt>
                <c:pt idx="315">
                  <c:v>96.68893146442214</c:v>
                </c:pt>
                <c:pt idx="316">
                  <c:v>96.68893146442214</c:v>
                </c:pt>
                <c:pt idx="317">
                  <c:v>96.68893146442214</c:v>
                </c:pt>
                <c:pt idx="318">
                  <c:v>96.68893146442214</c:v>
                </c:pt>
                <c:pt idx="319">
                  <c:v>96.68893146442214</c:v>
                </c:pt>
                <c:pt idx="320">
                  <c:v>96.68893146442214</c:v>
                </c:pt>
                <c:pt idx="321">
                  <c:v>96.68893146442214</c:v>
                </c:pt>
                <c:pt idx="322">
                  <c:v>96.68893146442214</c:v>
                </c:pt>
                <c:pt idx="323">
                  <c:v>96.68893146442214</c:v>
                </c:pt>
                <c:pt idx="324">
                  <c:v>96.68893146442214</c:v>
                </c:pt>
                <c:pt idx="325">
                  <c:v>96.68893146442214</c:v>
                </c:pt>
                <c:pt idx="326">
                  <c:v>96.68893146442214</c:v>
                </c:pt>
                <c:pt idx="327">
                  <c:v>96.68893146442214</c:v>
                </c:pt>
                <c:pt idx="328">
                  <c:v>96.68893146442214</c:v>
                </c:pt>
                <c:pt idx="329">
                  <c:v>96.68893146442214</c:v>
                </c:pt>
                <c:pt idx="330">
                  <c:v>96.68893146442214</c:v>
                </c:pt>
                <c:pt idx="331">
                  <c:v>96.68893146442214</c:v>
                </c:pt>
                <c:pt idx="332">
                  <c:v>96.68893146442214</c:v>
                </c:pt>
                <c:pt idx="333">
                  <c:v>96.68893146442214</c:v>
                </c:pt>
                <c:pt idx="334">
                  <c:v>96.68893146442214</c:v>
                </c:pt>
                <c:pt idx="335">
                  <c:v>96.849544307386253</c:v>
                </c:pt>
                <c:pt idx="336">
                  <c:v>96.849544307386253</c:v>
                </c:pt>
                <c:pt idx="337">
                  <c:v>96.849544307386253</c:v>
                </c:pt>
                <c:pt idx="338">
                  <c:v>96.849544307386253</c:v>
                </c:pt>
                <c:pt idx="339">
                  <c:v>96.849544307386253</c:v>
                </c:pt>
                <c:pt idx="340">
                  <c:v>96.849544307386253</c:v>
                </c:pt>
                <c:pt idx="341">
                  <c:v>96.849544307386253</c:v>
                </c:pt>
                <c:pt idx="342">
                  <c:v>96.849544307386253</c:v>
                </c:pt>
                <c:pt idx="343">
                  <c:v>96.849544307386253</c:v>
                </c:pt>
                <c:pt idx="344">
                  <c:v>96.849544307386253</c:v>
                </c:pt>
                <c:pt idx="345">
                  <c:v>96.849544307386253</c:v>
                </c:pt>
                <c:pt idx="346">
                  <c:v>96.849544307386253</c:v>
                </c:pt>
                <c:pt idx="347">
                  <c:v>96.849544307386253</c:v>
                </c:pt>
                <c:pt idx="348">
                  <c:v>96.849544307386253</c:v>
                </c:pt>
                <c:pt idx="349">
                  <c:v>96.849544307386253</c:v>
                </c:pt>
                <c:pt idx="350">
                  <c:v>96.849544307386253</c:v>
                </c:pt>
                <c:pt idx="351">
                  <c:v>96.849544307386253</c:v>
                </c:pt>
                <c:pt idx="352">
                  <c:v>96.849544307386253</c:v>
                </c:pt>
                <c:pt idx="353">
                  <c:v>96.849544307386253</c:v>
                </c:pt>
                <c:pt idx="354">
                  <c:v>96.849544307386253</c:v>
                </c:pt>
                <c:pt idx="355">
                  <c:v>96.849544307386253</c:v>
                </c:pt>
                <c:pt idx="356">
                  <c:v>96.849544307386253</c:v>
                </c:pt>
                <c:pt idx="357">
                  <c:v>96.849544307386253</c:v>
                </c:pt>
                <c:pt idx="358">
                  <c:v>96.849544307386253</c:v>
                </c:pt>
                <c:pt idx="359">
                  <c:v>96.849544307386253</c:v>
                </c:pt>
                <c:pt idx="360">
                  <c:v>96.849544307386253</c:v>
                </c:pt>
                <c:pt idx="361">
                  <c:v>96.849544307386253</c:v>
                </c:pt>
                <c:pt idx="362">
                  <c:v>96.849544307386253</c:v>
                </c:pt>
                <c:pt idx="363">
                  <c:v>96.849544307386253</c:v>
                </c:pt>
                <c:pt idx="364">
                  <c:v>96.849544307386253</c:v>
                </c:pt>
                <c:pt idx="365">
                  <c:v>96.849544307386253</c:v>
                </c:pt>
                <c:pt idx="366">
                  <c:v>96.849544307386253</c:v>
                </c:pt>
                <c:pt idx="367">
                  <c:v>96.849544307386253</c:v>
                </c:pt>
                <c:pt idx="368">
                  <c:v>96.849544307386253</c:v>
                </c:pt>
                <c:pt idx="369">
                  <c:v>97.010691635684736</c:v>
                </c:pt>
                <c:pt idx="370">
                  <c:v>97.010691635684736</c:v>
                </c:pt>
                <c:pt idx="371">
                  <c:v>97.010691635684736</c:v>
                </c:pt>
                <c:pt idx="372">
                  <c:v>97.010691635684736</c:v>
                </c:pt>
                <c:pt idx="373">
                  <c:v>97.010691635684736</c:v>
                </c:pt>
                <c:pt idx="374">
                  <c:v>97.010691635684736</c:v>
                </c:pt>
                <c:pt idx="375">
                  <c:v>97.010691635684736</c:v>
                </c:pt>
                <c:pt idx="376">
                  <c:v>97.010691635684736</c:v>
                </c:pt>
                <c:pt idx="377">
                  <c:v>97.010691635684736</c:v>
                </c:pt>
                <c:pt idx="378">
                  <c:v>97.010691635684736</c:v>
                </c:pt>
                <c:pt idx="379">
                  <c:v>97.010691635684736</c:v>
                </c:pt>
                <c:pt idx="380">
                  <c:v>97.010691635684736</c:v>
                </c:pt>
                <c:pt idx="381">
                  <c:v>97.010691635684736</c:v>
                </c:pt>
                <c:pt idx="382">
                  <c:v>97.010691635684736</c:v>
                </c:pt>
                <c:pt idx="383">
                  <c:v>97.010691635684736</c:v>
                </c:pt>
                <c:pt idx="384">
                  <c:v>97.010691635684736</c:v>
                </c:pt>
                <c:pt idx="385">
                  <c:v>97.010691635684736</c:v>
                </c:pt>
                <c:pt idx="386">
                  <c:v>97.010691635684736</c:v>
                </c:pt>
                <c:pt idx="387">
                  <c:v>97.010691635684736</c:v>
                </c:pt>
                <c:pt idx="388">
                  <c:v>97.010691635684736</c:v>
                </c:pt>
                <c:pt idx="389">
                  <c:v>97.010691635684736</c:v>
                </c:pt>
                <c:pt idx="390">
                  <c:v>97.010691635684736</c:v>
                </c:pt>
                <c:pt idx="391">
                  <c:v>97.010691635684736</c:v>
                </c:pt>
                <c:pt idx="392">
                  <c:v>97.010691635684736</c:v>
                </c:pt>
                <c:pt idx="393">
                  <c:v>97.010691635684736</c:v>
                </c:pt>
                <c:pt idx="394">
                  <c:v>97.010691635684736</c:v>
                </c:pt>
                <c:pt idx="395">
                  <c:v>97.010691635684736</c:v>
                </c:pt>
                <c:pt idx="396">
                  <c:v>97.010691635684736</c:v>
                </c:pt>
                <c:pt idx="397">
                  <c:v>97.010691635684736</c:v>
                </c:pt>
                <c:pt idx="398">
                  <c:v>97.010691635684736</c:v>
                </c:pt>
                <c:pt idx="399">
                  <c:v>97.010691635684736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203-476D-9E55-E40EA6123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'D19 PMB-50 12_05'!$V$3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'D19 PMB-50 12_05'!$AB$4:$AB$403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'D19 PMB-50 12_05'!$V$5:$V$404</c:f>
              <c:numCache>
                <c:formatCode>0.00</c:formatCode>
                <c:ptCount val="400"/>
                <c:pt idx="0">
                  <c:v>22.148452230027161</c:v>
                </c:pt>
                <c:pt idx="1">
                  <c:v>20.823319502027616</c:v>
                </c:pt>
                <c:pt idx="2">
                  <c:v>19.914548420271839</c:v>
                </c:pt>
                <c:pt idx="3">
                  <c:v>19.219160997003559</c:v>
                </c:pt>
                <c:pt idx="4">
                  <c:v>18.5115916042766</c:v>
                </c:pt>
                <c:pt idx="5">
                  <c:v>18.032951907385421</c:v>
                </c:pt>
                <c:pt idx="6">
                  <c:v>17.548656202259195</c:v>
                </c:pt>
                <c:pt idx="7">
                  <c:v>17.181662090399808</c:v>
                </c:pt>
                <c:pt idx="8">
                  <c:v>16.811386362040924</c:v>
                </c:pt>
                <c:pt idx="9">
                  <c:v>16.437784803786638</c:v>
                </c:pt>
                <c:pt idx="10">
                  <c:v>16.186847220614798</c:v>
                </c:pt>
                <c:pt idx="11">
                  <c:v>15.934397965255254</c:v>
                </c:pt>
                <c:pt idx="12">
                  <c:v>15.680423336751481</c:v>
                </c:pt>
                <c:pt idx="13">
                  <c:v>15.424909468074965</c:v>
                </c:pt>
                <c:pt idx="14">
                  <c:v>15.296570939194964</c:v>
                </c:pt>
                <c:pt idx="15">
                  <c:v>15.038721840075308</c:v>
                </c:pt>
                <c:pt idx="16">
                  <c:v>14.909207696538829</c:v>
                </c:pt>
                <c:pt idx="17">
                  <c:v>14.648991206314166</c:v>
                </c:pt>
                <c:pt idx="18">
                  <c:v>14.518285220412675</c:v>
                </c:pt>
                <c:pt idx="19">
                  <c:v>14.387178295904102</c:v>
                </c:pt>
                <c:pt idx="20">
                  <c:v>14.255668585145109</c:v>
                </c:pt>
                <c:pt idx="21">
                  <c:v>13.991433357364368</c:v>
                </c:pt>
                <c:pt idx="22">
                  <c:v>13.858704087854113</c:v>
                </c:pt>
                <c:pt idx="23">
                  <c:v>13.725564526938905</c:v>
                </c:pt>
                <c:pt idx="24">
                  <c:v>13.592012769240668</c:v>
                </c:pt>
                <c:pt idx="25">
                  <c:v>13.45804689756508</c:v>
                </c:pt>
                <c:pt idx="26">
                  <c:v>13.45804689756508</c:v>
                </c:pt>
                <c:pt idx="27">
                  <c:v>13.323664982809746</c:v>
                </c:pt>
                <c:pt idx="28">
                  <c:v>13.18886508387166</c:v>
                </c:pt>
                <c:pt idx="29">
                  <c:v>13.05364524755368</c:v>
                </c:pt>
                <c:pt idx="30">
                  <c:v>13.05364524755368</c:v>
                </c:pt>
                <c:pt idx="31">
                  <c:v>12.918003508470299</c:v>
                </c:pt>
                <c:pt idx="32">
                  <c:v>12.78193788895231</c:v>
                </c:pt>
                <c:pt idx="33">
                  <c:v>12.78193788895231</c:v>
                </c:pt>
                <c:pt idx="34">
                  <c:v>12.645446398950655</c:v>
                </c:pt>
                <c:pt idx="35">
                  <c:v>12.508527035939633</c:v>
                </c:pt>
                <c:pt idx="36">
                  <c:v>12.508527035939633</c:v>
                </c:pt>
                <c:pt idx="37">
                  <c:v>12.371177784818643</c:v>
                </c:pt>
                <c:pt idx="38">
                  <c:v>12.371177784818643</c:v>
                </c:pt>
                <c:pt idx="39">
                  <c:v>12.23339661781363</c:v>
                </c:pt>
                <c:pt idx="40">
                  <c:v>12.23339661781363</c:v>
                </c:pt>
                <c:pt idx="41">
                  <c:v>12.095181494377115</c:v>
                </c:pt>
                <c:pt idx="42">
                  <c:v>12.095181494377115</c:v>
                </c:pt>
                <c:pt idx="43">
                  <c:v>11.956530361087481</c:v>
                </c:pt>
                <c:pt idx="44">
                  <c:v>11.956530361087481</c:v>
                </c:pt>
                <c:pt idx="45">
                  <c:v>11.817441151547337</c:v>
                </c:pt>
                <c:pt idx="46">
                  <c:v>11.817441151547337</c:v>
                </c:pt>
                <c:pt idx="47">
                  <c:v>11.677911786280815</c:v>
                </c:pt>
                <c:pt idx="48">
                  <c:v>11.677911786280815</c:v>
                </c:pt>
                <c:pt idx="49">
                  <c:v>11.677911786280815</c:v>
                </c:pt>
                <c:pt idx="50">
                  <c:v>11.537940172629902</c:v>
                </c:pt>
                <c:pt idx="51">
                  <c:v>11.537940172629902</c:v>
                </c:pt>
                <c:pt idx="52">
                  <c:v>11.397524204649956</c:v>
                </c:pt>
                <c:pt idx="53">
                  <c:v>11.397524204649956</c:v>
                </c:pt>
                <c:pt idx="54">
                  <c:v>11.397524204649956</c:v>
                </c:pt>
                <c:pt idx="55">
                  <c:v>11.256661763003939</c:v>
                </c:pt>
                <c:pt idx="56">
                  <c:v>11.256661763003939</c:v>
                </c:pt>
                <c:pt idx="57">
                  <c:v>11.256661763003939</c:v>
                </c:pt>
                <c:pt idx="58">
                  <c:v>11.115350714855843</c:v>
                </c:pt>
                <c:pt idx="59">
                  <c:v>11.115350714855843</c:v>
                </c:pt>
                <c:pt idx="60">
                  <c:v>11.115350714855843</c:v>
                </c:pt>
                <c:pt idx="61">
                  <c:v>10.973588913763122</c:v>
                </c:pt>
                <c:pt idx="62">
                  <c:v>10.973588913763122</c:v>
                </c:pt>
                <c:pt idx="63">
                  <c:v>10.973588913763122</c:v>
                </c:pt>
                <c:pt idx="64">
                  <c:v>10.973588913763122</c:v>
                </c:pt>
                <c:pt idx="65">
                  <c:v>10.831374199567845</c:v>
                </c:pt>
                <c:pt idx="66">
                  <c:v>10.831374199567845</c:v>
                </c:pt>
                <c:pt idx="67">
                  <c:v>10.831374199567845</c:v>
                </c:pt>
                <c:pt idx="68">
                  <c:v>10.688704398287152</c:v>
                </c:pt>
                <c:pt idx="69">
                  <c:v>10.688704398287152</c:v>
                </c:pt>
                <c:pt idx="70">
                  <c:v>10.688704398287152</c:v>
                </c:pt>
                <c:pt idx="71">
                  <c:v>10.688704398287152</c:v>
                </c:pt>
                <c:pt idx="72">
                  <c:v>10.545577322002353</c:v>
                </c:pt>
                <c:pt idx="73">
                  <c:v>10.545577322002353</c:v>
                </c:pt>
                <c:pt idx="74">
                  <c:v>10.545577322002353</c:v>
                </c:pt>
                <c:pt idx="75">
                  <c:v>10.545577322002353</c:v>
                </c:pt>
                <c:pt idx="76">
                  <c:v>10.401990768747149</c:v>
                </c:pt>
                <c:pt idx="77">
                  <c:v>10.401990768747149</c:v>
                </c:pt>
                <c:pt idx="78">
                  <c:v>10.401990768747149</c:v>
                </c:pt>
                <c:pt idx="79">
                  <c:v>10.401990768747149</c:v>
                </c:pt>
                <c:pt idx="80">
                  <c:v>10.401990768747149</c:v>
                </c:pt>
                <c:pt idx="81">
                  <c:v>10.257942522394659</c:v>
                </c:pt>
                <c:pt idx="82">
                  <c:v>10.257942522394659</c:v>
                </c:pt>
                <c:pt idx="83">
                  <c:v>10.257942522394659</c:v>
                </c:pt>
                <c:pt idx="84">
                  <c:v>10.257942522394659</c:v>
                </c:pt>
                <c:pt idx="85">
                  <c:v>10.257942522394659</c:v>
                </c:pt>
                <c:pt idx="86">
                  <c:v>10.113430352543439</c:v>
                </c:pt>
                <c:pt idx="87">
                  <c:v>10.113430352543439</c:v>
                </c:pt>
                <c:pt idx="88">
                  <c:v>10.113430352543439</c:v>
                </c:pt>
                <c:pt idx="89">
                  <c:v>10.113430352543439</c:v>
                </c:pt>
                <c:pt idx="90">
                  <c:v>10.113430352543439</c:v>
                </c:pt>
                <c:pt idx="91">
                  <c:v>9.9684520144023629</c:v>
                </c:pt>
                <c:pt idx="92">
                  <c:v>9.9684520144023629</c:v>
                </c:pt>
                <c:pt idx="93">
                  <c:v>9.9684520144023629</c:v>
                </c:pt>
                <c:pt idx="94">
                  <c:v>9.9684520144023629</c:v>
                </c:pt>
                <c:pt idx="95">
                  <c:v>9.9684520144023629</c:v>
                </c:pt>
                <c:pt idx="96">
                  <c:v>9.8230052486744324</c:v>
                </c:pt>
                <c:pt idx="97">
                  <c:v>9.8230052486744324</c:v>
                </c:pt>
                <c:pt idx="98">
                  <c:v>9.8230052486744324</c:v>
                </c:pt>
                <c:pt idx="99">
                  <c:v>9.8230052486744324</c:v>
                </c:pt>
                <c:pt idx="100">
                  <c:v>9.8230052486744324</c:v>
                </c:pt>
                <c:pt idx="101">
                  <c:v>9.8230052486744324</c:v>
                </c:pt>
                <c:pt idx="102">
                  <c:v>9.6770877814392762</c:v>
                </c:pt>
                <c:pt idx="103">
                  <c:v>9.6770877814392762</c:v>
                </c:pt>
                <c:pt idx="104">
                  <c:v>9.6770877814392762</c:v>
                </c:pt>
                <c:pt idx="105">
                  <c:v>9.6770877814392762</c:v>
                </c:pt>
                <c:pt idx="106">
                  <c:v>9.6770877814392762</c:v>
                </c:pt>
                <c:pt idx="107">
                  <c:v>9.6770877814392762</c:v>
                </c:pt>
                <c:pt idx="108">
                  <c:v>9.6770877814392762</c:v>
                </c:pt>
                <c:pt idx="109">
                  <c:v>9.5306973240347972</c:v>
                </c:pt>
                <c:pt idx="110">
                  <c:v>9.5306973240347972</c:v>
                </c:pt>
                <c:pt idx="111">
                  <c:v>9.5306973240347972</c:v>
                </c:pt>
                <c:pt idx="112">
                  <c:v>9.5306973240347972</c:v>
                </c:pt>
                <c:pt idx="113">
                  <c:v>9.5306973240347972</c:v>
                </c:pt>
                <c:pt idx="114">
                  <c:v>9.5306973240347972</c:v>
                </c:pt>
                <c:pt idx="115">
                  <c:v>9.5306973240347972</c:v>
                </c:pt>
                <c:pt idx="116">
                  <c:v>9.3838315729374617</c:v>
                </c:pt>
                <c:pt idx="117">
                  <c:v>9.3838315729374617</c:v>
                </c:pt>
                <c:pt idx="118">
                  <c:v>9.3838315729374617</c:v>
                </c:pt>
                <c:pt idx="119">
                  <c:v>9.3838315729374617</c:v>
                </c:pt>
                <c:pt idx="120">
                  <c:v>9.3838315729374617</c:v>
                </c:pt>
                <c:pt idx="121">
                  <c:v>9.3838315729374617</c:v>
                </c:pt>
                <c:pt idx="122">
                  <c:v>9.3838315729374617</c:v>
                </c:pt>
                <c:pt idx="123">
                  <c:v>9.2364882096414256</c:v>
                </c:pt>
                <c:pt idx="124">
                  <c:v>9.2364882096414256</c:v>
                </c:pt>
                <c:pt idx="125">
                  <c:v>9.2364882096414256</c:v>
                </c:pt>
                <c:pt idx="126">
                  <c:v>9.2364882096414256</c:v>
                </c:pt>
                <c:pt idx="127">
                  <c:v>9.2364882096414256</c:v>
                </c:pt>
                <c:pt idx="128">
                  <c:v>9.2364882096414256</c:v>
                </c:pt>
                <c:pt idx="129">
                  <c:v>9.2364882096414256</c:v>
                </c:pt>
                <c:pt idx="130">
                  <c:v>9.2364882096414256</c:v>
                </c:pt>
                <c:pt idx="131">
                  <c:v>9.0886649005366031</c:v>
                </c:pt>
                <c:pt idx="132">
                  <c:v>9.0886649005366031</c:v>
                </c:pt>
                <c:pt idx="133">
                  <c:v>9.0886649005366031</c:v>
                </c:pt>
                <c:pt idx="134">
                  <c:v>9.0886649005366031</c:v>
                </c:pt>
                <c:pt idx="135">
                  <c:v>9.0886649005366031</c:v>
                </c:pt>
                <c:pt idx="136">
                  <c:v>9.0886649005366031</c:v>
                </c:pt>
                <c:pt idx="137">
                  <c:v>9.0886649005366031</c:v>
                </c:pt>
                <c:pt idx="138">
                  <c:v>9.0886649005366031</c:v>
                </c:pt>
                <c:pt idx="139">
                  <c:v>9.0886649005366031</c:v>
                </c:pt>
                <c:pt idx="140">
                  <c:v>8.9403592967854379</c:v>
                </c:pt>
                <c:pt idx="141">
                  <c:v>8.9403592967854379</c:v>
                </c:pt>
                <c:pt idx="142">
                  <c:v>8.9403592967854379</c:v>
                </c:pt>
                <c:pt idx="143">
                  <c:v>8.9403592967854379</c:v>
                </c:pt>
                <c:pt idx="144">
                  <c:v>8.9403592967854379</c:v>
                </c:pt>
                <c:pt idx="145">
                  <c:v>8.9403592967854379</c:v>
                </c:pt>
                <c:pt idx="146">
                  <c:v>8.9403592967854379</c:v>
                </c:pt>
                <c:pt idx="147">
                  <c:v>8.9403592967854379</c:v>
                </c:pt>
                <c:pt idx="148">
                  <c:v>8.9403592967854379</c:v>
                </c:pt>
                <c:pt idx="149">
                  <c:v>8.9403592967854379</c:v>
                </c:pt>
                <c:pt idx="150">
                  <c:v>8.791569034198476</c:v>
                </c:pt>
                <c:pt idx="151">
                  <c:v>8.791569034198476</c:v>
                </c:pt>
                <c:pt idx="152">
                  <c:v>8.791569034198476</c:v>
                </c:pt>
                <c:pt idx="153">
                  <c:v>8.791569034198476</c:v>
                </c:pt>
                <c:pt idx="154">
                  <c:v>8.791569034198476</c:v>
                </c:pt>
                <c:pt idx="155">
                  <c:v>8.791569034198476</c:v>
                </c:pt>
                <c:pt idx="156">
                  <c:v>8.791569034198476</c:v>
                </c:pt>
                <c:pt idx="157">
                  <c:v>8.791569034198476</c:v>
                </c:pt>
                <c:pt idx="158">
                  <c:v>8.791569034198476</c:v>
                </c:pt>
                <c:pt idx="159">
                  <c:v>8.791569034198476</c:v>
                </c:pt>
                <c:pt idx="160">
                  <c:v>8.791569034198476</c:v>
                </c:pt>
                <c:pt idx="161">
                  <c:v>8.6422917331087987</c:v>
                </c:pt>
                <c:pt idx="162">
                  <c:v>8.6422917331087987</c:v>
                </c:pt>
                <c:pt idx="163">
                  <c:v>8.6422917331087987</c:v>
                </c:pt>
                <c:pt idx="164">
                  <c:v>8.6422917331087987</c:v>
                </c:pt>
                <c:pt idx="165">
                  <c:v>8.6422917331087987</c:v>
                </c:pt>
                <c:pt idx="166">
                  <c:v>8.6422917331087987</c:v>
                </c:pt>
                <c:pt idx="167">
                  <c:v>8.6422917331087987</c:v>
                </c:pt>
                <c:pt idx="168">
                  <c:v>8.6422917331087987</c:v>
                </c:pt>
                <c:pt idx="169">
                  <c:v>8.6422917331087987</c:v>
                </c:pt>
                <c:pt idx="170">
                  <c:v>8.6422917331087987</c:v>
                </c:pt>
                <c:pt idx="171">
                  <c:v>8.6422917331087987</c:v>
                </c:pt>
                <c:pt idx="172">
                  <c:v>8.6422917331087987</c:v>
                </c:pt>
                <c:pt idx="173">
                  <c:v>8.4925249982450435</c:v>
                </c:pt>
                <c:pt idx="174">
                  <c:v>8.4925249982450435</c:v>
                </c:pt>
                <c:pt idx="175">
                  <c:v>8.4925249982450435</c:v>
                </c:pt>
                <c:pt idx="176">
                  <c:v>8.4925249982450435</c:v>
                </c:pt>
                <c:pt idx="177">
                  <c:v>8.4925249982450435</c:v>
                </c:pt>
                <c:pt idx="178">
                  <c:v>8.4925249982450435</c:v>
                </c:pt>
                <c:pt idx="179">
                  <c:v>8.4925249982450435</c:v>
                </c:pt>
                <c:pt idx="180">
                  <c:v>8.4925249982450435</c:v>
                </c:pt>
                <c:pt idx="181">
                  <c:v>8.4925249982450435</c:v>
                </c:pt>
                <c:pt idx="182">
                  <c:v>8.4925249982450435</c:v>
                </c:pt>
                <c:pt idx="183">
                  <c:v>8.4925249982450435</c:v>
                </c:pt>
                <c:pt idx="184">
                  <c:v>8.4925249982450435</c:v>
                </c:pt>
                <c:pt idx="185">
                  <c:v>8.4925249982450435</c:v>
                </c:pt>
                <c:pt idx="186">
                  <c:v>8.3422664186033835</c:v>
                </c:pt>
                <c:pt idx="187">
                  <c:v>8.3422664186033835</c:v>
                </c:pt>
                <c:pt idx="188">
                  <c:v>8.3422664186033835</c:v>
                </c:pt>
                <c:pt idx="189">
                  <c:v>8.3422664186033835</c:v>
                </c:pt>
                <c:pt idx="190">
                  <c:v>8.3422664186033835</c:v>
                </c:pt>
                <c:pt idx="191">
                  <c:v>8.3422664186033835</c:v>
                </c:pt>
                <c:pt idx="192">
                  <c:v>8.3422664186033835</c:v>
                </c:pt>
                <c:pt idx="193">
                  <c:v>8.3422664186033835</c:v>
                </c:pt>
                <c:pt idx="194">
                  <c:v>8.3422664186033835</c:v>
                </c:pt>
                <c:pt idx="195">
                  <c:v>8.3422664186033835</c:v>
                </c:pt>
                <c:pt idx="196">
                  <c:v>8.3422664186033835</c:v>
                </c:pt>
                <c:pt idx="197">
                  <c:v>8.3422664186033835</c:v>
                </c:pt>
                <c:pt idx="198">
                  <c:v>8.3422664186033835</c:v>
                </c:pt>
                <c:pt idx="199">
                  <c:v>8.3422664186033835</c:v>
                </c:pt>
                <c:pt idx="200">
                  <c:v>8.1915135673181982</c:v>
                </c:pt>
                <c:pt idx="201">
                  <c:v>8.1915135673181982</c:v>
                </c:pt>
                <c:pt idx="202">
                  <c:v>8.1915135673181982</c:v>
                </c:pt>
                <c:pt idx="203">
                  <c:v>8.1915135673181982</c:v>
                </c:pt>
                <c:pt idx="204">
                  <c:v>8.1915135673181982</c:v>
                </c:pt>
                <c:pt idx="205">
                  <c:v>8.1915135673181982</c:v>
                </c:pt>
                <c:pt idx="206">
                  <c:v>8.1915135673181982</c:v>
                </c:pt>
                <c:pt idx="207">
                  <c:v>8.1915135673181982</c:v>
                </c:pt>
                <c:pt idx="208">
                  <c:v>8.1915135673181982</c:v>
                </c:pt>
                <c:pt idx="209">
                  <c:v>8.1915135673181982</c:v>
                </c:pt>
                <c:pt idx="210">
                  <c:v>8.1915135673181982</c:v>
                </c:pt>
                <c:pt idx="211">
                  <c:v>8.1915135673181982</c:v>
                </c:pt>
                <c:pt idx="212">
                  <c:v>8.1915135673181982</c:v>
                </c:pt>
                <c:pt idx="213">
                  <c:v>8.1915135673181982</c:v>
                </c:pt>
                <c:pt idx="214">
                  <c:v>8.1915135673181982</c:v>
                </c:pt>
                <c:pt idx="215">
                  <c:v>8.1915135673181982</c:v>
                </c:pt>
                <c:pt idx="216">
                  <c:v>8.1915135673181982</c:v>
                </c:pt>
                <c:pt idx="217">
                  <c:v>8.040264001531261</c:v>
                </c:pt>
                <c:pt idx="218">
                  <c:v>8.040264001531261</c:v>
                </c:pt>
                <c:pt idx="219">
                  <c:v>8.040264001531261</c:v>
                </c:pt>
                <c:pt idx="220">
                  <c:v>8.040264001531261</c:v>
                </c:pt>
                <c:pt idx="221">
                  <c:v>8.040264001531261</c:v>
                </c:pt>
                <c:pt idx="222">
                  <c:v>8.040264001531261</c:v>
                </c:pt>
                <c:pt idx="223">
                  <c:v>8.040264001531261</c:v>
                </c:pt>
                <c:pt idx="224">
                  <c:v>8.040264001531261</c:v>
                </c:pt>
                <c:pt idx="225">
                  <c:v>8.040264001531261</c:v>
                </c:pt>
                <c:pt idx="226">
                  <c:v>8.040264001531261</c:v>
                </c:pt>
                <c:pt idx="227">
                  <c:v>8.040264001531261</c:v>
                </c:pt>
                <c:pt idx="228">
                  <c:v>8.040264001531261</c:v>
                </c:pt>
                <c:pt idx="229">
                  <c:v>8.040264001531261</c:v>
                </c:pt>
                <c:pt idx="230">
                  <c:v>8.040264001531261</c:v>
                </c:pt>
                <c:pt idx="231">
                  <c:v>8.040264001531261</c:v>
                </c:pt>
                <c:pt idx="232">
                  <c:v>8.040264001531261</c:v>
                </c:pt>
                <c:pt idx="233">
                  <c:v>8.040264001531261</c:v>
                </c:pt>
                <c:pt idx="234">
                  <c:v>7.8885152622598316</c:v>
                </c:pt>
                <c:pt idx="235">
                  <c:v>7.8885152622598316</c:v>
                </c:pt>
                <c:pt idx="236">
                  <c:v>7.8885152622598316</c:v>
                </c:pt>
                <c:pt idx="237">
                  <c:v>7.8885152622598316</c:v>
                </c:pt>
                <c:pt idx="238">
                  <c:v>7.8885152622598316</c:v>
                </c:pt>
                <c:pt idx="239">
                  <c:v>7.8885152622598316</c:v>
                </c:pt>
                <c:pt idx="240">
                  <c:v>7.8885152622598316</c:v>
                </c:pt>
                <c:pt idx="241">
                  <c:v>7.8885152622598316</c:v>
                </c:pt>
                <c:pt idx="242">
                  <c:v>7.8885152622598316</c:v>
                </c:pt>
                <c:pt idx="243">
                  <c:v>7.8885152622598316</c:v>
                </c:pt>
                <c:pt idx="244">
                  <c:v>7.8885152622598316</c:v>
                </c:pt>
                <c:pt idx="245">
                  <c:v>7.8885152622598316</c:v>
                </c:pt>
                <c:pt idx="246">
                  <c:v>7.8885152622598316</c:v>
                </c:pt>
                <c:pt idx="247">
                  <c:v>7.8885152622598316</c:v>
                </c:pt>
                <c:pt idx="248">
                  <c:v>7.8885152622598316</c:v>
                </c:pt>
                <c:pt idx="249">
                  <c:v>7.8885152622598316</c:v>
                </c:pt>
                <c:pt idx="250">
                  <c:v>7.8885152622598316</c:v>
                </c:pt>
                <c:pt idx="251">
                  <c:v>7.8885152622598316</c:v>
                </c:pt>
                <c:pt idx="252">
                  <c:v>7.8885152622598316</c:v>
                </c:pt>
                <c:pt idx="253">
                  <c:v>7.8885152622598316</c:v>
                </c:pt>
                <c:pt idx="254">
                  <c:v>7.8885152622598316</c:v>
                </c:pt>
                <c:pt idx="255">
                  <c:v>7.7362648742635765</c:v>
                </c:pt>
                <c:pt idx="256">
                  <c:v>7.7362648742635765</c:v>
                </c:pt>
                <c:pt idx="257">
                  <c:v>7.7362648742635765</c:v>
                </c:pt>
                <c:pt idx="258">
                  <c:v>7.7362648742635765</c:v>
                </c:pt>
                <c:pt idx="259">
                  <c:v>7.7362648742635765</c:v>
                </c:pt>
                <c:pt idx="260">
                  <c:v>7.7362648742635765</c:v>
                </c:pt>
                <c:pt idx="261">
                  <c:v>7.7362648742635765</c:v>
                </c:pt>
                <c:pt idx="262">
                  <c:v>7.7362648742635765</c:v>
                </c:pt>
                <c:pt idx="263">
                  <c:v>7.7362648742635765</c:v>
                </c:pt>
                <c:pt idx="264">
                  <c:v>7.7362648742635765</c:v>
                </c:pt>
                <c:pt idx="265">
                  <c:v>7.7362648742635765</c:v>
                </c:pt>
                <c:pt idx="266">
                  <c:v>7.7362648742635765</c:v>
                </c:pt>
                <c:pt idx="267">
                  <c:v>7.7362648742635765</c:v>
                </c:pt>
                <c:pt idx="268">
                  <c:v>7.7362648742635765</c:v>
                </c:pt>
                <c:pt idx="269">
                  <c:v>7.7362648742635765</c:v>
                </c:pt>
                <c:pt idx="270">
                  <c:v>7.7362648742635765</c:v>
                </c:pt>
                <c:pt idx="271">
                  <c:v>7.7362648742635765</c:v>
                </c:pt>
                <c:pt idx="272">
                  <c:v>7.7362648742635765</c:v>
                </c:pt>
                <c:pt idx="273">
                  <c:v>7.7362648742635765</c:v>
                </c:pt>
                <c:pt idx="274">
                  <c:v>7.7362648742635765</c:v>
                </c:pt>
                <c:pt idx="275">
                  <c:v>7.7362648742635765</c:v>
                </c:pt>
                <c:pt idx="276">
                  <c:v>7.7362648742635765</c:v>
                </c:pt>
                <c:pt idx="277">
                  <c:v>7.7362648742635765</c:v>
                </c:pt>
                <c:pt idx="278">
                  <c:v>7.5835103459097164</c:v>
                </c:pt>
                <c:pt idx="279">
                  <c:v>7.5835103459097164</c:v>
                </c:pt>
                <c:pt idx="280">
                  <c:v>7.5835103459097164</c:v>
                </c:pt>
                <c:pt idx="281">
                  <c:v>7.5835103459097164</c:v>
                </c:pt>
                <c:pt idx="282">
                  <c:v>7.5835103459097164</c:v>
                </c:pt>
                <c:pt idx="283">
                  <c:v>7.5835103459097164</c:v>
                </c:pt>
                <c:pt idx="284">
                  <c:v>7.5835103459097164</c:v>
                </c:pt>
                <c:pt idx="285">
                  <c:v>7.5835103459097164</c:v>
                </c:pt>
                <c:pt idx="286">
                  <c:v>7.5835103459097164</c:v>
                </c:pt>
                <c:pt idx="287">
                  <c:v>7.5835103459097164</c:v>
                </c:pt>
                <c:pt idx="288">
                  <c:v>7.5835103459097164</c:v>
                </c:pt>
                <c:pt idx="289">
                  <c:v>7.5835103459097164</c:v>
                </c:pt>
                <c:pt idx="290">
                  <c:v>7.5835103459097164</c:v>
                </c:pt>
                <c:pt idx="291">
                  <c:v>7.5835103459097164</c:v>
                </c:pt>
                <c:pt idx="292">
                  <c:v>7.5835103459097164</c:v>
                </c:pt>
                <c:pt idx="293">
                  <c:v>7.5835103459097164</c:v>
                </c:pt>
                <c:pt idx="294">
                  <c:v>7.5835103459097164</c:v>
                </c:pt>
                <c:pt idx="295">
                  <c:v>7.5835103459097164</c:v>
                </c:pt>
                <c:pt idx="296">
                  <c:v>7.5835103459097164</c:v>
                </c:pt>
                <c:pt idx="297">
                  <c:v>7.5835103459097164</c:v>
                </c:pt>
                <c:pt idx="298">
                  <c:v>7.5835103459097164</c:v>
                </c:pt>
                <c:pt idx="299">
                  <c:v>7.5835103459097164</c:v>
                </c:pt>
                <c:pt idx="300">
                  <c:v>7.5835103459097164</c:v>
                </c:pt>
                <c:pt idx="301">
                  <c:v>7.5835103459097164</c:v>
                </c:pt>
                <c:pt idx="302">
                  <c:v>7.5835103459097164</c:v>
                </c:pt>
                <c:pt idx="303">
                  <c:v>7.5835103459097164</c:v>
                </c:pt>
                <c:pt idx="304">
                  <c:v>7.5835103459097164</c:v>
                </c:pt>
                <c:pt idx="305">
                  <c:v>7.4302491690372392</c:v>
                </c:pt>
                <c:pt idx="306">
                  <c:v>7.4302491690372392</c:v>
                </c:pt>
                <c:pt idx="307">
                  <c:v>7.4302491690372392</c:v>
                </c:pt>
                <c:pt idx="308">
                  <c:v>7.4302491690372392</c:v>
                </c:pt>
                <c:pt idx="309">
                  <c:v>7.4302491690372392</c:v>
                </c:pt>
                <c:pt idx="310">
                  <c:v>7.4302491690372392</c:v>
                </c:pt>
                <c:pt idx="311">
                  <c:v>7.4302491690372392</c:v>
                </c:pt>
                <c:pt idx="312">
                  <c:v>7.4302491690372392</c:v>
                </c:pt>
                <c:pt idx="313">
                  <c:v>7.4302491690372392</c:v>
                </c:pt>
                <c:pt idx="314">
                  <c:v>7.4302491690372392</c:v>
                </c:pt>
                <c:pt idx="315">
                  <c:v>7.4302491690372392</c:v>
                </c:pt>
                <c:pt idx="316">
                  <c:v>7.4302491690372392</c:v>
                </c:pt>
                <c:pt idx="317">
                  <c:v>7.4302491690372392</c:v>
                </c:pt>
                <c:pt idx="318">
                  <c:v>7.4302491690372392</c:v>
                </c:pt>
                <c:pt idx="319">
                  <c:v>7.4302491690372392</c:v>
                </c:pt>
                <c:pt idx="320">
                  <c:v>7.4302491690372392</c:v>
                </c:pt>
                <c:pt idx="321">
                  <c:v>7.4302491690372392</c:v>
                </c:pt>
                <c:pt idx="322">
                  <c:v>7.4302491690372392</c:v>
                </c:pt>
                <c:pt idx="323">
                  <c:v>7.4302491690372392</c:v>
                </c:pt>
                <c:pt idx="324">
                  <c:v>7.4302491690372392</c:v>
                </c:pt>
                <c:pt idx="325">
                  <c:v>7.4302491690372392</c:v>
                </c:pt>
                <c:pt idx="326">
                  <c:v>7.4302491690372392</c:v>
                </c:pt>
                <c:pt idx="327">
                  <c:v>7.4302491690372392</c:v>
                </c:pt>
                <c:pt idx="328">
                  <c:v>7.4302491690372392</c:v>
                </c:pt>
                <c:pt idx="329">
                  <c:v>7.4302491690372392</c:v>
                </c:pt>
                <c:pt idx="330">
                  <c:v>7.4302491690372392</c:v>
                </c:pt>
                <c:pt idx="331">
                  <c:v>7.4302491690372392</c:v>
                </c:pt>
                <c:pt idx="332">
                  <c:v>7.4302491690372392</c:v>
                </c:pt>
                <c:pt idx="333">
                  <c:v>7.4302491690372392</c:v>
                </c:pt>
                <c:pt idx="334">
                  <c:v>7.4302491690372392</c:v>
                </c:pt>
                <c:pt idx="335">
                  <c:v>7.2764788188197205</c:v>
                </c:pt>
                <c:pt idx="336">
                  <c:v>7.2764788188197205</c:v>
                </c:pt>
                <c:pt idx="337">
                  <c:v>7.2764788188197205</c:v>
                </c:pt>
                <c:pt idx="338">
                  <c:v>7.2764788188197205</c:v>
                </c:pt>
                <c:pt idx="339">
                  <c:v>7.2764788188197205</c:v>
                </c:pt>
                <c:pt idx="340">
                  <c:v>7.2764788188197205</c:v>
                </c:pt>
                <c:pt idx="341">
                  <c:v>7.2764788188197205</c:v>
                </c:pt>
                <c:pt idx="342">
                  <c:v>7.2764788188197205</c:v>
                </c:pt>
                <c:pt idx="343">
                  <c:v>7.2764788188197205</c:v>
                </c:pt>
                <c:pt idx="344">
                  <c:v>7.2764788188197205</c:v>
                </c:pt>
                <c:pt idx="345">
                  <c:v>7.2764788188197205</c:v>
                </c:pt>
                <c:pt idx="346">
                  <c:v>7.2764788188197205</c:v>
                </c:pt>
                <c:pt idx="347">
                  <c:v>7.2764788188197205</c:v>
                </c:pt>
                <c:pt idx="348">
                  <c:v>7.2764788188197205</c:v>
                </c:pt>
                <c:pt idx="349">
                  <c:v>7.2764788188197205</c:v>
                </c:pt>
                <c:pt idx="350">
                  <c:v>7.2764788188197205</c:v>
                </c:pt>
                <c:pt idx="351">
                  <c:v>7.2764788188197205</c:v>
                </c:pt>
                <c:pt idx="352">
                  <c:v>7.2764788188197205</c:v>
                </c:pt>
                <c:pt idx="353">
                  <c:v>7.2764788188197205</c:v>
                </c:pt>
                <c:pt idx="354">
                  <c:v>7.2764788188197205</c:v>
                </c:pt>
                <c:pt idx="355">
                  <c:v>7.2764788188197205</c:v>
                </c:pt>
                <c:pt idx="356">
                  <c:v>7.2764788188197205</c:v>
                </c:pt>
                <c:pt idx="357">
                  <c:v>7.2764788188197205</c:v>
                </c:pt>
                <c:pt idx="358">
                  <c:v>7.2764788188197205</c:v>
                </c:pt>
                <c:pt idx="359">
                  <c:v>7.2764788188197205</c:v>
                </c:pt>
                <c:pt idx="360">
                  <c:v>7.2764788188197205</c:v>
                </c:pt>
                <c:pt idx="361">
                  <c:v>7.2764788188197205</c:v>
                </c:pt>
                <c:pt idx="362">
                  <c:v>7.2764788188197205</c:v>
                </c:pt>
                <c:pt idx="363">
                  <c:v>7.2764788188197205</c:v>
                </c:pt>
                <c:pt idx="364">
                  <c:v>7.2764788188197205</c:v>
                </c:pt>
                <c:pt idx="365">
                  <c:v>7.2764788188197205</c:v>
                </c:pt>
                <c:pt idx="366">
                  <c:v>7.2764788188197205</c:v>
                </c:pt>
                <c:pt idx="367">
                  <c:v>7.2764788188197205</c:v>
                </c:pt>
                <c:pt idx="368">
                  <c:v>7.2764788188197205</c:v>
                </c:pt>
                <c:pt idx="369">
                  <c:v>7.1221967536264081</c:v>
                </c:pt>
                <c:pt idx="370">
                  <c:v>7.1221967536264081</c:v>
                </c:pt>
                <c:pt idx="371">
                  <c:v>7.1221967536264081</c:v>
                </c:pt>
                <c:pt idx="372">
                  <c:v>7.1221967536264081</c:v>
                </c:pt>
                <c:pt idx="373">
                  <c:v>7.1221967536264081</c:v>
                </c:pt>
                <c:pt idx="374">
                  <c:v>7.1221967536264081</c:v>
                </c:pt>
                <c:pt idx="375">
                  <c:v>7.1221967536264081</c:v>
                </c:pt>
                <c:pt idx="376">
                  <c:v>7.1221967536264081</c:v>
                </c:pt>
                <c:pt idx="377">
                  <c:v>7.1221967536264081</c:v>
                </c:pt>
                <c:pt idx="378">
                  <c:v>7.1221967536264081</c:v>
                </c:pt>
                <c:pt idx="379">
                  <c:v>7.1221967536264081</c:v>
                </c:pt>
                <c:pt idx="380">
                  <c:v>7.1221967536264081</c:v>
                </c:pt>
                <c:pt idx="381">
                  <c:v>7.1221967536264081</c:v>
                </c:pt>
                <c:pt idx="382">
                  <c:v>7.1221967536264081</c:v>
                </c:pt>
                <c:pt idx="383">
                  <c:v>7.1221967536264081</c:v>
                </c:pt>
                <c:pt idx="384">
                  <c:v>7.1221967536264081</c:v>
                </c:pt>
                <c:pt idx="385">
                  <c:v>7.1221967536264081</c:v>
                </c:pt>
                <c:pt idx="386">
                  <c:v>7.1221967536264081</c:v>
                </c:pt>
                <c:pt idx="387">
                  <c:v>7.1221967536264081</c:v>
                </c:pt>
                <c:pt idx="388">
                  <c:v>7.1221967536264081</c:v>
                </c:pt>
                <c:pt idx="389">
                  <c:v>7.1221967536264081</c:v>
                </c:pt>
                <c:pt idx="390">
                  <c:v>7.1221967536264081</c:v>
                </c:pt>
                <c:pt idx="391">
                  <c:v>7.1221967536264081</c:v>
                </c:pt>
                <c:pt idx="392">
                  <c:v>7.1221967536264081</c:v>
                </c:pt>
                <c:pt idx="393">
                  <c:v>7.1221967536264081</c:v>
                </c:pt>
                <c:pt idx="394">
                  <c:v>7.1221967536264081</c:v>
                </c:pt>
                <c:pt idx="395">
                  <c:v>7.1221967536264081</c:v>
                </c:pt>
                <c:pt idx="396">
                  <c:v>7.1221967536264081</c:v>
                </c:pt>
                <c:pt idx="397">
                  <c:v>7.1221967536264081</c:v>
                </c:pt>
                <c:pt idx="398">
                  <c:v>7.1221967536264081</c:v>
                </c:pt>
                <c:pt idx="399">
                  <c:v>7.1221967536264081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52-48AD-A769-6C43B0CAF9A3}"/>
            </c:ext>
          </c:extLst>
        </c:ser>
        <c:ser>
          <c:idx val="1"/>
          <c:order val="1"/>
          <c:tx>
            <c:strRef>
              <c:f>'D19 PMB-50 12_05'!$Y$3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'D19 PMB-50 12_05'!$AB$4:$AB$403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'D19 PMB-50 12_05'!$Y$5:$Y$404</c:f>
              <c:numCache>
                <c:formatCode>0.00</c:formatCode>
                <c:ptCount val="400"/>
                <c:pt idx="0">
                  <c:v>18.684204082222422</c:v>
                </c:pt>
                <c:pt idx="1">
                  <c:v>17.300105428302793</c:v>
                </c:pt>
                <c:pt idx="2">
                  <c:v>16.350895734510008</c:v>
                </c:pt>
                <c:pt idx="3">
                  <c:v>15.624564872580981</c:v>
                </c:pt>
                <c:pt idx="4">
                  <c:v>14.885509966355437</c:v>
                </c:pt>
                <c:pt idx="5">
                  <c:v>14.385571698903787</c:v>
                </c:pt>
                <c:pt idx="6">
                  <c:v>13.87972574143792</c:v>
                </c:pt>
                <c:pt idx="7">
                  <c:v>13.496401078565977</c:v>
                </c:pt>
                <c:pt idx="8">
                  <c:v>13.109648773403071</c:v>
                </c:pt>
                <c:pt idx="9">
                  <c:v>12.719422645139932</c:v>
                </c:pt>
                <c:pt idx="10">
                  <c:v>12.457318809239426</c:v>
                </c:pt>
                <c:pt idx="11">
                  <c:v>12.193636034568501</c:v>
                </c:pt>
                <c:pt idx="12">
                  <c:v>11.928360010503747</c:v>
                </c:pt>
                <c:pt idx="13">
                  <c:v>11.661476252959812</c:v>
                </c:pt>
                <c:pt idx="14">
                  <c:v>11.527426899777671</c:v>
                </c:pt>
                <c:pt idx="15">
                  <c:v>11.258103998407121</c:v>
                </c:pt>
                <c:pt idx="16">
                  <c:v>11.122826717916867</c:v>
                </c:pt>
                <c:pt idx="17">
                  <c:v>10.851031080968598</c:v>
                </c:pt>
                <c:pt idx="18">
                  <c:v>10.714508923359068</c:v>
                </c:pt>
                <c:pt idx="19">
                  <c:v>10.577567986124958</c:v>
                </c:pt>
                <c:pt idx="20">
                  <c:v>10.440206339406243</c:v>
                </c:pt>
                <c:pt idx="21">
                  <c:v>10.164213138603195</c:v>
                </c:pt>
                <c:pt idx="22">
                  <c:v>10.025577665051644</c:v>
                </c:pt>
                <c:pt idx="23">
                  <c:v>9.886513642895622</c:v>
                </c:pt>
                <c:pt idx="24">
                  <c:v>9.7470190819713203</c:v>
                </c:pt>
                <c:pt idx="25">
                  <c:v>9.6070919797728305</c:v>
                </c:pt>
                <c:pt idx="26">
                  <c:v>9.6070919797728305</c:v>
                </c:pt>
                <c:pt idx="27">
                  <c:v>9.4667303213563319</c:v>
                </c:pt>
                <c:pt idx="28">
                  <c:v>9.3259320792433478</c:v>
                </c:pt>
                <c:pt idx="29">
                  <c:v>9.1846952133231454</c:v>
                </c:pt>
                <c:pt idx="30">
                  <c:v>9.1846952133231454</c:v>
                </c:pt>
                <c:pt idx="31">
                  <c:v>9.0430176707542387</c:v>
                </c:pt>
                <c:pt idx="32">
                  <c:v>8.9008973858648144</c:v>
                </c:pt>
                <c:pt idx="33">
                  <c:v>8.9008973858648144</c:v>
                </c:pt>
                <c:pt idx="34">
                  <c:v>8.7583322800523824</c:v>
                </c:pt>
                <c:pt idx="35">
                  <c:v>8.6153202616825801</c:v>
                </c:pt>
                <c:pt idx="36">
                  <c:v>8.6153202616825801</c:v>
                </c:pt>
                <c:pt idx="37">
                  <c:v>8.4718592259866217</c:v>
                </c:pt>
                <c:pt idx="38">
                  <c:v>8.4718592259866217</c:v>
                </c:pt>
                <c:pt idx="39">
                  <c:v>8.327947054958285</c:v>
                </c:pt>
                <c:pt idx="40">
                  <c:v>8.327947054958285</c:v>
                </c:pt>
                <c:pt idx="41">
                  <c:v>8.1835816172495583</c:v>
                </c:pt>
                <c:pt idx="42">
                  <c:v>8.1835816172495583</c:v>
                </c:pt>
                <c:pt idx="43">
                  <c:v>8.0387607680654014</c:v>
                </c:pt>
                <c:pt idx="44">
                  <c:v>8.0387607680654014</c:v>
                </c:pt>
                <c:pt idx="45">
                  <c:v>7.8934823490576118</c:v>
                </c:pt>
                <c:pt idx="46">
                  <c:v>7.8934823490576118</c:v>
                </c:pt>
                <c:pt idx="47">
                  <c:v>7.7477441882175091</c:v>
                </c:pt>
                <c:pt idx="48">
                  <c:v>7.7477441882175091</c:v>
                </c:pt>
                <c:pt idx="49">
                  <c:v>7.7477441882175091</c:v>
                </c:pt>
                <c:pt idx="50">
                  <c:v>7.6015440997677874</c:v>
                </c:pt>
                <c:pt idx="51">
                  <c:v>7.6015440997677874</c:v>
                </c:pt>
                <c:pt idx="52">
                  <c:v>7.4548798840531338</c:v>
                </c:pt>
                <c:pt idx="53">
                  <c:v>7.4548798840531338</c:v>
                </c:pt>
                <c:pt idx="54">
                  <c:v>7.4548798840531338</c:v>
                </c:pt>
                <c:pt idx="55">
                  <c:v>7.3077493274300025</c:v>
                </c:pt>
                <c:pt idx="56">
                  <c:v>7.3077493274300025</c:v>
                </c:pt>
                <c:pt idx="57">
                  <c:v>7.3077493274300025</c:v>
                </c:pt>
                <c:pt idx="58">
                  <c:v>7.1601502021552133</c:v>
                </c:pt>
                <c:pt idx="59">
                  <c:v>7.1601502021552133</c:v>
                </c:pt>
                <c:pt idx="60">
                  <c:v>7.1601502021552133</c:v>
                </c:pt>
                <c:pt idx="61">
                  <c:v>7.0120802662734905</c:v>
                </c:pt>
                <c:pt idx="62">
                  <c:v>7.0120802662734905</c:v>
                </c:pt>
                <c:pt idx="63">
                  <c:v>7.0120802662734905</c:v>
                </c:pt>
                <c:pt idx="64">
                  <c:v>7.0120802662734905</c:v>
                </c:pt>
                <c:pt idx="65">
                  <c:v>6.8635372635039609</c:v>
                </c:pt>
                <c:pt idx="66">
                  <c:v>6.8635372635039609</c:v>
                </c:pt>
                <c:pt idx="67">
                  <c:v>6.8635372635039609</c:v>
                </c:pt>
                <c:pt idx="68">
                  <c:v>6.7145189231255458</c:v>
                </c:pt>
                <c:pt idx="69">
                  <c:v>6.7145189231255458</c:v>
                </c:pt>
                <c:pt idx="70">
                  <c:v>6.7145189231255458</c:v>
                </c:pt>
                <c:pt idx="71">
                  <c:v>6.7145189231255458</c:v>
                </c:pt>
                <c:pt idx="72">
                  <c:v>6.5650229598613326</c:v>
                </c:pt>
                <c:pt idx="73">
                  <c:v>6.5650229598613326</c:v>
                </c:pt>
                <c:pt idx="74">
                  <c:v>6.5650229598613326</c:v>
                </c:pt>
                <c:pt idx="75">
                  <c:v>6.5650229598613326</c:v>
                </c:pt>
                <c:pt idx="76">
                  <c:v>6.4150470737615928</c:v>
                </c:pt>
                <c:pt idx="77">
                  <c:v>6.4150470737615928</c:v>
                </c:pt>
                <c:pt idx="78">
                  <c:v>6.4150470737615928</c:v>
                </c:pt>
                <c:pt idx="79">
                  <c:v>6.4150470737615928</c:v>
                </c:pt>
                <c:pt idx="80">
                  <c:v>6.4150470737615928</c:v>
                </c:pt>
                <c:pt idx="81">
                  <c:v>6.2645889500859813</c:v>
                </c:pt>
                <c:pt idx="82">
                  <c:v>6.2645889500859813</c:v>
                </c:pt>
                <c:pt idx="83">
                  <c:v>6.2645889500859813</c:v>
                </c:pt>
                <c:pt idx="84">
                  <c:v>6.2645889500859813</c:v>
                </c:pt>
                <c:pt idx="85">
                  <c:v>6.2645889500859813</c:v>
                </c:pt>
                <c:pt idx="86">
                  <c:v>6.1136462591843461</c:v>
                </c:pt>
                <c:pt idx="87">
                  <c:v>6.1136462591843461</c:v>
                </c:pt>
                <c:pt idx="88">
                  <c:v>6.1136462591843461</c:v>
                </c:pt>
                <c:pt idx="89">
                  <c:v>6.1136462591843461</c:v>
                </c:pt>
                <c:pt idx="90">
                  <c:v>6.1136462591843461</c:v>
                </c:pt>
                <c:pt idx="91">
                  <c:v>5.9622166563765617</c:v>
                </c:pt>
                <c:pt idx="92">
                  <c:v>5.9622166563765617</c:v>
                </c:pt>
                <c:pt idx="93">
                  <c:v>5.9622166563765617</c:v>
                </c:pt>
                <c:pt idx="94">
                  <c:v>5.9622166563765617</c:v>
                </c:pt>
                <c:pt idx="95">
                  <c:v>5.9622166563765617</c:v>
                </c:pt>
                <c:pt idx="96">
                  <c:v>5.8102977818311308</c:v>
                </c:pt>
                <c:pt idx="97">
                  <c:v>5.8102977818311308</c:v>
                </c:pt>
                <c:pt idx="98">
                  <c:v>5.8102977818311308</c:v>
                </c:pt>
                <c:pt idx="99">
                  <c:v>5.8102977818311308</c:v>
                </c:pt>
                <c:pt idx="100">
                  <c:v>5.8102977818311308</c:v>
                </c:pt>
                <c:pt idx="101">
                  <c:v>5.8102977818311308</c:v>
                </c:pt>
                <c:pt idx="102">
                  <c:v>5.6578872604425072</c:v>
                </c:pt>
                <c:pt idx="103">
                  <c:v>5.6578872604425072</c:v>
                </c:pt>
                <c:pt idx="104">
                  <c:v>5.6578872604425072</c:v>
                </c:pt>
                <c:pt idx="105">
                  <c:v>5.6578872604425072</c:v>
                </c:pt>
                <c:pt idx="106">
                  <c:v>5.6578872604425072</c:v>
                </c:pt>
                <c:pt idx="107">
                  <c:v>5.6578872604425072</c:v>
                </c:pt>
                <c:pt idx="108">
                  <c:v>5.6578872604425072</c:v>
                </c:pt>
                <c:pt idx="109">
                  <c:v>5.5049827017074175</c:v>
                </c:pt>
                <c:pt idx="110">
                  <c:v>5.5049827017074175</c:v>
                </c:pt>
                <c:pt idx="111">
                  <c:v>5.5049827017074175</c:v>
                </c:pt>
                <c:pt idx="112">
                  <c:v>5.5049827017074175</c:v>
                </c:pt>
                <c:pt idx="113">
                  <c:v>5.5049827017074175</c:v>
                </c:pt>
                <c:pt idx="114">
                  <c:v>5.5049827017074175</c:v>
                </c:pt>
                <c:pt idx="115">
                  <c:v>5.5049827017074175</c:v>
                </c:pt>
                <c:pt idx="116">
                  <c:v>5.3515816995998167</c:v>
                </c:pt>
                <c:pt idx="117">
                  <c:v>5.3515816995998167</c:v>
                </c:pt>
                <c:pt idx="118">
                  <c:v>5.3515816995998167</c:v>
                </c:pt>
                <c:pt idx="119">
                  <c:v>5.3515816995998167</c:v>
                </c:pt>
                <c:pt idx="120">
                  <c:v>5.3515816995998167</c:v>
                </c:pt>
                <c:pt idx="121">
                  <c:v>5.3515816995998167</c:v>
                </c:pt>
                <c:pt idx="122">
                  <c:v>5.3515816995998167</c:v>
                </c:pt>
                <c:pt idx="123">
                  <c:v>5.1976818324446894</c:v>
                </c:pt>
                <c:pt idx="124">
                  <c:v>5.1976818324446894</c:v>
                </c:pt>
                <c:pt idx="125">
                  <c:v>5.1976818324446894</c:v>
                </c:pt>
                <c:pt idx="126">
                  <c:v>5.1976818324446894</c:v>
                </c:pt>
                <c:pt idx="127">
                  <c:v>5.1976818324446894</c:v>
                </c:pt>
                <c:pt idx="128">
                  <c:v>5.1976818324446894</c:v>
                </c:pt>
                <c:pt idx="129">
                  <c:v>5.1976818324446894</c:v>
                </c:pt>
                <c:pt idx="130">
                  <c:v>5.1976818324446894</c:v>
                </c:pt>
                <c:pt idx="131">
                  <c:v>5.0432806627906608</c:v>
                </c:pt>
                <c:pt idx="132">
                  <c:v>5.0432806627906608</c:v>
                </c:pt>
                <c:pt idx="133">
                  <c:v>5.0432806627906608</c:v>
                </c:pt>
                <c:pt idx="134">
                  <c:v>5.0432806627906608</c:v>
                </c:pt>
                <c:pt idx="135">
                  <c:v>5.0432806627906608</c:v>
                </c:pt>
                <c:pt idx="136">
                  <c:v>5.0432806627906608</c:v>
                </c:pt>
                <c:pt idx="137">
                  <c:v>5.0432806627906608</c:v>
                </c:pt>
                <c:pt idx="138">
                  <c:v>5.0432806627906608</c:v>
                </c:pt>
                <c:pt idx="139">
                  <c:v>5.0432806627906608</c:v>
                </c:pt>
                <c:pt idx="140">
                  <c:v>4.8883757372813585</c:v>
                </c:pt>
                <c:pt idx="141">
                  <c:v>4.8883757372813585</c:v>
                </c:pt>
                <c:pt idx="142">
                  <c:v>4.8883757372813585</c:v>
                </c:pt>
                <c:pt idx="143">
                  <c:v>4.8883757372813585</c:v>
                </c:pt>
                <c:pt idx="144">
                  <c:v>4.8883757372813585</c:v>
                </c:pt>
                <c:pt idx="145">
                  <c:v>4.8883757372813585</c:v>
                </c:pt>
                <c:pt idx="146">
                  <c:v>4.8883757372813585</c:v>
                </c:pt>
                <c:pt idx="147">
                  <c:v>4.8883757372813585</c:v>
                </c:pt>
                <c:pt idx="148">
                  <c:v>4.8883757372813585</c:v>
                </c:pt>
                <c:pt idx="149">
                  <c:v>4.8883757372813585</c:v>
                </c:pt>
                <c:pt idx="150">
                  <c:v>4.732964586525279</c:v>
                </c:pt>
                <c:pt idx="151">
                  <c:v>4.732964586525279</c:v>
                </c:pt>
                <c:pt idx="152">
                  <c:v>4.732964586525279</c:v>
                </c:pt>
                <c:pt idx="153">
                  <c:v>4.732964586525279</c:v>
                </c:pt>
                <c:pt idx="154">
                  <c:v>4.732964586525279</c:v>
                </c:pt>
                <c:pt idx="155">
                  <c:v>4.732964586525279</c:v>
                </c:pt>
                <c:pt idx="156">
                  <c:v>4.732964586525279</c:v>
                </c:pt>
                <c:pt idx="157">
                  <c:v>4.732964586525279</c:v>
                </c:pt>
                <c:pt idx="158">
                  <c:v>4.732964586525279</c:v>
                </c:pt>
                <c:pt idx="159">
                  <c:v>4.732964586525279</c:v>
                </c:pt>
                <c:pt idx="160">
                  <c:v>4.732964586525279</c:v>
                </c:pt>
                <c:pt idx="161">
                  <c:v>4.5770447249647734</c:v>
                </c:pt>
                <c:pt idx="162">
                  <c:v>4.5770447249647734</c:v>
                </c:pt>
                <c:pt idx="163">
                  <c:v>4.5770447249647734</c:v>
                </c:pt>
                <c:pt idx="164">
                  <c:v>4.5770447249647734</c:v>
                </c:pt>
                <c:pt idx="165">
                  <c:v>4.5770447249647734</c:v>
                </c:pt>
                <c:pt idx="166">
                  <c:v>4.5770447249647734</c:v>
                </c:pt>
                <c:pt idx="167">
                  <c:v>4.5770447249647734</c:v>
                </c:pt>
                <c:pt idx="168">
                  <c:v>4.5770447249647734</c:v>
                </c:pt>
                <c:pt idx="169">
                  <c:v>4.5770447249647734</c:v>
                </c:pt>
                <c:pt idx="170">
                  <c:v>4.5770447249647734</c:v>
                </c:pt>
                <c:pt idx="171">
                  <c:v>4.5770447249647734</c:v>
                </c:pt>
                <c:pt idx="172">
                  <c:v>4.5770447249647734</c:v>
                </c:pt>
                <c:pt idx="173">
                  <c:v>4.4206136507433991</c:v>
                </c:pt>
                <c:pt idx="174">
                  <c:v>4.4206136507433991</c:v>
                </c:pt>
                <c:pt idx="175">
                  <c:v>4.4206136507433991</c:v>
                </c:pt>
                <c:pt idx="176">
                  <c:v>4.4206136507433991</c:v>
                </c:pt>
                <c:pt idx="177">
                  <c:v>4.4206136507433991</c:v>
                </c:pt>
                <c:pt idx="178">
                  <c:v>4.4206136507433991</c:v>
                </c:pt>
                <c:pt idx="179">
                  <c:v>4.4206136507433991</c:v>
                </c:pt>
                <c:pt idx="180">
                  <c:v>4.4206136507433991</c:v>
                </c:pt>
                <c:pt idx="181">
                  <c:v>4.4206136507433991</c:v>
                </c:pt>
                <c:pt idx="182">
                  <c:v>4.4206136507433991</c:v>
                </c:pt>
                <c:pt idx="183">
                  <c:v>4.4206136507433991</c:v>
                </c:pt>
                <c:pt idx="184">
                  <c:v>4.4206136507433991</c:v>
                </c:pt>
                <c:pt idx="185">
                  <c:v>4.4206136507433991</c:v>
                </c:pt>
                <c:pt idx="186">
                  <c:v>4.2636688455721883</c:v>
                </c:pt>
                <c:pt idx="187">
                  <c:v>4.2636688455721883</c:v>
                </c:pt>
                <c:pt idx="188">
                  <c:v>4.2636688455721883</c:v>
                </c:pt>
                <c:pt idx="189">
                  <c:v>4.2636688455721883</c:v>
                </c:pt>
                <c:pt idx="190">
                  <c:v>4.2636688455721883</c:v>
                </c:pt>
                <c:pt idx="191">
                  <c:v>4.2636688455721883</c:v>
                </c:pt>
                <c:pt idx="192">
                  <c:v>4.2636688455721883</c:v>
                </c:pt>
                <c:pt idx="193">
                  <c:v>4.2636688455721883</c:v>
                </c:pt>
                <c:pt idx="194">
                  <c:v>4.2636688455721883</c:v>
                </c:pt>
                <c:pt idx="195">
                  <c:v>4.2636688455721883</c:v>
                </c:pt>
                <c:pt idx="196">
                  <c:v>4.2636688455721883</c:v>
                </c:pt>
                <c:pt idx="197">
                  <c:v>4.2636688455721883</c:v>
                </c:pt>
                <c:pt idx="198">
                  <c:v>4.2636688455721883</c:v>
                </c:pt>
                <c:pt idx="199">
                  <c:v>4.2636688455721883</c:v>
                </c:pt>
                <c:pt idx="200">
                  <c:v>4.1062077745945169</c:v>
                </c:pt>
                <c:pt idx="201">
                  <c:v>4.1062077745945169</c:v>
                </c:pt>
                <c:pt idx="202">
                  <c:v>4.1062077745945169</c:v>
                </c:pt>
                <c:pt idx="203">
                  <c:v>4.1062077745945169</c:v>
                </c:pt>
                <c:pt idx="204">
                  <c:v>4.1062077745945169</c:v>
                </c:pt>
                <c:pt idx="205">
                  <c:v>4.1062077745945169</c:v>
                </c:pt>
                <c:pt idx="206">
                  <c:v>4.1062077745945169</c:v>
                </c:pt>
                <c:pt idx="207">
                  <c:v>4.1062077745945169</c:v>
                </c:pt>
                <c:pt idx="208">
                  <c:v>4.1062077745945169</c:v>
                </c:pt>
                <c:pt idx="209">
                  <c:v>4.1062077745945169</c:v>
                </c:pt>
                <c:pt idx="210">
                  <c:v>4.1062077745945169</c:v>
                </c:pt>
                <c:pt idx="211">
                  <c:v>4.1062077745945169</c:v>
                </c:pt>
                <c:pt idx="212">
                  <c:v>4.1062077745945169</c:v>
                </c:pt>
                <c:pt idx="213">
                  <c:v>4.1062077745945169</c:v>
                </c:pt>
                <c:pt idx="214">
                  <c:v>4.1062077745945169</c:v>
                </c:pt>
                <c:pt idx="215">
                  <c:v>4.1062077745945169</c:v>
                </c:pt>
                <c:pt idx="216">
                  <c:v>4.1062077745945169</c:v>
                </c:pt>
                <c:pt idx="217">
                  <c:v>3.9482278862495446</c:v>
                </c:pt>
                <c:pt idx="218">
                  <c:v>3.9482278862495446</c:v>
                </c:pt>
                <c:pt idx="219">
                  <c:v>3.9482278862495446</c:v>
                </c:pt>
                <c:pt idx="220">
                  <c:v>3.9482278862495446</c:v>
                </c:pt>
                <c:pt idx="221">
                  <c:v>3.9482278862495446</c:v>
                </c:pt>
                <c:pt idx="222">
                  <c:v>3.9482278862495446</c:v>
                </c:pt>
                <c:pt idx="223">
                  <c:v>3.9482278862495446</c:v>
                </c:pt>
                <c:pt idx="224">
                  <c:v>3.9482278862495446</c:v>
                </c:pt>
                <c:pt idx="225">
                  <c:v>3.9482278862495446</c:v>
                </c:pt>
                <c:pt idx="226">
                  <c:v>3.9482278862495446</c:v>
                </c:pt>
                <c:pt idx="227">
                  <c:v>3.9482278862495446</c:v>
                </c:pt>
                <c:pt idx="228">
                  <c:v>3.9482278862495446</c:v>
                </c:pt>
                <c:pt idx="229">
                  <c:v>3.9482278862495446</c:v>
                </c:pt>
                <c:pt idx="230">
                  <c:v>3.9482278862495446</c:v>
                </c:pt>
                <c:pt idx="231">
                  <c:v>3.9482278862495446</c:v>
                </c:pt>
                <c:pt idx="232">
                  <c:v>3.9482278862495446</c:v>
                </c:pt>
                <c:pt idx="233">
                  <c:v>3.9482278862495446</c:v>
                </c:pt>
                <c:pt idx="234">
                  <c:v>3.7897266121344253</c:v>
                </c:pt>
                <c:pt idx="235">
                  <c:v>3.7897266121344253</c:v>
                </c:pt>
                <c:pt idx="236">
                  <c:v>3.7897266121344253</c:v>
                </c:pt>
                <c:pt idx="237">
                  <c:v>3.7897266121344253</c:v>
                </c:pt>
                <c:pt idx="238">
                  <c:v>3.7897266121344253</c:v>
                </c:pt>
                <c:pt idx="239">
                  <c:v>3.7897266121344253</c:v>
                </c:pt>
                <c:pt idx="240">
                  <c:v>3.7897266121344253</c:v>
                </c:pt>
                <c:pt idx="241">
                  <c:v>3.7897266121344253</c:v>
                </c:pt>
                <c:pt idx="242">
                  <c:v>3.7897266121344253</c:v>
                </c:pt>
                <c:pt idx="243">
                  <c:v>3.7897266121344253</c:v>
                </c:pt>
                <c:pt idx="244">
                  <c:v>3.7897266121344253</c:v>
                </c:pt>
                <c:pt idx="245">
                  <c:v>3.7897266121344253</c:v>
                </c:pt>
                <c:pt idx="246">
                  <c:v>3.7897266121344253</c:v>
                </c:pt>
                <c:pt idx="247">
                  <c:v>3.7897266121344253</c:v>
                </c:pt>
                <c:pt idx="248">
                  <c:v>3.7897266121344253</c:v>
                </c:pt>
                <c:pt idx="249">
                  <c:v>3.7897266121344253</c:v>
                </c:pt>
                <c:pt idx="250">
                  <c:v>3.7897266121344253</c:v>
                </c:pt>
                <c:pt idx="251">
                  <c:v>3.7897266121344253</c:v>
                </c:pt>
                <c:pt idx="252">
                  <c:v>3.7897266121344253</c:v>
                </c:pt>
                <c:pt idx="253">
                  <c:v>3.7897266121344253</c:v>
                </c:pt>
                <c:pt idx="254">
                  <c:v>3.7897266121344253</c:v>
                </c:pt>
                <c:pt idx="255">
                  <c:v>3.6307013668652188</c:v>
                </c:pt>
                <c:pt idx="256">
                  <c:v>3.6307013668652188</c:v>
                </c:pt>
                <c:pt idx="257">
                  <c:v>3.6307013668652188</c:v>
                </c:pt>
                <c:pt idx="258">
                  <c:v>3.6307013668652188</c:v>
                </c:pt>
                <c:pt idx="259">
                  <c:v>3.6307013668652188</c:v>
                </c:pt>
                <c:pt idx="260">
                  <c:v>3.6307013668652188</c:v>
                </c:pt>
                <c:pt idx="261">
                  <c:v>3.6307013668652188</c:v>
                </c:pt>
                <c:pt idx="262">
                  <c:v>3.6307013668652188</c:v>
                </c:pt>
                <c:pt idx="263">
                  <c:v>3.6307013668652188</c:v>
                </c:pt>
                <c:pt idx="264">
                  <c:v>3.6307013668652188</c:v>
                </c:pt>
                <c:pt idx="265">
                  <c:v>3.6307013668652188</c:v>
                </c:pt>
                <c:pt idx="266">
                  <c:v>3.6307013668652188</c:v>
                </c:pt>
                <c:pt idx="267">
                  <c:v>3.6307013668652188</c:v>
                </c:pt>
                <c:pt idx="268">
                  <c:v>3.6307013668652188</c:v>
                </c:pt>
                <c:pt idx="269">
                  <c:v>3.6307013668652188</c:v>
                </c:pt>
                <c:pt idx="270">
                  <c:v>3.6307013668652188</c:v>
                </c:pt>
                <c:pt idx="271">
                  <c:v>3.6307013668652188</c:v>
                </c:pt>
                <c:pt idx="272">
                  <c:v>3.6307013668652188</c:v>
                </c:pt>
                <c:pt idx="273">
                  <c:v>3.6307013668652188</c:v>
                </c:pt>
                <c:pt idx="274">
                  <c:v>3.6307013668652188</c:v>
                </c:pt>
                <c:pt idx="275">
                  <c:v>3.6307013668652188</c:v>
                </c:pt>
                <c:pt idx="276">
                  <c:v>3.6307013668652188</c:v>
                </c:pt>
                <c:pt idx="277">
                  <c:v>3.6307013668652188</c:v>
                </c:pt>
                <c:pt idx="278">
                  <c:v>3.4711495479362031</c:v>
                </c:pt>
                <c:pt idx="279">
                  <c:v>3.4711495479362031</c:v>
                </c:pt>
                <c:pt idx="280">
                  <c:v>3.4711495479362031</c:v>
                </c:pt>
                <c:pt idx="281">
                  <c:v>3.4711495479362031</c:v>
                </c:pt>
                <c:pt idx="282">
                  <c:v>3.4711495479362031</c:v>
                </c:pt>
                <c:pt idx="283">
                  <c:v>3.4711495479362031</c:v>
                </c:pt>
                <c:pt idx="284">
                  <c:v>3.4711495479362031</c:v>
                </c:pt>
                <c:pt idx="285">
                  <c:v>3.4711495479362031</c:v>
                </c:pt>
                <c:pt idx="286">
                  <c:v>3.4711495479362031</c:v>
                </c:pt>
                <c:pt idx="287">
                  <c:v>3.4711495479362031</c:v>
                </c:pt>
                <c:pt idx="288">
                  <c:v>3.4711495479362031</c:v>
                </c:pt>
                <c:pt idx="289">
                  <c:v>3.4711495479362031</c:v>
                </c:pt>
                <c:pt idx="290">
                  <c:v>3.4711495479362031</c:v>
                </c:pt>
                <c:pt idx="291">
                  <c:v>3.4711495479362031</c:v>
                </c:pt>
                <c:pt idx="292">
                  <c:v>3.4711495479362031</c:v>
                </c:pt>
                <c:pt idx="293">
                  <c:v>3.4711495479362031</c:v>
                </c:pt>
                <c:pt idx="294">
                  <c:v>3.4711495479362031</c:v>
                </c:pt>
                <c:pt idx="295">
                  <c:v>3.4711495479362031</c:v>
                </c:pt>
                <c:pt idx="296">
                  <c:v>3.4711495479362031</c:v>
                </c:pt>
                <c:pt idx="297">
                  <c:v>3.4711495479362031</c:v>
                </c:pt>
                <c:pt idx="298">
                  <c:v>3.4711495479362031</c:v>
                </c:pt>
                <c:pt idx="299">
                  <c:v>3.4711495479362031</c:v>
                </c:pt>
                <c:pt idx="300">
                  <c:v>3.4711495479362031</c:v>
                </c:pt>
                <c:pt idx="301">
                  <c:v>3.4711495479362031</c:v>
                </c:pt>
                <c:pt idx="302">
                  <c:v>3.4711495479362031</c:v>
                </c:pt>
                <c:pt idx="303">
                  <c:v>3.4711495479362031</c:v>
                </c:pt>
                <c:pt idx="304">
                  <c:v>3.4711495479362031</c:v>
                </c:pt>
                <c:pt idx="305">
                  <c:v>3.3110685355778657</c:v>
                </c:pt>
                <c:pt idx="306">
                  <c:v>3.3110685355778657</c:v>
                </c:pt>
                <c:pt idx="307">
                  <c:v>3.3110685355778657</c:v>
                </c:pt>
                <c:pt idx="308">
                  <c:v>3.3110685355778657</c:v>
                </c:pt>
                <c:pt idx="309">
                  <c:v>3.3110685355778657</c:v>
                </c:pt>
                <c:pt idx="310">
                  <c:v>3.3110685355778657</c:v>
                </c:pt>
                <c:pt idx="311">
                  <c:v>3.3110685355778657</c:v>
                </c:pt>
                <c:pt idx="312">
                  <c:v>3.3110685355778657</c:v>
                </c:pt>
                <c:pt idx="313">
                  <c:v>3.3110685355778657</c:v>
                </c:pt>
                <c:pt idx="314">
                  <c:v>3.3110685355778657</c:v>
                </c:pt>
                <c:pt idx="315">
                  <c:v>3.3110685355778657</c:v>
                </c:pt>
                <c:pt idx="316">
                  <c:v>3.3110685355778657</c:v>
                </c:pt>
                <c:pt idx="317">
                  <c:v>3.3110685355778657</c:v>
                </c:pt>
                <c:pt idx="318">
                  <c:v>3.3110685355778657</c:v>
                </c:pt>
                <c:pt idx="319">
                  <c:v>3.3110685355778657</c:v>
                </c:pt>
                <c:pt idx="320">
                  <c:v>3.3110685355778657</c:v>
                </c:pt>
                <c:pt idx="321">
                  <c:v>3.3110685355778657</c:v>
                </c:pt>
                <c:pt idx="322">
                  <c:v>3.3110685355778657</c:v>
                </c:pt>
                <c:pt idx="323">
                  <c:v>3.3110685355778657</c:v>
                </c:pt>
                <c:pt idx="324">
                  <c:v>3.3110685355778657</c:v>
                </c:pt>
                <c:pt idx="325">
                  <c:v>3.3110685355778657</c:v>
                </c:pt>
                <c:pt idx="326">
                  <c:v>3.3110685355778657</c:v>
                </c:pt>
                <c:pt idx="327">
                  <c:v>3.3110685355778657</c:v>
                </c:pt>
                <c:pt idx="328">
                  <c:v>3.3110685355778657</c:v>
                </c:pt>
                <c:pt idx="329">
                  <c:v>3.3110685355778657</c:v>
                </c:pt>
                <c:pt idx="330">
                  <c:v>3.3110685355778657</c:v>
                </c:pt>
                <c:pt idx="331">
                  <c:v>3.3110685355778657</c:v>
                </c:pt>
                <c:pt idx="332">
                  <c:v>3.3110685355778657</c:v>
                </c:pt>
                <c:pt idx="333">
                  <c:v>3.3110685355778657</c:v>
                </c:pt>
                <c:pt idx="334">
                  <c:v>3.3110685355778657</c:v>
                </c:pt>
                <c:pt idx="335">
                  <c:v>3.1504556926137517</c:v>
                </c:pt>
                <c:pt idx="336">
                  <c:v>3.1504556926137517</c:v>
                </c:pt>
                <c:pt idx="337">
                  <c:v>3.1504556926137517</c:v>
                </c:pt>
                <c:pt idx="338">
                  <c:v>3.1504556926137517</c:v>
                </c:pt>
                <c:pt idx="339">
                  <c:v>3.1504556926137517</c:v>
                </c:pt>
                <c:pt idx="340">
                  <c:v>3.1504556926137517</c:v>
                </c:pt>
                <c:pt idx="341">
                  <c:v>3.1504556926137517</c:v>
                </c:pt>
                <c:pt idx="342">
                  <c:v>3.1504556926137517</c:v>
                </c:pt>
                <c:pt idx="343">
                  <c:v>3.1504556926137517</c:v>
                </c:pt>
                <c:pt idx="344">
                  <c:v>3.1504556926137517</c:v>
                </c:pt>
                <c:pt idx="345">
                  <c:v>3.1504556926137517</c:v>
                </c:pt>
                <c:pt idx="346">
                  <c:v>3.1504556926137517</c:v>
                </c:pt>
                <c:pt idx="347">
                  <c:v>3.1504556926137517</c:v>
                </c:pt>
                <c:pt idx="348">
                  <c:v>3.1504556926137517</c:v>
                </c:pt>
                <c:pt idx="349">
                  <c:v>3.1504556926137517</c:v>
                </c:pt>
                <c:pt idx="350">
                  <c:v>3.1504556926137517</c:v>
                </c:pt>
                <c:pt idx="351">
                  <c:v>3.1504556926137517</c:v>
                </c:pt>
                <c:pt idx="352">
                  <c:v>3.1504556926137517</c:v>
                </c:pt>
                <c:pt idx="353">
                  <c:v>3.1504556926137517</c:v>
                </c:pt>
                <c:pt idx="354">
                  <c:v>3.1504556926137517</c:v>
                </c:pt>
                <c:pt idx="355">
                  <c:v>3.1504556926137517</c:v>
                </c:pt>
                <c:pt idx="356">
                  <c:v>3.1504556926137517</c:v>
                </c:pt>
                <c:pt idx="357">
                  <c:v>3.1504556926137517</c:v>
                </c:pt>
                <c:pt idx="358">
                  <c:v>3.1504556926137517</c:v>
                </c:pt>
                <c:pt idx="359">
                  <c:v>3.1504556926137517</c:v>
                </c:pt>
                <c:pt idx="360">
                  <c:v>3.1504556926137517</c:v>
                </c:pt>
                <c:pt idx="361">
                  <c:v>3.1504556926137517</c:v>
                </c:pt>
                <c:pt idx="362">
                  <c:v>3.1504556926137517</c:v>
                </c:pt>
                <c:pt idx="363">
                  <c:v>3.1504556926137517</c:v>
                </c:pt>
                <c:pt idx="364">
                  <c:v>3.1504556926137517</c:v>
                </c:pt>
                <c:pt idx="365">
                  <c:v>3.1504556926137517</c:v>
                </c:pt>
                <c:pt idx="366">
                  <c:v>3.1504556926137517</c:v>
                </c:pt>
                <c:pt idx="367">
                  <c:v>3.1504556926137517</c:v>
                </c:pt>
                <c:pt idx="368">
                  <c:v>3.1504556926137517</c:v>
                </c:pt>
                <c:pt idx="369">
                  <c:v>2.9893083643152574</c:v>
                </c:pt>
                <c:pt idx="370">
                  <c:v>2.9893083643152574</c:v>
                </c:pt>
                <c:pt idx="371">
                  <c:v>2.9893083643152574</c:v>
                </c:pt>
                <c:pt idx="372">
                  <c:v>2.9893083643152574</c:v>
                </c:pt>
                <c:pt idx="373">
                  <c:v>2.9893083643152574</c:v>
                </c:pt>
                <c:pt idx="374">
                  <c:v>2.9893083643152574</c:v>
                </c:pt>
                <c:pt idx="375">
                  <c:v>2.9893083643152574</c:v>
                </c:pt>
                <c:pt idx="376">
                  <c:v>2.9893083643152574</c:v>
                </c:pt>
                <c:pt idx="377">
                  <c:v>2.9893083643152574</c:v>
                </c:pt>
                <c:pt idx="378">
                  <c:v>2.9893083643152574</c:v>
                </c:pt>
                <c:pt idx="379">
                  <c:v>2.9893083643152574</c:v>
                </c:pt>
                <c:pt idx="380">
                  <c:v>2.9893083643152574</c:v>
                </c:pt>
                <c:pt idx="381">
                  <c:v>2.9893083643152574</c:v>
                </c:pt>
                <c:pt idx="382">
                  <c:v>2.9893083643152574</c:v>
                </c:pt>
                <c:pt idx="383">
                  <c:v>2.9893083643152574</c:v>
                </c:pt>
                <c:pt idx="384">
                  <c:v>2.9893083643152574</c:v>
                </c:pt>
                <c:pt idx="385">
                  <c:v>2.9893083643152574</c:v>
                </c:pt>
                <c:pt idx="386">
                  <c:v>2.9893083643152574</c:v>
                </c:pt>
                <c:pt idx="387">
                  <c:v>2.9893083643152574</c:v>
                </c:pt>
                <c:pt idx="388">
                  <c:v>2.9893083643152574</c:v>
                </c:pt>
                <c:pt idx="389">
                  <c:v>2.9893083643152574</c:v>
                </c:pt>
                <c:pt idx="390">
                  <c:v>2.9893083643152574</c:v>
                </c:pt>
                <c:pt idx="391">
                  <c:v>2.9893083643152574</c:v>
                </c:pt>
                <c:pt idx="392">
                  <c:v>2.9893083643152574</c:v>
                </c:pt>
                <c:pt idx="393">
                  <c:v>2.9893083643152574</c:v>
                </c:pt>
                <c:pt idx="394">
                  <c:v>2.9893083643152574</c:v>
                </c:pt>
                <c:pt idx="395">
                  <c:v>2.9893083643152574</c:v>
                </c:pt>
                <c:pt idx="396">
                  <c:v>2.9893083643152574</c:v>
                </c:pt>
                <c:pt idx="397">
                  <c:v>2.9893083643152574</c:v>
                </c:pt>
                <c:pt idx="398">
                  <c:v>2.9893083643152574</c:v>
                </c:pt>
                <c:pt idx="399">
                  <c:v>2.9893083643152574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52-48AD-A769-6C43B0CAF9A3}"/>
            </c:ext>
          </c:extLst>
        </c:ser>
        <c:ser>
          <c:idx val="2"/>
          <c:order val="2"/>
          <c:tx>
            <c:strRef>
              <c:f>'D19 PMB-50 12_05'!$AA$3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'D19 PMB-50 12_05'!$AB$4:$AB$403</c:f>
              <c:numCache>
                <c:formatCode>0.000</c:formatCode>
                <c:ptCount val="4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>
                  <c:v>2.5705429398818973</c:v>
                </c:pt>
                <c:pt idx="372">
                  <c:v>2.5717088318086878</c:v>
                </c:pt>
                <c:pt idx="373">
                  <c:v>2.5728716022004803</c:v>
                </c:pt>
                <c:pt idx="374">
                  <c:v>2.5740312677277188</c:v>
                </c:pt>
                <c:pt idx="375">
                  <c:v>2.5751878449276608</c:v>
                </c:pt>
                <c:pt idx="376">
                  <c:v>2.576341350205793</c:v>
                </c:pt>
                <c:pt idx="377">
                  <c:v>2.5774917998372255</c:v>
                </c:pt>
                <c:pt idx="378">
                  <c:v>2.5786392099680722</c:v>
                </c:pt>
                <c:pt idx="379">
                  <c:v>2.5797835966168101</c:v>
                </c:pt>
                <c:pt idx="380">
                  <c:v>2.5809249756756194</c:v>
                </c:pt>
                <c:pt idx="381">
                  <c:v>2.5820633629117089</c:v>
                </c:pt>
                <c:pt idx="382">
                  <c:v>2.5831987739686229</c:v>
                </c:pt>
                <c:pt idx="383">
                  <c:v>2.5843312243675309</c:v>
                </c:pt>
                <c:pt idx="384">
                  <c:v>2.5854607295085006</c:v>
                </c:pt>
                <c:pt idx="385">
                  <c:v>2.5865873046717551</c:v>
                </c:pt>
                <c:pt idx="386">
                  <c:v>2.5877109650189114</c:v>
                </c:pt>
                <c:pt idx="387">
                  <c:v>2.5888317255942073</c:v>
                </c:pt>
                <c:pt idx="388">
                  <c:v>2.5899496013257077</c:v>
                </c:pt>
                <c:pt idx="389">
                  <c:v>2.5910646070264991</c:v>
                </c:pt>
                <c:pt idx="390">
                  <c:v>2.5921767573958667</c:v>
                </c:pt>
                <c:pt idx="391">
                  <c:v>2.5932860670204572</c:v>
                </c:pt>
                <c:pt idx="392">
                  <c:v>2.5943925503754266</c:v>
                </c:pt>
                <c:pt idx="393">
                  <c:v>2.5954962218255742</c:v>
                </c:pt>
                <c:pt idx="394">
                  <c:v>2.5965970956264601</c:v>
                </c:pt>
                <c:pt idx="395">
                  <c:v>2.5976951859255122</c:v>
                </c:pt>
                <c:pt idx="396">
                  <c:v>2.5987905067631152</c:v>
                </c:pt>
                <c:pt idx="397">
                  <c:v>2.5998830720736876</c:v>
                </c:pt>
                <c:pt idx="398">
                  <c:v>2.6009728956867484</c:v>
                </c:pt>
                <c:pt idx="399">
                  <c:v>2.6020599913279625</c:v>
                </c:pt>
              </c:numCache>
            </c:numRef>
          </c:xVal>
          <c:yVal>
            <c:numRef>
              <c:f>'D19 PMB-50 12_05'!$AA$5:$AA$404</c:f>
              <c:numCache>
                <c:formatCode>0.00</c:formatCode>
                <c:ptCount val="400"/>
                <c:pt idx="0">
                  <c:v>3.4642481478047387</c:v>
                </c:pt>
                <c:pt idx="1">
                  <c:v>3.523214073724823</c:v>
                </c:pt>
                <c:pt idx="2">
                  <c:v>3.5636526857618307</c:v>
                </c:pt>
                <c:pt idx="3">
                  <c:v>3.5945961244225781</c:v>
                </c:pt>
                <c:pt idx="4">
                  <c:v>3.6260816379211622</c:v>
                </c:pt>
                <c:pt idx="5">
                  <c:v>3.6473802084816338</c:v>
                </c:pt>
                <c:pt idx="6">
                  <c:v>3.6689304608212758</c:v>
                </c:pt>
                <c:pt idx="7">
                  <c:v>3.6852610118338305</c:v>
                </c:pt>
                <c:pt idx="8">
                  <c:v>3.7017375886378527</c:v>
                </c:pt>
                <c:pt idx="9">
                  <c:v>3.7183621586467055</c:v>
                </c:pt>
                <c:pt idx="10">
                  <c:v>3.7295284113753713</c:v>
                </c:pt>
                <c:pt idx="11">
                  <c:v>3.7407619306867534</c:v>
                </c:pt>
                <c:pt idx="12">
                  <c:v>3.7520633262477343</c:v>
                </c:pt>
                <c:pt idx="13">
                  <c:v>3.7634332151151533</c:v>
                </c:pt>
                <c:pt idx="14">
                  <c:v>3.7691440394172933</c:v>
                </c:pt>
                <c:pt idx="15">
                  <c:v>3.780617841668187</c:v>
                </c:pt>
                <c:pt idx="16">
                  <c:v>3.7863809786219615</c:v>
                </c:pt>
                <c:pt idx="17">
                  <c:v>3.7979601253455684</c:v>
                </c:pt>
                <c:pt idx="18">
                  <c:v>3.8037762970536075</c:v>
                </c:pt>
                <c:pt idx="19">
                  <c:v>3.8096103097791438</c:v>
                </c:pt>
                <c:pt idx="20">
                  <c:v>3.8154622457388658</c:v>
                </c:pt>
                <c:pt idx="21">
                  <c:v>3.8272202187611732</c:v>
                </c:pt>
                <c:pt idx="22">
                  <c:v>3.8331264228024686</c:v>
                </c:pt>
                <c:pt idx="23">
                  <c:v>3.8390508840432833</c:v>
                </c:pt>
                <c:pt idx="24">
                  <c:v>3.8449936872693478</c:v>
                </c:pt>
                <c:pt idx="25">
                  <c:v>3.8509549177922491</c:v>
                </c:pt>
                <c:pt idx="26">
                  <c:v>3.8509549177922491</c:v>
                </c:pt>
                <c:pt idx="27">
                  <c:v>3.8569346614534137</c:v>
                </c:pt>
                <c:pt idx="28">
                  <c:v>3.8629330046283119</c:v>
                </c:pt>
                <c:pt idx="29">
                  <c:v>3.8689500342305347</c:v>
                </c:pt>
                <c:pt idx="30">
                  <c:v>3.8689500342305347</c:v>
                </c:pt>
                <c:pt idx="31">
                  <c:v>3.8749858377160606</c:v>
                </c:pt>
                <c:pt idx="32">
                  <c:v>3.8810405030874957</c:v>
                </c:pt>
                <c:pt idx="33">
                  <c:v>3.8810405030874957</c:v>
                </c:pt>
                <c:pt idx="34">
                  <c:v>3.887114118898273</c:v>
                </c:pt>
                <c:pt idx="35">
                  <c:v>3.8932067742570524</c:v>
                </c:pt>
                <c:pt idx="36">
                  <c:v>3.8932067742570524</c:v>
                </c:pt>
                <c:pt idx="37">
                  <c:v>3.8993185588320216</c:v>
                </c:pt>
                <c:pt idx="38">
                  <c:v>3.8993185588320216</c:v>
                </c:pt>
                <c:pt idx="39">
                  <c:v>3.9054495628553454</c:v>
                </c:pt>
                <c:pt idx="40">
                  <c:v>3.9054495628553454</c:v>
                </c:pt>
                <c:pt idx="41">
                  <c:v>3.9115998771275571</c:v>
                </c:pt>
                <c:pt idx="42">
                  <c:v>3.9115998771275571</c:v>
                </c:pt>
                <c:pt idx="43">
                  <c:v>3.9177695930220793</c:v>
                </c:pt>
                <c:pt idx="44">
                  <c:v>3.9177695930220793</c:v>
                </c:pt>
                <c:pt idx="45">
                  <c:v>3.9239588024897252</c:v>
                </c:pt>
                <c:pt idx="46">
                  <c:v>3.9239588024897252</c:v>
                </c:pt>
                <c:pt idx="47">
                  <c:v>3.9301675980633055</c:v>
                </c:pt>
                <c:pt idx="48">
                  <c:v>3.9301675980633055</c:v>
                </c:pt>
                <c:pt idx="49">
                  <c:v>3.9301675980633055</c:v>
                </c:pt>
                <c:pt idx="50">
                  <c:v>3.9363960728621148</c:v>
                </c:pt>
                <c:pt idx="51">
                  <c:v>3.9363960728621148</c:v>
                </c:pt>
                <c:pt idx="52">
                  <c:v>3.9426443205968225</c:v>
                </c:pt>
                <c:pt idx="53">
                  <c:v>3.9426443205968225</c:v>
                </c:pt>
                <c:pt idx="54">
                  <c:v>3.9426443205968225</c:v>
                </c:pt>
                <c:pt idx="55">
                  <c:v>3.948912435573936</c:v>
                </c:pt>
                <c:pt idx="56">
                  <c:v>3.948912435573936</c:v>
                </c:pt>
                <c:pt idx="57">
                  <c:v>3.948912435573936</c:v>
                </c:pt>
                <c:pt idx="58">
                  <c:v>3.95520051270063</c:v>
                </c:pt>
                <c:pt idx="59">
                  <c:v>3.95520051270063</c:v>
                </c:pt>
                <c:pt idx="60">
                  <c:v>3.95520051270063</c:v>
                </c:pt>
                <c:pt idx="61">
                  <c:v>3.9615086474896311</c:v>
                </c:pt>
                <c:pt idx="62">
                  <c:v>3.9615086474896311</c:v>
                </c:pt>
                <c:pt idx="63">
                  <c:v>3.9615086474896311</c:v>
                </c:pt>
                <c:pt idx="64">
                  <c:v>3.9615086474896311</c:v>
                </c:pt>
                <c:pt idx="65">
                  <c:v>3.9678369360638843</c:v>
                </c:pt>
                <c:pt idx="66">
                  <c:v>3.9678369360638843</c:v>
                </c:pt>
                <c:pt idx="67">
                  <c:v>3.9678369360638843</c:v>
                </c:pt>
                <c:pt idx="68">
                  <c:v>3.9741854751616064</c:v>
                </c:pt>
                <c:pt idx="69">
                  <c:v>3.9741854751616064</c:v>
                </c:pt>
                <c:pt idx="70">
                  <c:v>3.9741854751616064</c:v>
                </c:pt>
                <c:pt idx="71">
                  <c:v>3.9741854751616064</c:v>
                </c:pt>
                <c:pt idx="72">
                  <c:v>3.9805543621410209</c:v>
                </c:pt>
                <c:pt idx="73">
                  <c:v>3.9805543621410209</c:v>
                </c:pt>
                <c:pt idx="74">
                  <c:v>3.9805543621410209</c:v>
                </c:pt>
                <c:pt idx="75">
                  <c:v>3.9805543621410209</c:v>
                </c:pt>
                <c:pt idx="76">
                  <c:v>3.9869436949855563</c:v>
                </c:pt>
                <c:pt idx="77">
                  <c:v>3.9869436949855563</c:v>
                </c:pt>
                <c:pt idx="78">
                  <c:v>3.9869436949855563</c:v>
                </c:pt>
                <c:pt idx="79">
                  <c:v>3.9869436949855563</c:v>
                </c:pt>
                <c:pt idx="80">
                  <c:v>3.9869436949855563</c:v>
                </c:pt>
                <c:pt idx="81">
                  <c:v>3.9933535723086777</c:v>
                </c:pt>
                <c:pt idx="82">
                  <c:v>3.9933535723086777</c:v>
                </c:pt>
                <c:pt idx="83">
                  <c:v>3.9933535723086777</c:v>
                </c:pt>
                <c:pt idx="84">
                  <c:v>3.9933535723086777</c:v>
                </c:pt>
                <c:pt idx="85">
                  <c:v>3.9933535723086777</c:v>
                </c:pt>
                <c:pt idx="86">
                  <c:v>3.9997840933590929</c:v>
                </c:pt>
                <c:pt idx="87">
                  <c:v>3.9997840933590929</c:v>
                </c:pt>
                <c:pt idx="88">
                  <c:v>3.9997840933590929</c:v>
                </c:pt>
                <c:pt idx="89">
                  <c:v>3.9997840933590929</c:v>
                </c:pt>
                <c:pt idx="90">
                  <c:v>3.9997840933590929</c:v>
                </c:pt>
                <c:pt idx="91">
                  <c:v>4.0062353580258012</c:v>
                </c:pt>
                <c:pt idx="92">
                  <c:v>4.0062353580258012</c:v>
                </c:pt>
                <c:pt idx="93">
                  <c:v>4.0062353580258012</c:v>
                </c:pt>
                <c:pt idx="94">
                  <c:v>4.0062353580258012</c:v>
                </c:pt>
                <c:pt idx="95">
                  <c:v>4.0062353580258012</c:v>
                </c:pt>
                <c:pt idx="96">
                  <c:v>4.0127074668433016</c:v>
                </c:pt>
                <c:pt idx="97">
                  <c:v>4.0127074668433016</c:v>
                </c:pt>
                <c:pt idx="98">
                  <c:v>4.0127074668433016</c:v>
                </c:pt>
                <c:pt idx="99">
                  <c:v>4.0127074668433016</c:v>
                </c:pt>
                <c:pt idx="100">
                  <c:v>4.0127074668433016</c:v>
                </c:pt>
                <c:pt idx="101">
                  <c:v>4.0127074668433016</c:v>
                </c:pt>
                <c:pt idx="102">
                  <c:v>4.0192005209967689</c:v>
                </c:pt>
                <c:pt idx="103">
                  <c:v>4.0192005209967689</c:v>
                </c:pt>
                <c:pt idx="104">
                  <c:v>4.0192005209967689</c:v>
                </c:pt>
                <c:pt idx="105">
                  <c:v>4.0192005209967689</c:v>
                </c:pt>
                <c:pt idx="106">
                  <c:v>4.0192005209967689</c:v>
                </c:pt>
                <c:pt idx="107">
                  <c:v>4.0192005209967689</c:v>
                </c:pt>
                <c:pt idx="108">
                  <c:v>4.0192005209967689</c:v>
                </c:pt>
                <c:pt idx="109">
                  <c:v>4.0257146223273796</c:v>
                </c:pt>
                <c:pt idx="110">
                  <c:v>4.0257146223273796</c:v>
                </c:pt>
                <c:pt idx="111">
                  <c:v>4.0257146223273796</c:v>
                </c:pt>
                <c:pt idx="112">
                  <c:v>4.0257146223273796</c:v>
                </c:pt>
                <c:pt idx="113">
                  <c:v>4.0257146223273796</c:v>
                </c:pt>
                <c:pt idx="114">
                  <c:v>4.0257146223273796</c:v>
                </c:pt>
                <c:pt idx="115">
                  <c:v>4.0257146223273796</c:v>
                </c:pt>
                <c:pt idx="116">
                  <c:v>4.0322498733376451</c:v>
                </c:pt>
                <c:pt idx="117">
                  <c:v>4.0322498733376451</c:v>
                </c:pt>
                <c:pt idx="118">
                  <c:v>4.0322498733376451</c:v>
                </c:pt>
                <c:pt idx="119">
                  <c:v>4.0322498733376451</c:v>
                </c:pt>
                <c:pt idx="120">
                  <c:v>4.0322498733376451</c:v>
                </c:pt>
                <c:pt idx="121">
                  <c:v>4.0322498733376451</c:v>
                </c:pt>
                <c:pt idx="122">
                  <c:v>4.0322498733376451</c:v>
                </c:pt>
                <c:pt idx="123">
                  <c:v>4.0388063771967362</c:v>
                </c:pt>
                <c:pt idx="124">
                  <c:v>4.0388063771967362</c:v>
                </c:pt>
                <c:pt idx="125">
                  <c:v>4.0388063771967362</c:v>
                </c:pt>
                <c:pt idx="126">
                  <c:v>4.0388063771967362</c:v>
                </c:pt>
                <c:pt idx="127">
                  <c:v>4.0388063771967362</c:v>
                </c:pt>
                <c:pt idx="128">
                  <c:v>4.0388063771967362</c:v>
                </c:pt>
                <c:pt idx="129">
                  <c:v>4.0388063771967362</c:v>
                </c:pt>
                <c:pt idx="130">
                  <c:v>4.0388063771967362</c:v>
                </c:pt>
                <c:pt idx="131">
                  <c:v>4.0453842377459424</c:v>
                </c:pt>
                <c:pt idx="132">
                  <c:v>4.0453842377459424</c:v>
                </c:pt>
                <c:pt idx="133">
                  <c:v>4.0453842377459424</c:v>
                </c:pt>
                <c:pt idx="134">
                  <c:v>4.0453842377459424</c:v>
                </c:pt>
                <c:pt idx="135">
                  <c:v>4.0453842377459424</c:v>
                </c:pt>
                <c:pt idx="136">
                  <c:v>4.0453842377459424</c:v>
                </c:pt>
                <c:pt idx="137">
                  <c:v>4.0453842377459424</c:v>
                </c:pt>
                <c:pt idx="138">
                  <c:v>4.0453842377459424</c:v>
                </c:pt>
                <c:pt idx="139">
                  <c:v>4.0453842377459424</c:v>
                </c:pt>
                <c:pt idx="140">
                  <c:v>4.0519835595040794</c:v>
                </c:pt>
                <c:pt idx="141">
                  <c:v>4.0519835595040794</c:v>
                </c:pt>
                <c:pt idx="142">
                  <c:v>4.0519835595040794</c:v>
                </c:pt>
                <c:pt idx="143">
                  <c:v>4.0519835595040794</c:v>
                </c:pt>
                <c:pt idx="144">
                  <c:v>4.0519835595040794</c:v>
                </c:pt>
                <c:pt idx="145">
                  <c:v>4.0519835595040794</c:v>
                </c:pt>
                <c:pt idx="146">
                  <c:v>4.0519835595040794</c:v>
                </c:pt>
                <c:pt idx="147">
                  <c:v>4.0519835595040794</c:v>
                </c:pt>
                <c:pt idx="148">
                  <c:v>4.0519835595040794</c:v>
                </c:pt>
                <c:pt idx="149">
                  <c:v>4.0519835595040794</c:v>
                </c:pt>
                <c:pt idx="150">
                  <c:v>4.0586044476731971</c:v>
                </c:pt>
                <c:pt idx="151">
                  <c:v>4.0586044476731971</c:v>
                </c:pt>
                <c:pt idx="152">
                  <c:v>4.0586044476731971</c:v>
                </c:pt>
                <c:pt idx="153">
                  <c:v>4.0586044476731971</c:v>
                </c:pt>
                <c:pt idx="154">
                  <c:v>4.0586044476731971</c:v>
                </c:pt>
                <c:pt idx="155">
                  <c:v>4.0586044476731971</c:v>
                </c:pt>
                <c:pt idx="156">
                  <c:v>4.0586044476731971</c:v>
                </c:pt>
                <c:pt idx="157">
                  <c:v>4.0586044476731971</c:v>
                </c:pt>
                <c:pt idx="158">
                  <c:v>4.0586044476731971</c:v>
                </c:pt>
                <c:pt idx="159">
                  <c:v>4.0586044476731971</c:v>
                </c:pt>
                <c:pt idx="160">
                  <c:v>4.0586044476731971</c:v>
                </c:pt>
                <c:pt idx="161">
                  <c:v>4.0652470081440253</c:v>
                </c:pt>
                <c:pt idx="162">
                  <c:v>4.0652470081440253</c:v>
                </c:pt>
                <c:pt idx="163">
                  <c:v>4.0652470081440253</c:v>
                </c:pt>
                <c:pt idx="164">
                  <c:v>4.0652470081440253</c:v>
                </c:pt>
                <c:pt idx="165">
                  <c:v>4.0652470081440253</c:v>
                </c:pt>
                <c:pt idx="166">
                  <c:v>4.0652470081440253</c:v>
                </c:pt>
                <c:pt idx="167">
                  <c:v>4.0652470081440253</c:v>
                </c:pt>
                <c:pt idx="168">
                  <c:v>4.0652470081440253</c:v>
                </c:pt>
                <c:pt idx="169">
                  <c:v>4.0652470081440253</c:v>
                </c:pt>
                <c:pt idx="170">
                  <c:v>4.0652470081440253</c:v>
                </c:pt>
                <c:pt idx="171">
                  <c:v>4.0652470081440253</c:v>
                </c:pt>
                <c:pt idx="172">
                  <c:v>4.0652470081440253</c:v>
                </c:pt>
                <c:pt idx="173">
                  <c:v>4.0719113475016444</c:v>
                </c:pt>
                <c:pt idx="174">
                  <c:v>4.0719113475016444</c:v>
                </c:pt>
                <c:pt idx="175">
                  <c:v>4.0719113475016444</c:v>
                </c:pt>
                <c:pt idx="176">
                  <c:v>4.0719113475016444</c:v>
                </c:pt>
                <c:pt idx="177">
                  <c:v>4.0719113475016444</c:v>
                </c:pt>
                <c:pt idx="178">
                  <c:v>4.0719113475016444</c:v>
                </c:pt>
                <c:pt idx="179">
                  <c:v>4.0719113475016444</c:v>
                </c:pt>
                <c:pt idx="180">
                  <c:v>4.0719113475016444</c:v>
                </c:pt>
                <c:pt idx="181">
                  <c:v>4.0719113475016444</c:v>
                </c:pt>
                <c:pt idx="182">
                  <c:v>4.0719113475016444</c:v>
                </c:pt>
                <c:pt idx="183">
                  <c:v>4.0719113475016444</c:v>
                </c:pt>
                <c:pt idx="184">
                  <c:v>4.0719113475016444</c:v>
                </c:pt>
                <c:pt idx="185">
                  <c:v>4.0719113475016444</c:v>
                </c:pt>
                <c:pt idx="186">
                  <c:v>4.0785975730311952</c:v>
                </c:pt>
                <c:pt idx="187">
                  <c:v>4.0785975730311952</c:v>
                </c:pt>
                <c:pt idx="188">
                  <c:v>4.0785975730311952</c:v>
                </c:pt>
                <c:pt idx="189">
                  <c:v>4.0785975730311952</c:v>
                </c:pt>
                <c:pt idx="190">
                  <c:v>4.0785975730311952</c:v>
                </c:pt>
                <c:pt idx="191">
                  <c:v>4.0785975730311952</c:v>
                </c:pt>
                <c:pt idx="192">
                  <c:v>4.0785975730311952</c:v>
                </c:pt>
                <c:pt idx="193">
                  <c:v>4.0785975730311952</c:v>
                </c:pt>
                <c:pt idx="194">
                  <c:v>4.0785975730311952</c:v>
                </c:pt>
                <c:pt idx="195">
                  <c:v>4.0785975730311952</c:v>
                </c:pt>
                <c:pt idx="196">
                  <c:v>4.0785975730311952</c:v>
                </c:pt>
                <c:pt idx="197">
                  <c:v>4.0785975730311952</c:v>
                </c:pt>
                <c:pt idx="198">
                  <c:v>4.0785975730311952</c:v>
                </c:pt>
                <c:pt idx="199">
                  <c:v>4.0785975730311952</c:v>
                </c:pt>
                <c:pt idx="200">
                  <c:v>4.0853057927236813</c:v>
                </c:pt>
                <c:pt idx="201">
                  <c:v>4.0853057927236813</c:v>
                </c:pt>
                <c:pt idx="202">
                  <c:v>4.0853057927236813</c:v>
                </c:pt>
                <c:pt idx="203">
                  <c:v>4.0853057927236813</c:v>
                </c:pt>
                <c:pt idx="204">
                  <c:v>4.0853057927236813</c:v>
                </c:pt>
                <c:pt idx="205">
                  <c:v>4.0853057927236813</c:v>
                </c:pt>
                <c:pt idx="206">
                  <c:v>4.0853057927236813</c:v>
                </c:pt>
                <c:pt idx="207">
                  <c:v>4.0853057927236813</c:v>
                </c:pt>
                <c:pt idx="208">
                  <c:v>4.0853057927236813</c:v>
                </c:pt>
                <c:pt idx="209">
                  <c:v>4.0853057927236813</c:v>
                </c:pt>
                <c:pt idx="210">
                  <c:v>4.0853057927236813</c:v>
                </c:pt>
                <c:pt idx="211">
                  <c:v>4.0853057927236813</c:v>
                </c:pt>
                <c:pt idx="212">
                  <c:v>4.0853057927236813</c:v>
                </c:pt>
                <c:pt idx="213">
                  <c:v>4.0853057927236813</c:v>
                </c:pt>
                <c:pt idx="214">
                  <c:v>4.0853057927236813</c:v>
                </c:pt>
                <c:pt idx="215">
                  <c:v>4.0853057927236813</c:v>
                </c:pt>
                <c:pt idx="216">
                  <c:v>4.0853057927236813</c:v>
                </c:pt>
                <c:pt idx="217">
                  <c:v>4.0920361152817168</c:v>
                </c:pt>
                <c:pt idx="218">
                  <c:v>4.0920361152817168</c:v>
                </c:pt>
                <c:pt idx="219">
                  <c:v>4.0920361152817168</c:v>
                </c:pt>
                <c:pt idx="220">
                  <c:v>4.0920361152817168</c:v>
                </c:pt>
                <c:pt idx="221">
                  <c:v>4.0920361152817168</c:v>
                </c:pt>
                <c:pt idx="222">
                  <c:v>4.0920361152817168</c:v>
                </c:pt>
                <c:pt idx="223">
                  <c:v>4.0920361152817168</c:v>
                </c:pt>
                <c:pt idx="224">
                  <c:v>4.0920361152817168</c:v>
                </c:pt>
                <c:pt idx="225">
                  <c:v>4.0920361152817168</c:v>
                </c:pt>
                <c:pt idx="226">
                  <c:v>4.0920361152817168</c:v>
                </c:pt>
                <c:pt idx="227">
                  <c:v>4.0920361152817168</c:v>
                </c:pt>
                <c:pt idx="228">
                  <c:v>4.0920361152817168</c:v>
                </c:pt>
                <c:pt idx="229">
                  <c:v>4.0920361152817168</c:v>
                </c:pt>
                <c:pt idx="230">
                  <c:v>4.0920361152817168</c:v>
                </c:pt>
                <c:pt idx="231">
                  <c:v>4.0920361152817168</c:v>
                </c:pt>
                <c:pt idx="232">
                  <c:v>4.0920361152817168</c:v>
                </c:pt>
                <c:pt idx="233">
                  <c:v>4.0920361152817168</c:v>
                </c:pt>
                <c:pt idx="234">
                  <c:v>4.0987886501254067</c:v>
                </c:pt>
                <c:pt idx="235">
                  <c:v>4.0987886501254067</c:v>
                </c:pt>
                <c:pt idx="236">
                  <c:v>4.0987886501254067</c:v>
                </c:pt>
                <c:pt idx="237">
                  <c:v>4.0987886501254067</c:v>
                </c:pt>
                <c:pt idx="238">
                  <c:v>4.0987886501254067</c:v>
                </c:pt>
                <c:pt idx="239">
                  <c:v>4.0987886501254067</c:v>
                </c:pt>
                <c:pt idx="240">
                  <c:v>4.0987886501254067</c:v>
                </c:pt>
                <c:pt idx="241">
                  <c:v>4.0987886501254067</c:v>
                </c:pt>
                <c:pt idx="242">
                  <c:v>4.0987886501254067</c:v>
                </c:pt>
                <c:pt idx="243">
                  <c:v>4.0987886501254067</c:v>
                </c:pt>
                <c:pt idx="244">
                  <c:v>4.0987886501254067</c:v>
                </c:pt>
                <c:pt idx="245">
                  <c:v>4.0987886501254067</c:v>
                </c:pt>
                <c:pt idx="246">
                  <c:v>4.0987886501254067</c:v>
                </c:pt>
                <c:pt idx="247">
                  <c:v>4.0987886501254067</c:v>
                </c:pt>
                <c:pt idx="248">
                  <c:v>4.0987886501254067</c:v>
                </c:pt>
                <c:pt idx="249">
                  <c:v>4.0987886501254067</c:v>
                </c:pt>
                <c:pt idx="250">
                  <c:v>4.0987886501254067</c:v>
                </c:pt>
                <c:pt idx="251">
                  <c:v>4.0987886501254067</c:v>
                </c:pt>
                <c:pt idx="252">
                  <c:v>4.0987886501254067</c:v>
                </c:pt>
                <c:pt idx="253">
                  <c:v>4.0987886501254067</c:v>
                </c:pt>
                <c:pt idx="254">
                  <c:v>4.0987886501254067</c:v>
                </c:pt>
                <c:pt idx="255">
                  <c:v>4.1055635073983581</c:v>
                </c:pt>
                <c:pt idx="256">
                  <c:v>4.1055635073983581</c:v>
                </c:pt>
                <c:pt idx="257">
                  <c:v>4.1055635073983581</c:v>
                </c:pt>
                <c:pt idx="258">
                  <c:v>4.1055635073983581</c:v>
                </c:pt>
                <c:pt idx="259">
                  <c:v>4.1055635073983581</c:v>
                </c:pt>
                <c:pt idx="260">
                  <c:v>4.1055635073983581</c:v>
                </c:pt>
                <c:pt idx="261">
                  <c:v>4.1055635073983581</c:v>
                </c:pt>
                <c:pt idx="262">
                  <c:v>4.1055635073983581</c:v>
                </c:pt>
                <c:pt idx="263">
                  <c:v>4.1055635073983581</c:v>
                </c:pt>
                <c:pt idx="264">
                  <c:v>4.1055635073983581</c:v>
                </c:pt>
                <c:pt idx="265">
                  <c:v>4.1055635073983581</c:v>
                </c:pt>
                <c:pt idx="266">
                  <c:v>4.1055635073983581</c:v>
                </c:pt>
                <c:pt idx="267">
                  <c:v>4.1055635073983581</c:v>
                </c:pt>
                <c:pt idx="268">
                  <c:v>4.1055635073983581</c:v>
                </c:pt>
                <c:pt idx="269">
                  <c:v>4.1055635073983581</c:v>
                </c:pt>
                <c:pt idx="270">
                  <c:v>4.1055635073983581</c:v>
                </c:pt>
                <c:pt idx="271">
                  <c:v>4.1055635073983581</c:v>
                </c:pt>
                <c:pt idx="272">
                  <c:v>4.1055635073983581</c:v>
                </c:pt>
                <c:pt idx="273">
                  <c:v>4.1055635073983581</c:v>
                </c:pt>
                <c:pt idx="274">
                  <c:v>4.1055635073983581</c:v>
                </c:pt>
                <c:pt idx="275">
                  <c:v>4.1055635073983581</c:v>
                </c:pt>
                <c:pt idx="276">
                  <c:v>4.1055635073983581</c:v>
                </c:pt>
                <c:pt idx="277">
                  <c:v>4.1055635073983581</c:v>
                </c:pt>
                <c:pt idx="278">
                  <c:v>4.1123607979735137</c:v>
                </c:pt>
                <c:pt idx="279">
                  <c:v>4.1123607979735137</c:v>
                </c:pt>
                <c:pt idx="280">
                  <c:v>4.1123607979735137</c:v>
                </c:pt>
                <c:pt idx="281">
                  <c:v>4.1123607979735137</c:v>
                </c:pt>
                <c:pt idx="282">
                  <c:v>4.1123607979735137</c:v>
                </c:pt>
                <c:pt idx="283">
                  <c:v>4.1123607979735137</c:v>
                </c:pt>
                <c:pt idx="284">
                  <c:v>4.1123607979735137</c:v>
                </c:pt>
                <c:pt idx="285">
                  <c:v>4.1123607979735137</c:v>
                </c:pt>
                <c:pt idx="286">
                  <c:v>4.1123607979735137</c:v>
                </c:pt>
                <c:pt idx="287">
                  <c:v>4.1123607979735137</c:v>
                </c:pt>
                <c:pt idx="288">
                  <c:v>4.1123607979735137</c:v>
                </c:pt>
                <c:pt idx="289">
                  <c:v>4.1123607979735137</c:v>
                </c:pt>
                <c:pt idx="290">
                  <c:v>4.1123607979735137</c:v>
                </c:pt>
                <c:pt idx="291">
                  <c:v>4.1123607979735137</c:v>
                </c:pt>
                <c:pt idx="292">
                  <c:v>4.1123607979735137</c:v>
                </c:pt>
                <c:pt idx="293">
                  <c:v>4.1123607979735137</c:v>
                </c:pt>
                <c:pt idx="294">
                  <c:v>4.1123607979735137</c:v>
                </c:pt>
                <c:pt idx="295">
                  <c:v>4.1123607979735137</c:v>
                </c:pt>
                <c:pt idx="296">
                  <c:v>4.1123607979735137</c:v>
                </c:pt>
                <c:pt idx="297">
                  <c:v>4.1123607979735137</c:v>
                </c:pt>
                <c:pt idx="298">
                  <c:v>4.1123607979735137</c:v>
                </c:pt>
                <c:pt idx="299">
                  <c:v>4.1123607979735137</c:v>
                </c:pt>
                <c:pt idx="300">
                  <c:v>4.1123607979735137</c:v>
                </c:pt>
                <c:pt idx="301">
                  <c:v>4.1123607979735137</c:v>
                </c:pt>
                <c:pt idx="302">
                  <c:v>4.1123607979735137</c:v>
                </c:pt>
                <c:pt idx="303">
                  <c:v>4.1123607979735137</c:v>
                </c:pt>
                <c:pt idx="304">
                  <c:v>4.1123607979735137</c:v>
                </c:pt>
                <c:pt idx="305">
                  <c:v>4.1191806334593739</c:v>
                </c:pt>
                <c:pt idx="306">
                  <c:v>4.1191806334593739</c:v>
                </c:pt>
                <c:pt idx="307">
                  <c:v>4.1191806334593739</c:v>
                </c:pt>
                <c:pt idx="308">
                  <c:v>4.1191806334593739</c:v>
                </c:pt>
                <c:pt idx="309">
                  <c:v>4.1191806334593739</c:v>
                </c:pt>
                <c:pt idx="310">
                  <c:v>4.1191806334593739</c:v>
                </c:pt>
                <c:pt idx="311">
                  <c:v>4.1191806334593739</c:v>
                </c:pt>
                <c:pt idx="312">
                  <c:v>4.1191806334593739</c:v>
                </c:pt>
                <c:pt idx="313">
                  <c:v>4.1191806334593739</c:v>
                </c:pt>
                <c:pt idx="314">
                  <c:v>4.1191806334593739</c:v>
                </c:pt>
                <c:pt idx="315">
                  <c:v>4.1191806334593739</c:v>
                </c:pt>
                <c:pt idx="316">
                  <c:v>4.1191806334593739</c:v>
                </c:pt>
                <c:pt idx="317">
                  <c:v>4.1191806334593739</c:v>
                </c:pt>
                <c:pt idx="318">
                  <c:v>4.1191806334593739</c:v>
                </c:pt>
                <c:pt idx="319">
                  <c:v>4.1191806334593739</c:v>
                </c:pt>
                <c:pt idx="320">
                  <c:v>4.1191806334593739</c:v>
                </c:pt>
                <c:pt idx="321">
                  <c:v>4.1191806334593739</c:v>
                </c:pt>
                <c:pt idx="322">
                  <c:v>4.1191806334593739</c:v>
                </c:pt>
                <c:pt idx="323">
                  <c:v>4.1191806334593739</c:v>
                </c:pt>
                <c:pt idx="324">
                  <c:v>4.1191806334593739</c:v>
                </c:pt>
                <c:pt idx="325">
                  <c:v>4.1191806334593739</c:v>
                </c:pt>
                <c:pt idx="326">
                  <c:v>4.1191806334593739</c:v>
                </c:pt>
                <c:pt idx="327">
                  <c:v>4.1191806334593739</c:v>
                </c:pt>
                <c:pt idx="328">
                  <c:v>4.1191806334593739</c:v>
                </c:pt>
                <c:pt idx="329">
                  <c:v>4.1191806334593739</c:v>
                </c:pt>
                <c:pt idx="330">
                  <c:v>4.1191806334593739</c:v>
                </c:pt>
                <c:pt idx="331">
                  <c:v>4.1191806334593739</c:v>
                </c:pt>
                <c:pt idx="332">
                  <c:v>4.1191806334593739</c:v>
                </c:pt>
                <c:pt idx="333">
                  <c:v>4.1191806334593739</c:v>
                </c:pt>
                <c:pt idx="334">
                  <c:v>4.1191806334593739</c:v>
                </c:pt>
                <c:pt idx="335">
                  <c:v>4.1260231262059683</c:v>
                </c:pt>
                <c:pt idx="336">
                  <c:v>4.1260231262059683</c:v>
                </c:pt>
                <c:pt idx="337">
                  <c:v>4.1260231262059683</c:v>
                </c:pt>
                <c:pt idx="338">
                  <c:v>4.1260231262059683</c:v>
                </c:pt>
                <c:pt idx="339">
                  <c:v>4.1260231262059683</c:v>
                </c:pt>
                <c:pt idx="340">
                  <c:v>4.1260231262059683</c:v>
                </c:pt>
                <c:pt idx="341">
                  <c:v>4.1260231262059683</c:v>
                </c:pt>
                <c:pt idx="342">
                  <c:v>4.1260231262059683</c:v>
                </c:pt>
                <c:pt idx="343">
                  <c:v>4.1260231262059683</c:v>
                </c:pt>
                <c:pt idx="344">
                  <c:v>4.1260231262059683</c:v>
                </c:pt>
                <c:pt idx="345">
                  <c:v>4.1260231262059683</c:v>
                </c:pt>
                <c:pt idx="346">
                  <c:v>4.1260231262059683</c:v>
                </c:pt>
                <c:pt idx="347">
                  <c:v>4.1260231262059683</c:v>
                </c:pt>
                <c:pt idx="348">
                  <c:v>4.1260231262059683</c:v>
                </c:pt>
                <c:pt idx="349">
                  <c:v>4.1260231262059683</c:v>
                </c:pt>
                <c:pt idx="350">
                  <c:v>4.1260231262059683</c:v>
                </c:pt>
                <c:pt idx="351">
                  <c:v>4.1260231262059683</c:v>
                </c:pt>
                <c:pt idx="352">
                  <c:v>4.1260231262059683</c:v>
                </c:pt>
                <c:pt idx="353">
                  <c:v>4.1260231262059683</c:v>
                </c:pt>
                <c:pt idx="354">
                  <c:v>4.1260231262059683</c:v>
                </c:pt>
                <c:pt idx="355">
                  <c:v>4.1260231262059683</c:v>
                </c:pt>
                <c:pt idx="356">
                  <c:v>4.1260231262059683</c:v>
                </c:pt>
                <c:pt idx="357">
                  <c:v>4.1260231262059683</c:v>
                </c:pt>
                <c:pt idx="358">
                  <c:v>4.1260231262059683</c:v>
                </c:pt>
                <c:pt idx="359">
                  <c:v>4.1260231262059683</c:v>
                </c:pt>
                <c:pt idx="360">
                  <c:v>4.1260231262059683</c:v>
                </c:pt>
                <c:pt idx="361">
                  <c:v>4.1260231262059683</c:v>
                </c:pt>
                <c:pt idx="362">
                  <c:v>4.1260231262059683</c:v>
                </c:pt>
                <c:pt idx="363">
                  <c:v>4.1260231262059683</c:v>
                </c:pt>
                <c:pt idx="364">
                  <c:v>4.1260231262059683</c:v>
                </c:pt>
                <c:pt idx="365">
                  <c:v>4.1260231262059683</c:v>
                </c:pt>
                <c:pt idx="366">
                  <c:v>4.1260231262059683</c:v>
                </c:pt>
                <c:pt idx="367">
                  <c:v>4.1260231262059683</c:v>
                </c:pt>
                <c:pt idx="368">
                  <c:v>4.1260231262059683</c:v>
                </c:pt>
                <c:pt idx="369">
                  <c:v>4.1328883893111508</c:v>
                </c:pt>
                <c:pt idx="370">
                  <c:v>4.1328883893111508</c:v>
                </c:pt>
                <c:pt idx="371">
                  <c:v>4.1328883893111508</c:v>
                </c:pt>
                <c:pt idx="372">
                  <c:v>4.1328883893111508</c:v>
                </c:pt>
                <c:pt idx="373">
                  <c:v>4.1328883893111508</c:v>
                </c:pt>
                <c:pt idx="374">
                  <c:v>4.1328883893111508</c:v>
                </c:pt>
                <c:pt idx="375">
                  <c:v>4.1328883893111508</c:v>
                </c:pt>
                <c:pt idx="376">
                  <c:v>4.1328883893111508</c:v>
                </c:pt>
                <c:pt idx="377">
                  <c:v>4.1328883893111508</c:v>
                </c:pt>
                <c:pt idx="378">
                  <c:v>4.1328883893111508</c:v>
                </c:pt>
                <c:pt idx="379">
                  <c:v>4.1328883893111508</c:v>
                </c:pt>
                <c:pt idx="380">
                  <c:v>4.1328883893111508</c:v>
                </c:pt>
                <c:pt idx="381">
                  <c:v>4.1328883893111508</c:v>
                </c:pt>
                <c:pt idx="382">
                  <c:v>4.1328883893111508</c:v>
                </c:pt>
                <c:pt idx="383">
                  <c:v>4.1328883893111508</c:v>
                </c:pt>
                <c:pt idx="384">
                  <c:v>4.1328883893111508</c:v>
                </c:pt>
                <c:pt idx="385">
                  <c:v>4.1328883893111508</c:v>
                </c:pt>
                <c:pt idx="386">
                  <c:v>4.1328883893111508</c:v>
                </c:pt>
                <c:pt idx="387">
                  <c:v>4.1328883893111508</c:v>
                </c:pt>
                <c:pt idx="388">
                  <c:v>4.1328883893111508</c:v>
                </c:pt>
                <c:pt idx="389">
                  <c:v>4.1328883893111508</c:v>
                </c:pt>
                <c:pt idx="390">
                  <c:v>4.1328883893111508</c:v>
                </c:pt>
                <c:pt idx="391">
                  <c:v>4.1328883893111508</c:v>
                </c:pt>
                <c:pt idx="392">
                  <c:v>4.1328883893111508</c:v>
                </c:pt>
                <c:pt idx="393">
                  <c:v>4.1328883893111508</c:v>
                </c:pt>
                <c:pt idx="394">
                  <c:v>4.1328883893111508</c:v>
                </c:pt>
                <c:pt idx="395">
                  <c:v>4.1328883893111508</c:v>
                </c:pt>
                <c:pt idx="396">
                  <c:v>4.1328883893111508</c:v>
                </c:pt>
                <c:pt idx="397">
                  <c:v>4.1328883893111508</c:v>
                </c:pt>
                <c:pt idx="398">
                  <c:v>4.1328883893111508</c:v>
                </c:pt>
                <c:pt idx="399">
                  <c:v>4.1328883893111508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52-48AD-A769-6C43B0CAF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pattFill prst="ltUpDiag">
              <a:fgClr>
                <a:schemeClr val="tx1">
                  <a:lumMod val="75000"/>
                  <a:lumOff val="25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12700" cap="flat" cmpd="sng" algn="ctr">
                <a:solidFill>
                  <a:srgbClr val="C00000"/>
                </a:solidFill>
                <a:round/>
              </a:ln>
              <a:effectLst/>
            </c:spPr>
          </c:errBars>
          <c:cat>
            <c:strRef>
              <c:f>'Dati aggregati'!$C$4:$C$21</c:f>
              <c:strCache>
                <c:ptCount val="18"/>
                <c:pt idx="0">
                  <c:v>D1</c:v>
                </c:pt>
                <c:pt idx="1">
                  <c:v>D2</c:v>
                </c:pt>
                <c:pt idx="2">
                  <c:v>D3</c:v>
                </c:pt>
                <c:pt idx="3">
                  <c:v>D4</c:v>
                </c:pt>
                <c:pt idx="4">
                  <c:v>D5</c:v>
                </c:pt>
                <c:pt idx="5">
                  <c:v>D6</c:v>
                </c:pt>
                <c:pt idx="6">
                  <c:v>D7</c:v>
                </c:pt>
                <c:pt idx="7">
                  <c:v>D8</c:v>
                </c:pt>
                <c:pt idx="8">
                  <c:v>D9</c:v>
                </c:pt>
                <c:pt idx="9">
                  <c:v>D10</c:v>
                </c:pt>
                <c:pt idx="10">
                  <c:v>D11</c:v>
                </c:pt>
                <c:pt idx="11">
                  <c:v>D12</c:v>
                </c:pt>
                <c:pt idx="12">
                  <c:v>D13</c:v>
                </c:pt>
                <c:pt idx="13">
                  <c:v>D14</c:v>
                </c:pt>
                <c:pt idx="14">
                  <c:v>D15</c:v>
                </c:pt>
                <c:pt idx="15">
                  <c:v>D16</c:v>
                </c:pt>
                <c:pt idx="16">
                  <c:v>D18</c:v>
                </c:pt>
                <c:pt idx="17">
                  <c:v>D19</c:v>
                </c:pt>
              </c:strCache>
            </c:strRef>
          </c:cat>
          <c:val>
            <c:numRef>
              <c:f>'Dati aggregati'!$K$4:$K$21</c:f>
              <c:numCache>
                <c:formatCode>0.00</c:formatCode>
                <c:ptCount val="18"/>
                <c:pt idx="0">
                  <c:v>88.92910191869305</c:v>
                </c:pt>
                <c:pt idx="1">
                  <c:v>115.4317897139149</c:v>
                </c:pt>
                <c:pt idx="2">
                  <c:v>91.229968333891065</c:v>
                </c:pt>
                <c:pt idx="3">
                  <c:v>72.627983836569001</c:v>
                </c:pt>
                <c:pt idx="4">
                  <c:v>65.512240394225046</c:v>
                </c:pt>
                <c:pt idx="5">
                  <c:v>83.194248660712674</c:v>
                </c:pt>
                <c:pt idx="6">
                  <c:v>106.19646814092539</c:v>
                </c:pt>
                <c:pt idx="7">
                  <c:v>120.49238868918155</c:v>
                </c:pt>
                <c:pt idx="8">
                  <c:v>115.22995673147489</c:v>
                </c:pt>
                <c:pt idx="9">
                  <c:v>84.665169025823616</c:v>
                </c:pt>
                <c:pt idx="10">
                  <c:v>91.420353196213455</c:v>
                </c:pt>
                <c:pt idx="11">
                  <c:v>138.39604426420919</c:v>
                </c:pt>
                <c:pt idx="12">
                  <c:v>105.33849895798039</c:v>
                </c:pt>
                <c:pt idx="13">
                  <c:v>124.54664375982975</c:v>
                </c:pt>
                <c:pt idx="14">
                  <c:v>104.68315095652815</c:v>
                </c:pt>
                <c:pt idx="15">
                  <c:v>122.01790840426202</c:v>
                </c:pt>
                <c:pt idx="16">
                  <c:v>111.60358304874944</c:v>
                </c:pt>
                <c:pt idx="17">
                  <c:v>133.72766254143153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AA-4616-83F7-40A516ADF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101232607"/>
        <c:axId val="2101234047"/>
      </c:barChart>
      <c:catAx>
        <c:axId val="21012326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01234047"/>
        <c:crosses val="autoZero"/>
        <c:auto val="1"/>
        <c:lblAlgn val="ctr"/>
        <c:lblOffset val="100"/>
        <c:noMultiLvlLbl val="0"/>
      </c:catAx>
      <c:valAx>
        <c:axId val="21012340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200" b="1"/>
                  <a:t>CDI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012326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7DC15F3-0D11-3DC9-02A4-DF24C4B58A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93134</xdr:rowOff>
    </xdr:from>
    <xdr:to>
      <xdr:col>16</xdr:col>
      <xdr:colOff>194734</xdr:colOff>
      <xdr:row>49</xdr:row>
      <xdr:rowOff>11007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6DE0FFB-6BE0-41E3-ABCC-756B771F7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D99833D-480C-4393-8DF6-223A52ABC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8099D34-F242-41AC-BF80-ED0AA018D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709230E-25BD-4279-856D-BFB953B16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5EE1EE5-669A-4F89-9B41-90CCFCCAE1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53D0AE0-ADC1-4106-BB82-2A2A03FB7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17E5E65-3BB7-4A04-894C-0C1F8AA8E5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BDB5B0B-9F85-4093-A2F2-DB11BC6B1D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3D4210B-BAD2-460E-A16C-254D1AE2E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57A5272-C7DC-4B62-B0C6-267DDE85C0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BAF0FF5-7901-44C1-96EE-50A2ACD86F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633502A-E804-472F-AD78-708DCD879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FB5BBCD-B114-4BC5-8887-F22F661773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82BD3D6-2DD0-4781-A639-F958573CBD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0311E13-73FC-4E94-845B-0A361ED2C2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7FBC616-30EF-40D1-A49F-BA9450B6E7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4CB94FB-B270-4962-9372-9149E16CD0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AADC3D3-7623-4DE9-B164-989E8316A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395096A-059A-434E-90A3-7A19BB7D0B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8191873-9AF9-4789-B63E-8CD30CFE40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02FCBDC-7953-41E6-B155-26C352F78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35C6326-9255-4C58-8A74-BFDAAB8AD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B1ACE1D-C7A6-4B46-954E-2B447EA548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FEC74E9-6265-4AE4-94DB-8672205C79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53C4EDE-AEA8-4E55-9854-5CADC21430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F623A8E-1FA6-4628-A14A-71B20EDAC2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D549A39-463C-4FCF-8182-81DC583176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1206AAB-D1F6-4A45-9711-1FE4E1B56C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A3C981F-EDEC-4693-B629-62946A533B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13E0644-9F0E-4912-B6C4-1C65AFA97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2E71AE2-FCBF-413B-83FA-9CB3BB5383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FC608A6-407A-4577-ABD8-763D764D5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87F134E-F464-494A-8380-F26349A798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F4A952A-F596-4759-8ED4-2A98E4247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F8EEE39-0A2B-4557-BE6E-BAD0F105C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441960</xdr:colOff>
      <xdr:row>3</xdr:row>
      <xdr:rowOff>110490</xdr:rowOff>
    </xdr:from>
    <xdr:to>
      <xdr:col>20</xdr:col>
      <xdr:colOff>137160</xdr:colOff>
      <xdr:row>18</xdr:row>
      <xdr:rowOff>110490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F0C7E5B-E120-0C36-8D5C-780A12370A3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rmando\Desktop\Laboratorio_sperimentale\Infrastrutture\Curva_compattazione.xlsx" TargetMode="External"/><Relationship Id="rId1" Type="http://schemas.openxmlformats.org/officeDocument/2006/relationships/externalLinkPath" Target="/Users/Armando/Desktop/Laboratorio_sperimentale/Infrastrutture/Curva_compattazi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w Height Data"/>
      <sheetName val="Foglio1"/>
      <sheetName val="Project"/>
      <sheetName val="Gmm"/>
      <sheetName val="Gmb"/>
      <sheetName val="%AC"/>
      <sheetName val="Dust Proportion"/>
      <sheetName val="Densification Report"/>
      <sheetName val="Summary Report"/>
      <sheetName val="G1 Report"/>
      <sheetName val="Varying %AC Report"/>
      <sheetName val="%AC Optimizer"/>
      <sheetName val="Mixture Report"/>
      <sheetName val="Individuals Report"/>
      <sheetName val="VBModule"/>
      <sheetName val="Specs"/>
      <sheetName val="Calculations"/>
      <sheetName val="Settings"/>
      <sheetName val="InfoBox1"/>
      <sheetName val="Chart Setup"/>
      <sheetName val="Pictures"/>
    </sheetNames>
    <sheetDataSet>
      <sheetData sheetId="0">
        <row r="5">
          <cell r="Q5" t="b">
            <v>0</v>
          </cell>
        </row>
      </sheetData>
      <sheetData sheetId="1" refreshError="1"/>
      <sheetData sheetId="2">
        <row r="2">
          <cell r="B2" t="e">
            <v>#NAME?</v>
          </cell>
        </row>
        <row r="8">
          <cell r="B8">
            <v>0.3</v>
          </cell>
        </row>
        <row r="9">
          <cell r="B9">
            <v>30</v>
          </cell>
        </row>
        <row r="14">
          <cell r="C14">
            <v>12</v>
          </cell>
        </row>
        <row r="15">
          <cell r="C15">
            <v>100</v>
          </cell>
        </row>
        <row r="16">
          <cell r="C16">
            <v>144</v>
          </cell>
        </row>
      </sheetData>
      <sheetData sheetId="3">
        <row r="2">
          <cell r="A2">
            <v>2</v>
          </cell>
        </row>
        <row r="20">
          <cell r="C20">
            <v>0</v>
          </cell>
          <cell r="F20">
            <v>0</v>
          </cell>
          <cell r="I20">
            <v>0</v>
          </cell>
          <cell r="L20">
            <v>0</v>
          </cell>
        </row>
      </sheetData>
      <sheetData sheetId="4">
        <row r="2">
          <cell r="A2">
            <v>2</v>
          </cell>
        </row>
        <row r="10"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</row>
      </sheetData>
      <sheetData sheetId="5">
        <row r="7">
          <cell r="B7" t="str">
            <v/>
          </cell>
          <cell r="C7" t="str">
            <v/>
          </cell>
          <cell r="D7" t="str">
            <v/>
          </cell>
          <cell r="E7" t="str">
            <v/>
          </cell>
        </row>
      </sheetData>
      <sheetData sheetId="6">
        <row r="9">
          <cell r="B9" t="e">
            <v>#N/A</v>
          </cell>
          <cell r="C9" t="e">
            <v>#N/A</v>
          </cell>
          <cell r="D9" t="e">
            <v>#N/A</v>
          </cell>
          <cell r="E9" t="e">
            <v>#N/A</v>
          </cell>
        </row>
        <row r="13"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</row>
        <row r="15">
          <cell r="B15" t="str">
            <v/>
          </cell>
          <cell r="C15" t="str">
            <v/>
          </cell>
          <cell r="D15" t="str">
            <v/>
          </cell>
          <cell r="E15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6">
          <cell r="O6">
            <v>7</v>
          </cell>
        </row>
        <row r="7">
          <cell r="O7">
            <v>75</v>
          </cell>
        </row>
        <row r="8">
          <cell r="C8">
            <v>0</v>
          </cell>
          <cell r="D8">
            <v>6</v>
          </cell>
          <cell r="E8">
            <v>50</v>
          </cell>
          <cell r="F8">
            <v>75</v>
          </cell>
          <cell r="G8">
            <v>91.5</v>
          </cell>
          <cell r="H8">
            <v>96</v>
          </cell>
          <cell r="I8">
            <v>98</v>
          </cell>
          <cell r="O8">
            <v>115</v>
          </cell>
        </row>
        <row r="9">
          <cell r="C9">
            <v>0.3</v>
          </cell>
          <cell r="D9">
            <v>7</v>
          </cell>
          <cell r="E9">
            <v>75</v>
          </cell>
          <cell r="F9">
            <v>115</v>
          </cell>
          <cell r="G9">
            <v>90.5</v>
          </cell>
          <cell r="H9">
            <v>96</v>
          </cell>
          <cell r="I9">
            <v>98</v>
          </cell>
        </row>
        <row r="10">
          <cell r="C10">
            <v>3</v>
          </cell>
          <cell r="D10">
            <v>8</v>
          </cell>
          <cell r="E10">
            <v>100</v>
          </cell>
          <cell r="F10">
            <v>160</v>
          </cell>
          <cell r="G10">
            <v>89</v>
          </cell>
          <cell r="H10">
            <v>96</v>
          </cell>
          <cell r="I10">
            <v>98</v>
          </cell>
        </row>
        <row r="11">
          <cell r="C11">
            <v>30</v>
          </cell>
          <cell r="D11">
            <v>9</v>
          </cell>
          <cell r="E11">
            <v>125</v>
          </cell>
          <cell r="F11">
            <v>205</v>
          </cell>
          <cell r="G11">
            <v>89</v>
          </cell>
          <cell r="H11">
            <v>96</v>
          </cell>
          <cell r="I11">
            <v>98</v>
          </cell>
        </row>
        <row r="12">
          <cell r="O12">
            <v>7</v>
          </cell>
        </row>
        <row r="13">
          <cell r="O13">
            <v>75</v>
          </cell>
        </row>
        <row r="14">
          <cell r="O14">
            <v>115</v>
          </cell>
        </row>
        <row r="18">
          <cell r="O18">
            <v>90.5</v>
          </cell>
        </row>
        <row r="19">
          <cell r="O19">
            <v>96</v>
          </cell>
        </row>
        <row r="20">
          <cell r="O20">
            <v>98</v>
          </cell>
        </row>
        <row r="21">
          <cell r="C21">
            <v>0</v>
          </cell>
          <cell r="D21">
            <v>70</v>
          </cell>
          <cell r="E21">
            <v>80</v>
          </cell>
          <cell r="F21">
            <v>67</v>
          </cell>
          <cell r="G21">
            <v>80</v>
          </cell>
          <cell r="H21">
            <v>64</v>
          </cell>
          <cell r="I21">
            <v>80</v>
          </cell>
          <cell r="J21">
            <v>70</v>
          </cell>
          <cell r="K21">
            <v>80</v>
          </cell>
        </row>
        <row r="22">
          <cell r="C22">
            <v>0.3</v>
          </cell>
          <cell r="D22">
            <v>65</v>
          </cell>
          <cell r="E22">
            <v>78</v>
          </cell>
          <cell r="F22">
            <v>65</v>
          </cell>
          <cell r="G22">
            <v>78</v>
          </cell>
          <cell r="H22">
            <v>64</v>
          </cell>
          <cell r="I22">
            <v>78</v>
          </cell>
          <cell r="J22">
            <v>65</v>
          </cell>
          <cell r="K22">
            <v>78</v>
          </cell>
          <cell r="O22">
            <v>65</v>
          </cell>
        </row>
        <row r="23">
          <cell r="C23">
            <v>3</v>
          </cell>
          <cell r="D23">
            <v>73</v>
          </cell>
          <cell r="E23">
            <v>76</v>
          </cell>
          <cell r="F23">
            <v>65</v>
          </cell>
          <cell r="G23">
            <v>75</v>
          </cell>
          <cell r="H23">
            <v>64</v>
          </cell>
          <cell r="I23">
            <v>75</v>
          </cell>
          <cell r="J23">
            <v>65</v>
          </cell>
          <cell r="K23">
            <v>75</v>
          </cell>
          <cell r="O23">
            <v>78</v>
          </cell>
        </row>
        <row r="24">
          <cell r="C24">
            <v>30</v>
          </cell>
          <cell r="D24">
            <v>73</v>
          </cell>
          <cell r="E24">
            <v>76</v>
          </cell>
          <cell r="F24">
            <v>65</v>
          </cell>
          <cell r="G24">
            <v>75</v>
          </cell>
          <cell r="H24">
            <v>64</v>
          </cell>
          <cell r="I24">
            <v>75</v>
          </cell>
          <cell r="J24">
            <v>65</v>
          </cell>
          <cell r="K24">
            <v>75</v>
          </cell>
        </row>
        <row r="25">
          <cell r="O25">
            <v>13</v>
          </cell>
        </row>
        <row r="27">
          <cell r="O27">
            <v>0.6</v>
          </cell>
        </row>
        <row r="28">
          <cell r="O28">
            <v>1.2</v>
          </cell>
        </row>
        <row r="31">
          <cell r="D31">
            <v>15</v>
          </cell>
          <cell r="G31">
            <v>0.6</v>
          </cell>
          <cell r="O31">
            <v>4</v>
          </cell>
        </row>
        <row r="32">
          <cell r="D32">
            <v>14</v>
          </cell>
          <cell r="G32">
            <v>1.2</v>
          </cell>
        </row>
        <row r="33">
          <cell r="D33">
            <v>13</v>
          </cell>
        </row>
        <row r="34">
          <cell r="D34">
            <v>12</v>
          </cell>
        </row>
        <row r="35">
          <cell r="D35">
            <v>11</v>
          </cell>
        </row>
        <row r="36">
          <cell r="D36">
            <v>10.5</v>
          </cell>
          <cell r="G36">
            <v>4</v>
          </cell>
        </row>
      </sheetData>
      <sheetData sheetId="16">
        <row r="7">
          <cell r="C7" t="e">
            <v>#DIV/0!</v>
          </cell>
          <cell r="F7" t="e">
            <v>#DIV/0!</v>
          </cell>
          <cell r="I7" t="e">
            <v>#NAME?</v>
          </cell>
          <cell r="L7" t="e">
            <v>#DIV/0!</v>
          </cell>
        </row>
        <row r="10">
          <cell r="C10" t="e">
            <v>#DIV/0!</v>
          </cell>
          <cell r="F10" t="e">
            <v>#DIV/0!</v>
          </cell>
          <cell r="I10" t="e">
            <v>#NAME?</v>
          </cell>
          <cell r="L10" t="e">
            <v>#DIV/0!</v>
          </cell>
        </row>
        <row r="13">
          <cell r="C13" t="e">
            <v>#DIV/0!</v>
          </cell>
          <cell r="F13" t="e">
            <v>#DIV/0!</v>
          </cell>
          <cell r="I13" t="e">
            <v>#NAME?</v>
          </cell>
          <cell r="L13" t="e">
            <v>#DIV/0!</v>
          </cell>
        </row>
        <row r="15">
          <cell r="C15" t="e">
            <v>#DIV/0!</v>
          </cell>
          <cell r="F15" t="e">
            <v>#DIV/0!</v>
          </cell>
          <cell r="I15" t="e">
            <v>#NAME?</v>
          </cell>
          <cell r="L15" t="e">
            <v>#DIV/0!</v>
          </cell>
        </row>
        <row r="16">
          <cell r="C16" t="e">
            <v>#DIV/0!</v>
          </cell>
          <cell r="F16" t="e">
            <v>#DIV/0!</v>
          </cell>
          <cell r="I16" t="e">
            <v>#NAME?</v>
          </cell>
          <cell r="L16" t="e">
            <v>#DIV/0!</v>
          </cell>
        </row>
        <row r="18">
          <cell r="C18" t="e">
            <v>#DIV/0!</v>
          </cell>
          <cell r="F18" t="e">
            <v>#DIV/0!</v>
          </cell>
          <cell r="I18" t="e">
            <v>#NAME?</v>
          </cell>
          <cell r="L18" t="e">
            <v>#DIV/0!</v>
          </cell>
        </row>
        <row r="19">
          <cell r="C19" t="e">
            <v>#DIV/0!</v>
          </cell>
          <cell r="F19" t="e">
            <v>#DIV/0!</v>
          </cell>
          <cell r="I19" t="e">
            <v>#NAME?</v>
          </cell>
          <cell r="L19" t="e">
            <v>#DIV/0!</v>
          </cell>
        </row>
        <row r="20">
          <cell r="C20" t="e">
            <v>#DIV/0!</v>
          </cell>
          <cell r="F20" t="e">
            <v>#DIV/0!</v>
          </cell>
          <cell r="I20" t="e">
            <v>#NAME?</v>
          </cell>
          <cell r="L20" t="e">
            <v>#DIV/0!</v>
          </cell>
        </row>
        <row r="21">
          <cell r="C21" t="e">
            <v>#DIV/0!</v>
          </cell>
          <cell r="F21" t="e">
            <v>#DIV/0!</v>
          </cell>
          <cell r="I21" t="e">
            <v>#NAME?</v>
          </cell>
          <cell r="L21" t="e">
            <v>#DIV/0!</v>
          </cell>
        </row>
        <row r="22">
          <cell r="C22" t="e">
            <v>#DIV/0!</v>
          </cell>
          <cell r="F22" t="e">
            <v>#DIV/0!</v>
          </cell>
          <cell r="I22" t="e">
            <v>#NAME?</v>
          </cell>
          <cell r="L22" t="e">
            <v>#DIV/0!</v>
          </cell>
        </row>
        <row r="23">
          <cell r="C23" t="e">
            <v>#DIV/0!</v>
          </cell>
          <cell r="F23" t="e">
            <v>#DIV/0!</v>
          </cell>
          <cell r="I23" t="e">
            <v>#NAME?</v>
          </cell>
          <cell r="L23" t="e">
            <v>#DIV/0!</v>
          </cell>
        </row>
        <row r="24">
          <cell r="C24" t="e">
            <v>#DIV/0!</v>
          </cell>
          <cell r="F24" t="e">
            <v>#DIV/0!</v>
          </cell>
          <cell r="I24" t="e">
            <v>#NAME?</v>
          </cell>
          <cell r="L24" t="e">
            <v>#DIV/0!</v>
          </cell>
        </row>
        <row r="25">
          <cell r="C25">
            <v>17671.458676442588</v>
          </cell>
        </row>
        <row r="42">
          <cell r="J42">
            <v>1</v>
          </cell>
          <cell r="K42">
            <v>9.5</v>
          </cell>
        </row>
        <row r="43">
          <cell r="J43">
            <v>2</v>
          </cell>
          <cell r="K43">
            <v>12.5</v>
          </cell>
        </row>
        <row r="44">
          <cell r="J44">
            <v>3</v>
          </cell>
          <cell r="K44">
            <v>19</v>
          </cell>
        </row>
        <row r="45">
          <cell r="J45">
            <v>4</v>
          </cell>
          <cell r="K45">
            <v>25</v>
          </cell>
        </row>
        <row r="46">
          <cell r="J46">
            <v>5</v>
          </cell>
          <cell r="K46">
            <v>37.5</v>
          </cell>
        </row>
        <row r="47">
          <cell r="J47">
            <v>3</v>
          </cell>
          <cell r="K47">
            <v>19</v>
          </cell>
        </row>
        <row r="51">
          <cell r="J51">
            <v>150</v>
          </cell>
          <cell r="K51">
            <v>2</v>
          </cell>
        </row>
        <row r="53">
          <cell r="K53">
            <v>2</v>
          </cell>
        </row>
        <row r="55">
          <cell r="K55">
            <v>1</v>
          </cell>
        </row>
        <row r="56">
          <cell r="K56">
            <v>2</v>
          </cell>
        </row>
      </sheetData>
      <sheetData sheetId="17" refreshError="1"/>
      <sheetData sheetId="18" refreshError="1"/>
      <sheetData sheetId="19" refreshError="1"/>
      <sheetData sheetId="20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03BEA-04AD-41AB-9D5C-881CE628A654}">
  <dimension ref="B2:AC197"/>
  <sheetViews>
    <sheetView topLeftCell="A21" zoomScale="90" zoomScaleNormal="90" workbookViewId="0">
      <selection activeCell="B30" sqref="B30: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73.3</v>
      </c>
      <c r="T4" s="62">
        <f t="shared" ref="T4:T35" si="0">(PI()*$D$10^2/4*S4)*10^-9</f>
        <v>1.2953179209832417E-3</v>
      </c>
      <c r="U4" s="47">
        <f t="shared" ref="U4:U35" si="1">$D$14/T4*10^-6</f>
        <v>1.9652318236033526</v>
      </c>
      <c r="V4" s="49">
        <f t="shared" ref="V4:V35" si="2">(1-(U4/$D$12))*100</f>
        <v>23.709944735894695</v>
      </c>
      <c r="W4" s="48">
        <f>100-V4</f>
        <v>76.290055264105305</v>
      </c>
      <c r="X4" s="47">
        <f>$D$15/$U$197*U4</f>
        <v>2.0307146564823504</v>
      </c>
      <c r="Y4" s="49">
        <f t="shared" ref="Y4:Y35" si="3">(1-(X4/$D$12))*100</f>
        <v>21.167909298045405</v>
      </c>
      <c r="Z4" s="48">
        <f>100-Y4</f>
        <v>78.832090701954598</v>
      </c>
      <c r="AA4" s="69">
        <f>V4-Y4</f>
        <v>2.5420354378492895</v>
      </c>
      <c r="AB4" s="66" cm="1">
        <f t="array" ref="AB4:AB196">LOG10(R5:R197)</f>
        <v>0</v>
      </c>
      <c r="AC4" s="56">
        <f>Z5</f>
        <v>81.731149200187716</v>
      </c>
    </row>
    <row r="5" spans="2:29" ht="15" thickBot="1" x14ac:dyDescent="0.35">
      <c r="R5" s="3">
        <v>1</v>
      </c>
      <c r="S5" s="4">
        <v>70.7</v>
      </c>
      <c r="T5" s="63">
        <f t="shared" si="0"/>
        <v>1.2493721284244912E-3</v>
      </c>
      <c r="U5" s="6">
        <f t="shared" si="1"/>
        <v>2.0375034323921604</v>
      </c>
      <c r="V5" s="50">
        <f t="shared" si="2"/>
        <v>20.904369860552784</v>
      </c>
      <c r="W5" s="7">
        <f t="shared" ref="W5:W68" si="4">100-V5</f>
        <v>79.095630139447223</v>
      </c>
      <c r="X5" s="6">
        <f t="shared" ref="X5:X68" si="5">$D$15/$U$197*U5</f>
        <v>2.1053944033968355</v>
      </c>
      <c r="Y5" s="50">
        <f t="shared" si="3"/>
        <v>18.268850799812284</v>
      </c>
      <c r="Z5" s="7">
        <f t="shared" ref="Z5:Z68" si="6">100-Y5</f>
        <v>81.731149200187716</v>
      </c>
      <c r="AA5" s="70">
        <f t="shared" ref="AA5:AA68" si="7">V5-Y5</f>
        <v>2.6355190607404992</v>
      </c>
      <c r="AB5" s="67">
        <v>0.3010299956639812</v>
      </c>
      <c r="AC5" s="58">
        <f t="shared" ref="AC5:AC68" si="8">Z6</f>
        <v>83.142334510119014</v>
      </c>
    </row>
    <row r="6" spans="2:29" x14ac:dyDescent="0.3">
      <c r="B6" s="11" t="s">
        <v>12</v>
      </c>
      <c r="C6" s="12" t="s">
        <v>30</v>
      </c>
      <c r="R6" s="3">
        <v>2</v>
      </c>
      <c r="S6" s="4">
        <v>69.5</v>
      </c>
      <c r="T6" s="63">
        <f t="shared" si="0"/>
        <v>1.2281663780127599E-3</v>
      </c>
      <c r="U6" s="6">
        <f t="shared" si="1"/>
        <v>2.0726833477715938</v>
      </c>
      <c r="V6" s="50">
        <f t="shared" si="2"/>
        <v>19.538689915699003</v>
      </c>
      <c r="W6" s="7">
        <f t="shared" si="4"/>
        <v>80.461310084301005</v>
      </c>
      <c r="X6" s="6">
        <f t="shared" si="5"/>
        <v>2.1417465369806661</v>
      </c>
      <c r="Y6" s="50">
        <f t="shared" si="3"/>
        <v>16.857665489880979</v>
      </c>
      <c r="Z6" s="7">
        <f t="shared" si="6"/>
        <v>83.142334510119014</v>
      </c>
      <c r="AA6" s="70">
        <f t="shared" si="7"/>
        <v>2.6810244258180234</v>
      </c>
      <c r="AB6" s="67">
        <v>0.47712125471966244</v>
      </c>
      <c r="AC6" s="58">
        <f t="shared" si="8"/>
        <v>84.233123155295516</v>
      </c>
    </row>
    <row r="7" spans="2:29" x14ac:dyDescent="0.3">
      <c r="B7" s="15" t="s">
        <v>14</v>
      </c>
      <c r="C7" s="16">
        <v>45744</v>
      </c>
      <c r="R7" s="3">
        <v>3</v>
      </c>
      <c r="S7" s="4">
        <v>68.599999999999994</v>
      </c>
      <c r="T7" s="63">
        <f t="shared" si="0"/>
        <v>1.2122620652039616E-3</v>
      </c>
      <c r="U7" s="6">
        <f t="shared" si="1"/>
        <v>2.0998759864449821</v>
      </c>
      <c r="V7" s="50">
        <f t="shared" si="2"/>
        <v>18.483075060365607</v>
      </c>
      <c r="W7" s="7">
        <f t="shared" si="4"/>
        <v>81.516924939634393</v>
      </c>
      <c r="X7" s="6">
        <f t="shared" si="5"/>
        <v>2.1698452524804126</v>
      </c>
      <c r="Y7" s="50">
        <f t="shared" si="3"/>
        <v>15.76687684470448</v>
      </c>
      <c r="Z7" s="7">
        <f t="shared" si="6"/>
        <v>84.233123155295516</v>
      </c>
      <c r="AA7" s="70">
        <f t="shared" si="7"/>
        <v>2.7161982156611266</v>
      </c>
      <c r="AB7" s="67">
        <v>0.6020599913279624</v>
      </c>
      <c r="AC7" s="58">
        <f t="shared" si="8"/>
        <v>84.976356594901063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</v>
      </c>
      <c r="T8" s="63">
        <f t="shared" si="0"/>
        <v>1.2016591899980959E-3</v>
      </c>
      <c r="U8" s="6">
        <f t="shared" si="1"/>
        <v>2.1184043039724378</v>
      </c>
      <c r="V8" s="50">
        <f t="shared" si="2"/>
        <v>17.763808075604125</v>
      </c>
      <c r="W8" s="7">
        <f t="shared" si="4"/>
        <v>82.236191924395882</v>
      </c>
      <c r="X8" s="6">
        <f t="shared" si="5"/>
        <v>2.1889909458846515</v>
      </c>
      <c r="Y8" s="50">
        <f t="shared" si="3"/>
        <v>15.02364340509893</v>
      </c>
      <c r="Z8" s="7">
        <f t="shared" si="6"/>
        <v>84.976356594901063</v>
      </c>
      <c r="AA8" s="70">
        <f t="shared" si="7"/>
        <v>2.7401646705051945</v>
      </c>
      <c r="AB8" s="67">
        <v>0.69897000433601886</v>
      </c>
      <c r="AC8" s="58">
        <f t="shared" si="8"/>
        <v>85.732822677348253</v>
      </c>
    </row>
    <row r="9" spans="2:29" ht="15" thickBot="1" x14ac:dyDescent="0.35">
      <c r="R9" s="3">
        <v>5</v>
      </c>
      <c r="S9" s="4">
        <v>67.400000000000006</v>
      </c>
      <c r="T9" s="63">
        <f t="shared" si="0"/>
        <v>1.1910563147922305E-3</v>
      </c>
      <c r="U9" s="6">
        <f t="shared" si="1"/>
        <v>2.1372625025241212</v>
      </c>
      <c r="V9" s="50">
        <f t="shared" si="2"/>
        <v>17.031735150461135</v>
      </c>
      <c r="W9" s="7">
        <f t="shared" si="4"/>
        <v>82.968264849538869</v>
      </c>
      <c r="X9" s="6">
        <f t="shared" si="5"/>
        <v>2.208477512168491</v>
      </c>
      <c r="Y9" s="50">
        <f t="shared" si="3"/>
        <v>14.267177322651747</v>
      </c>
      <c r="Z9" s="7">
        <f t="shared" si="6"/>
        <v>85.732822677348253</v>
      </c>
      <c r="AA9" s="70">
        <f t="shared" si="7"/>
        <v>2.7645578278093872</v>
      </c>
      <c r="AB9" s="67">
        <v>0.77815125038364363</v>
      </c>
      <c r="AC9" s="58">
        <f t="shared" si="8"/>
        <v>86.2446604246757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</v>
      </c>
      <c r="T10" s="63">
        <f t="shared" si="0"/>
        <v>1.1839877313216535E-3</v>
      </c>
      <c r="U10" s="6">
        <f t="shared" si="1"/>
        <v>2.1500222786585934</v>
      </c>
      <c r="V10" s="50">
        <f t="shared" si="2"/>
        <v>16.536402225986279</v>
      </c>
      <c r="W10" s="7">
        <f t="shared" si="4"/>
        <v>83.463597774013721</v>
      </c>
      <c r="X10" s="6">
        <f t="shared" si="5"/>
        <v>2.221662452539646</v>
      </c>
      <c r="Y10" s="50">
        <f t="shared" si="3"/>
        <v>13.7553395753243</v>
      </c>
      <c r="Z10" s="7">
        <f t="shared" si="6"/>
        <v>86.2446604246757</v>
      </c>
      <c r="AA10" s="70">
        <f t="shared" si="7"/>
        <v>2.7810626506619798</v>
      </c>
      <c r="AB10" s="67">
        <v>0.84509804001425681</v>
      </c>
      <c r="AC10" s="58">
        <f t="shared" si="8"/>
        <v>86.762646373172274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66.599999999999994</v>
      </c>
      <c r="T11" s="63">
        <f t="shared" si="0"/>
        <v>1.1769191478510762E-3</v>
      </c>
      <c r="U11" s="6">
        <f t="shared" si="1"/>
        <v>2.1629353253772639</v>
      </c>
      <c r="V11" s="50">
        <f t="shared" si="2"/>
        <v>16.035119356472684</v>
      </c>
      <c r="W11" s="7">
        <f t="shared" si="4"/>
        <v>83.964880643527323</v>
      </c>
      <c r="X11" s="6">
        <f t="shared" si="5"/>
        <v>2.2350057705729176</v>
      </c>
      <c r="Y11" s="50">
        <f t="shared" si="3"/>
        <v>13.23735362682773</v>
      </c>
      <c r="Z11" s="7">
        <f t="shared" si="6"/>
        <v>86.762646373172274</v>
      </c>
      <c r="AA11" s="70">
        <f t="shared" si="7"/>
        <v>2.7977657296449543</v>
      </c>
      <c r="AB11" s="67">
        <v>0.90308998699194354</v>
      </c>
      <c r="AC11" s="58">
        <f t="shared" si="8"/>
        <v>87.155237533231855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66.3</v>
      </c>
      <c r="T12" s="63">
        <f t="shared" si="0"/>
        <v>1.1716177102481435E-3</v>
      </c>
      <c r="U12" s="6">
        <f t="shared" si="1"/>
        <v>2.1727223630486541</v>
      </c>
      <c r="V12" s="50">
        <f t="shared" si="2"/>
        <v>15.655187769850388</v>
      </c>
      <c r="W12" s="7">
        <f t="shared" si="4"/>
        <v>84.344812230149614</v>
      </c>
      <c r="X12" s="6">
        <f t="shared" si="5"/>
        <v>2.2451189188560527</v>
      </c>
      <c r="Y12" s="50">
        <f t="shared" si="3"/>
        <v>12.844762466768145</v>
      </c>
      <c r="Z12" s="7">
        <f t="shared" si="6"/>
        <v>87.155237533231855</v>
      </c>
      <c r="AA12" s="70">
        <f t="shared" si="7"/>
        <v>2.8104253030822424</v>
      </c>
      <c r="AB12" s="67">
        <v>0.95424250943932487</v>
      </c>
      <c r="AC12" s="58">
        <f t="shared" si="8"/>
        <v>87.551397703837438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</v>
      </c>
      <c r="T13" s="63">
        <f t="shared" si="0"/>
        <v>1.166316272645211E-3</v>
      </c>
      <c r="U13" s="6">
        <f t="shared" si="1"/>
        <v>2.1825983737897841</v>
      </c>
      <c r="V13" s="50">
        <f t="shared" si="2"/>
        <v>15.271802259713352</v>
      </c>
      <c r="W13" s="7">
        <f t="shared" si="4"/>
        <v>84.728197740286646</v>
      </c>
      <c r="X13" s="6">
        <f t="shared" si="5"/>
        <v>2.2553240048508525</v>
      </c>
      <c r="Y13" s="50">
        <f t="shared" si="3"/>
        <v>12.448602296162559</v>
      </c>
      <c r="Z13" s="7">
        <f t="shared" si="6"/>
        <v>87.551397703837438</v>
      </c>
      <c r="AA13" s="70">
        <f t="shared" si="7"/>
        <v>2.8231999635507936</v>
      </c>
      <c r="AB13" s="67">
        <v>1</v>
      </c>
      <c r="AC13" s="58">
        <f t="shared" si="8"/>
        <v>87.951175775544471</v>
      </c>
    </row>
    <row r="14" spans="2:29" x14ac:dyDescent="0.3">
      <c r="B14" s="30" t="s">
        <v>22</v>
      </c>
      <c r="C14" s="28" t="s">
        <v>23</v>
      </c>
      <c r="D14" s="32">
        <v>2545.6</v>
      </c>
      <c r="R14" s="3">
        <v>10</v>
      </c>
      <c r="S14" s="4">
        <v>65.7</v>
      </c>
      <c r="T14" s="63">
        <f t="shared" si="0"/>
        <v>1.1610148350422781E-3</v>
      </c>
      <c r="U14" s="6">
        <f t="shared" si="1"/>
        <v>2.1925645764098287</v>
      </c>
      <c r="V14" s="50">
        <f t="shared" si="2"/>
        <v>14.884915512040809</v>
      </c>
      <c r="W14" s="7">
        <f t="shared" si="4"/>
        <v>85.115084487959194</v>
      </c>
      <c r="X14" s="6">
        <f t="shared" si="5"/>
        <v>2.2656222879780255</v>
      </c>
      <c r="Y14" s="50">
        <f t="shared" si="3"/>
        <v>12.048824224455535</v>
      </c>
      <c r="Z14" s="7">
        <f t="shared" si="6"/>
        <v>87.951175775544471</v>
      </c>
      <c r="AA14" s="70">
        <f t="shared" si="7"/>
        <v>2.8360912875852744</v>
      </c>
      <c r="AB14" s="67">
        <v>1.0413926851582251</v>
      </c>
      <c r="AC14" s="58">
        <f t="shared" si="8"/>
        <v>88.219728984019397</v>
      </c>
    </row>
    <row r="15" spans="2:29" ht="16.8" thickBot="1" x14ac:dyDescent="0.35">
      <c r="B15" s="33" t="s">
        <v>24</v>
      </c>
      <c r="C15" s="34" t="s">
        <v>19</v>
      </c>
      <c r="D15" s="35">
        <v>2.4808564053359374</v>
      </c>
      <c r="R15" s="3">
        <v>11</v>
      </c>
      <c r="S15" s="4">
        <v>65.5</v>
      </c>
      <c r="T15" s="63">
        <f t="shared" si="0"/>
        <v>1.1574805433069897E-3</v>
      </c>
      <c r="U15" s="6">
        <f t="shared" si="1"/>
        <v>2.1992594300782553</v>
      </c>
      <c r="V15" s="50">
        <f t="shared" si="2"/>
        <v>14.625022124291331</v>
      </c>
      <c r="W15" s="7">
        <f t="shared" si="4"/>
        <v>85.374977875708666</v>
      </c>
      <c r="X15" s="6">
        <f t="shared" si="5"/>
        <v>2.2725402186283397</v>
      </c>
      <c r="Y15" s="50">
        <f t="shared" si="3"/>
        <v>11.780271015980603</v>
      </c>
      <c r="Z15" s="7">
        <f t="shared" si="6"/>
        <v>88.219728984019397</v>
      </c>
      <c r="AA15" s="70">
        <f t="shared" si="7"/>
        <v>2.844751108310728</v>
      </c>
      <c r="AB15" s="67">
        <v>1.0791812460476249</v>
      </c>
      <c r="AC15" s="58">
        <f t="shared" si="8"/>
        <v>88.489927235119012</v>
      </c>
    </row>
    <row r="16" spans="2:29" x14ac:dyDescent="0.3">
      <c r="R16" s="3">
        <v>12</v>
      </c>
      <c r="S16" s="4">
        <v>65.3</v>
      </c>
      <c r="T16" s="63">
        <f t="shared" si="0"/>
        <v>1.1539462515717011E-3</v>
      </c>
      <c r="U16" s="6">
        <f t="shared" si="1"/>
        <v>2.2059952935700728</v>
      </c>
      <c r="V16" s="50">
        <f t="shared" si="2"/>
        <v>14.363536740292204</v>
      </c>
      <c r="W16" s="7">
        <f t="shared" si="4"/>
        <v>85.636463259707796</v>
      </c>
      <c r="X16" s="6">
        <f t="shared" si="5"/>
        <v>2.2795005255766658</v>
      </c>
      <c r="Y16" s="50">
        <f t="shared" si="3"/>
        <v>11.510072764880984</v>
      </c>
      <c r="Z16" s="7">
        <f t="shared" si="6"/>
        <v>88.489927235119012</v>
      </c>
      <c r="AA16" s="70">
        <f t="shared" si="7"/>
        <v>2.8534639754112199</v>
      </c>
      <c r="AB16" s="67">
        <v>1.1139433523068367</v>
      </c>
      <c r="AC16" s="58">
        <f t="shared" si="8"/>
        <v>88.761785690526438</v>
      </c>
    </row>
    <row r="17" spans="2:29" x14ac:dyDescent="0.3">
      <c r="R17" s="3">
        <v>13</v>
      </c>
      <c r="S17" s="4">
        <v>65.099999999999994</v>
      </c>
      <c r="T17" s="63">
        <f t="shared" si="0"/>
        <v>1.1504119598364124E-3</v>
      </c>
      <c r="U17" s="6">
        <f t="shared" si="1"/>
        <v>2.2127725448560023</v>
      </c>
      <c r="V17" s="50">
        <f t="shared" si="2"/>
        <v>14.100444687267</v>
      </c>
      <c r="W17" s="7">
        <f t="shared" si="4"/>
        <v>85.899555312733</v>
      </c>
      <c r="X17" s="6">
        <f t="shared" si="5"/>
        <v>2.2865035993879612</v>
      </c>
      <c r="Y17" s="50">
        <f t="shared" si="3"/>
        <v>11.238214309473559</v>
      </c>
      <c r="Z17" s="7">
        <f t="shared" si="6"/>
        <v>88.761785690526438</v>
      </c>
      <c r="AA17" s="70">
        <f t="shared" si="7"/>
        <v>2.8622303777934412</v>
      </c>
      <c r="AB17" s="67">
        <v>1.146128035678238</v>
      </c>
      <c r="AC17" s="58">
        <f t="shared" si="8"/>
        <v>88.898342283896511</v>
      </c>
    </row>
    <row r="18" spans="2:29" x14ac:dyDescent="0.3">
      <c r="B18" s="2" t="s">
        <v>10</v>
      </c>
      <c r="R18" s="3">
        <v>14</v>
      </c>
      <c r="S18" s="4">
        <v>65</v>
      </c>
      <c r="T18" s="63">
        <f t="shared" si="0"/>
        <v>1.1486448139687681E-3</v>
      </c>
      <c r="U18" s="6">
        <f t="shared" si="1"/>
        <v>2.2161768103096273</v>
      </c>
      <c r="V18" s="50">
        <f t="shared" si="2"/>
        <v>13.968291525247389</v>
      </c>
      <c r="W18" s="7">
        <f t="shared" si="4"/>
        <v>86.031708474752605</v>
      </c>
      <c r="X18" s="6">
        <f t="shared" si="5"/>
        <v>2.2900212972331739</v>
      </c>
      <c r="Y18" s="50">
        <f t="shared" si="3"/>
        <v>11.101657716103496</v>
      </c>
      <c r="Z18" s="7">
        <f t="shared" si="6"/>
        <v>88.898342283896511</v>
      </c>
      <c r="AA18" s="70">
        <f t="shared" si="7"/>
        <v>2.8666338091438934</v>
      </c>
      <c r="AB18" s="67">
        <v>1.1760912590556813</v>
      </c>
      <c r="AC18" s="58">
        <f t="shared" si="8"/>
        <v>89.17271988353815</v>
      </c>
    </row>
    <row r="19" spans="2:29" x14ac:dyDescent="0.3">
      <c r="R19" s="3">
        <v>15</v>
      </c>
      <c r="S19" s="4">
        <v>64.8</v>
      </c>
      <c r="T19" s="63">
        <f t="shared" si="0"/>
        <v>1.1451105222334797E-3</v>
      </c>
      <c r="U19" s="6">
        <f t="shared" si="1"/>
        <v>2.2230168621932989</v>
      </c>
      <c r="V19" s="50">
        <f t="shared" si="2"/>
        <v>13.702761560819143</v>
      </c>
      <c r="W19" s="7">
        <f t="shared" si="4"/>
        <v>86.297238439180859</v>
      </c>
      <c r="X19" s="6">
        <f t="shared" si="5"/>
        <v>2.297089264199943</v>
      </c>
      <c r="Y19" s="50">
        <f t="shared" si="3"/>
        <v>10.827280116461846</v>
      </c>
      <c r="Z19" s="7">
        <f t="shared" si="6"/>
        <v>89.17271988353815</v>
      </c>
      <c r="AA19" s="70">
        <f t="shared" si="7"/>
        <v>2.8754814443572965</v>
      </c>
      <c r="AB19" s="67">
        <v>1.2041199826559248</v>
      </c>
      <c r="AC19" s="58">
        <f t="shared" si="8"/>
        <v>89.310544798350392</v>
      </c>
    </row>
    <row r="20" spans="2:29" ht="15" thickBot="1" x14ac:dyDescent="0.35">
      <c r="R20" s="3">
        <v>16</v>
      </c>
      <c r="S20" s="4">
        <v>64.7</v>
      </c>
      <c r="T20" s="63">
        <f t="shared" si="0"/>
        <v>1.1433433763658356E-3</v>
      </c>
      <c r="U20" s="6">
        <f t="shared" si="1"/>
        <v>2.226452746060676</v>
      </c>
      <c r="V20" s="50">
        <f t="shared" si="2"/>
        <v>13.569380975905432</v>
      </c>
      <c r="W20" s="7">
        <f t="shared" si="4"/>
        <v>86.430619024094568</v>
      </c>
      <c r="X20" s="6">
        <f t="shared" si="5"/>
        <v>2.3006396340055062</v>
      </c>
      <c r="Y20" s="50">
        <f t="shared" si="3"/>
        <v>10.689455201649611</v>
      </c>
      <c r="Z20" s="7">
        <f t="shared" si="6"/>
        <v>89.310544798350392</v>
      </c>
      <c r="AA20" s="70">
        <f t="shared" si="7"/>
        <v>2.8799257742558204</v>
      </c>
      <c r="AB20" s="67">
        <v>1.2304489213782739</v>
      </c>
      <c r="AC20" s="58">
        <f t="shared" si="8"/>
        <v>89.587476720205757</v>
      </c>
    </row>
    <row r="21" spans="2:29" ht="15" thickBot="1" x14ac:dyDescent="0.35">
      <c r="E21" s="10" t="s">
        <v>11</v>
      </c>
      <c r="R21" s="3">
        <v>17</v>
      </c>
      <c r="S21" s="4">
        <v>64.5</v>
      </c>
      <c r="T21" s="63">
        <f t="shared" si="0"/>
        <v>1.139809084630547E-3</v>
      </c>
      <c r="U21" s="6">
        <f t="shared" si="1"/>
        <v>2.2333564755058255</v>
      </c>
      <c r="V21" s="50">
        <f t="shared" si="2"/>
        <v>13.30137905645088</v>
      </c>
      <c r="W21" s="7">
        <f t="shared" si="4"/>
        <v>86.698620943549116</v>
      </c>
      <c r="X21" s="6">
        <f t="shared" si="5"/>
        <v>2.3077734003125001</v>
      </c>
      <c r="Y21" s="50">
        <f t="shared" si="3"/>
        <v>10.41252327979425</v>
      </c>
      <c r="Z21" s="7">
        <f t="shared" si="6"/>
        <v>89.587476720205757</v>
      </c>
      <c r="AA21" s="70">
        <f t="shared" si="7"/>
        <v>2.8888557766566301</v>
      </c>
      <c r="AB21" s="67">
        <v>1.255272505103306</v>
      </c>
      <c r="AC21" s="58">
        <f t="shared" si="8"/>
        <v>89.726587708901704</v>
      </c>
    </row>
    <row r="22" spans="2:29" x14ac:dyDescent="0.3">
      <c r="B22" s="108" t="s">
        <v>13</v>
      </c>
      <c r="C22" s="13">
        <v>1</v>
      </c>
      <c r="D22" s="14">
        <v>59.6</v>
      </c>
      <c r="E22" s="111">
        <f>AVERAGE(D22:D25)</f>
        <v>59.5</v>
      </c>
      <c r="R22" s="3">
        <v>18</v>
      </c>
      <c r="S22" s="4">
        <v>64.400000000000006</v>
      </c>
      <c r="T22" s="63">
        <f t="shared" si="0"/>
        <v>1.1380419387629029E-3</v>
      </c>
      <c r="U22" s="6">
        <f t="shared" si="1"/>
        <v>2.236824420343567</v>
      </c>
      <c r="V22" s="50">
        <f t="shared" si="2"/>
        <v>13.16675386865035</v>
      </c>
      <c r="W22" s="7">
        <f t="shared" si="4"/>
        <v>86.833246131349654</v>
      </c>
      <c r="X22" s="6">
        <f t="shared" si="5"/>
        <v>2.3113568993813081</v>
      </c>
      <c r="Y22" s="50">
        <f t="shared" si="3"/>
        <v>10.273412291098294</v>
      </c>
      <c r="Z22" s="7">
        <f t="shared" si="6"/>
        <v>89.726587708901704</v>
      </c>
      <c r="AA22" s="70">
        <f t="shared" si="7"/>
        <v>2.8933415775520555</v>
      </c>
      <c r="AB22" s="67">
        <v>1.2787536009528289</v>
      </c>
      <c r="AC22" s="58">
        <f t="shared" si="8"/>
        <v>89.866131391186201</v>
      </c>
    </row>
    <row r="23" spans="2:29" x14ac:dyDescent="0.3">
      <c r="B23" s="109"/>
      <c r="C23" s="17">
        <v>2</v>
      </c>
      <c r="D23" s="5">
        <v>59.5</v>
      </c>
      <c r="E23" s="112"/>
      <c r="R23" s="3">
        <v>19</v>
      </c>
      <c r="S23" s="4">
        <v>64.3</v>
      </c>
      <c r="T23" s="63">
        <f t="shared" si="0"/>
        <v>1.1362747928952584E-3</v>
      </c>
      <c r="U23" s="6">
        <f t="shared" si="1"/>
        <v>2.2403031519459686</v>
      </c>
      <c r="V23" s="50">
        <f t="shared" si="2"/>
        <v>13.031709939985692</v>
      </c>
      <c r="W23" s="7">
        <f t="shared" si="4"/>
        <v>86.968290060014311</v>
      </c>
      <c r="X23" s="6">
        <f t="shared" si="5"/>
        <v>2.3149515446369566</v>
      </c>
      <c r="Y23" s="50">
        <f t="shared" si="3"/>
        <v>10.133868608813801</v>
      </c>
      <c r="Z23" s="7">
        <f t="shared" si="6"/>
        <v>89.866131391186201</v>
      </c>
      <c r="AA23" s="70">
        <f t="shared" si="7"/>
        <v>2.8978413311718914</v>
      </c>
      <c r="AB23" s="67">
        <v>1.3010299956639813</v>
      </c>
      <c r="AC23" s="58">
        <f t="shared" si="8"/>
        <v>90.006109788991779</v>
      </c>
    </row>
    <row r="24" spans="2:29" x14ac:dyDescent="0.3">
      <c r="B24" s="109"/>
      <c r="C24" s="17">
        <v>3</v>
      </c>
      <c r="D24" s="20">
        <v>59.4</v>
      </c>
      <c r="E24" s="112"/>
      <c r="R24" s="3">
        <v>20</v>
      </c>
      <c r="S24" s="4">
        <v>64.2</v>
      </c>
      <c r="T24" s="63">
        <f t="shared" si="0"/>
        <v>1.1345076470276141E-3</v>
      </c>
      <c r="U24" s="6">
        <f t="shared" si="1"/>
        <v>2.2437927207184698</v>
      </c>
      <c r="V24" s="50">
        <f t="shared" si="2"/>
        <v>12.896245313723998</v>
      </c>
      <c r="W24" s="7">
        <f t="shared" si="4"/>
        <v>87.103754686276005</v>
      </c>
      <c r="X24" s="6">
        <f t="shared" si="5"/>
        <v>2.3185573881644284</v>
      </c>
      <c r="Y24" s="50">
        <f t="shared" si="3"/>
        <v>9.9938902110082157</v>
      </c>
      <c r="Z24" s="7">
        <f t="shared" si="6"/>
        <v>90.006109788991779</v>
      </c>
      <c r="AA24" s="70">
        <f t="shared" si="7"/>
        <v>2.9023551027157826</v>
      </c>
      <c r="AB24" s="67">
        <v>1.3222192947339193</v>
      </c>
      <c r="AC24" s="58">
        <f t="shared" si="8"/>
        <v>90.146524936868531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64.099999999999994</v>
      </c>
      <c r="T25" s="63">
        <f t="shared" si="0"/>
        <v>1.1327405011599698E-3</v>
      </c>
      <c r="U25" s="6">
        <f t="shared" si="1"/>
        <v>2.2472931773810574</v>
      </c>
      <c r="V25" s="50">
        <f t="shared" si="2"/>
        <v>12.760358020921691</v>
      </c>
      <c r="W25" s="7">
        <f t="shared" si="4"/>
        <v>87.239641979078314</v>
      </c>
      <c r="X25" s="6">
        <f t="shared" si="5"/>
        <v>2.3221744823737334</v>
      </c>
      <c r="Y25" s="50">
        <f t="shared" si="3"/>
        <v>9.8534750631314676</v>
      </c>
      <c r="Z25" s="7">
        <f t="shared" si="6"/>
        <v>90.146524936868531</v>
      </c>
      <c r="AA25" s="70">
        <f t="shared" si="7"/>
        <v>2.9068829577902235</v>
      </c>
      <c r="AB25" s="67">
        <v>1.3424226808222062</v>
      </c>
      <c r="AC25" s="58">
        <f t="shared" si="8"/>
        <v>90.287378882082365</v>
      </c>
    </row>
    <row r="26" spans="2:29" ht="15" thickBot="1" x14ac:dyDescent="0.35">
      <c r="C26" s="25"/>
      <c r="D26" s="25"/>
      <c r="E26" s="26"/>
      <c r="R26" s="3">
        <v>22</v>
      </c>
      <c r="S26" s="4">
        <v>64</v>
      </c>
      <c r="T26" s="63">
        <f t="shared" si="0"/>
        <v>1.1309733552923257E-3</v>
      </c>
      <c r="U26" s="6">
        <f t="shared" si="1"/>
        <v>2.2508045729707149</v>
      </c>
      <c r="V26" s="50">
        <f t="shared" si="2"/>
        <v>12.624046080329387</v>
      </c>
      <c r="W26" s="7">
        <f t="shared" si="4"/>
        <v>87.375953919670607</v>
      </c>
      <c r="X26" s="6">
        <f t="shared" si="5"/>
        <v>2.325802880002442</v>
      </c>
      <c r="Y26" s="50">
        <f t="shared" si="3"/>
        <v>9.7126211179176298</v>
      </c>
      <c r="Z26" s="7">
        <f t="shared" si="6"/>
        <v>90.287378882082365</v>
      </c>
      <c r="AA26" s="70">
        <f t="shared" si="7"/>
        <v>2.9114249624117576</v>
      </c>
      <c r="AB26" s="67">
        <v>1.3617278360175928</v>
      </c>
      <c r="AC26" s="58">
        <f t="shared" si="8"/>
        <v>90.428673684714738</v>
      </c>
    </row>
    <row r="27" spans="2:29" x14ac:dyDescent="0.3">
      <c r="B27" s="108" t="s">
        <v>16</v>
      </c>
      <c r="C27" s="13">
        <v>1</v>
      </c>
      <c r="D27" s="14">
        <v>149.80000000000001</v>
      </c>
      <c r="E27" s="111">
        <f>AVERAGE(D27:D28)</f>
        <v>149.75</v>
      </c>
      <c r="R27" s="3">
        <v>23</v>
      </c>
      <c r="S27" s="4">
        <v>63.9</v>
      </c>
      <c r="T27" s="63">
        <f t="shared" si="0"/>
        <v>1.1292062094246814E-3</v>
      </c>
      <c r="U27" s="6">
        <f t="shared" si="1"/>
        <v>2.2543269588439085</v>
      </c>
      <c r="V27" s="50">
        <f t="shared" si="2"/>
        <v>12.487307498295475</v>
      </c>
      <c r="W27" s="7">
        <f t="shared" si="4"/>
        <v>87.512692501704521</v>
      </c>
      <c r="X27" s="6">
        <f t="shared" si="5"/>
        <v>2.3294426341182515</v>
      </c>
      <c r="Y27" s="50">
        <f t="shared" si="3"/>
        <v>9.5713263152852672</v>
      </c>
      <c r="Z27" s="7">
        <f t="shared" si="6"/>
        <v>90.428673684714738</v>
      </c>
      <c r="AA27" s="70">
        <f t="shared" si="7"/>
        <v>2.9159811830102083</v>
      </c>
      <c r="AB27" s="67">
        <v>1.3802112417116059</v>
      </c>
      <c r="AC27" s="58">
        <f t="shared" si="8"/>
        <v>90.57041141776287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63.8</v>
      </c>
      <c r="T28" s="63">
        <f t="shared" si="0"/>
        <v>1.1274390635570373E-3</v>
      </c>
      <c r="U28" s="6">
        <f t="shared" si="1"/>
        <v>2.257860386679087</v>
      </c>
      <c r="V28" s="50">
        <f t="shared" si="2"/>
        <v>12.350140268668985</v>
      </c>
      <c r="W28" s="7">
        <f t="shared" si="4"/>
        <v>87.64985973133102</v>
      </c>
      <c r="X28" s="6">
        <f t="shared" si="5"/>
        <v>2.3330937981215718</v>
      </c>
      <c r="Y28" s="50">
        <f t="shared" si="3"/>
        <v>9.429588582237125</v>
      </c>
      <c r="Z28" s="7">
        <f t="shared" si="6"/>
        <v>90.57041141776287</v>
      </c>
      <c r="AA28" s="70">
        <f t="shared" si="7"/>
        <v>2.9205516864318604</v>
      </c>
      <c r="AB28" s="67">
        <v>1.3979400086720377</v>
      </c>
      <c r="AC28" s="58">
        <f t="shared" si="8"/>
        <v>90.712594167241306</v>
      </c>
    </row>
    <row r="29" spans="2:29" x14ac:dyDescent="0.3">
      <c r="R29" s="3">
        <v>25</v>
      </c>
      <c r="S29" s="4">
        <v>63.7</v>
      </c>
      <c r="T29" s="63">
        <f t="shared" si="0"/>
        <v>1.125671917689393E-3</v>
      </c>
      <c r="U29" s="6">
        <f t="shared" si="1"/>
        <v>2.2614049084792112</v>
      </c>
      <c r="V29" s="50">
        <f t="shared" si="2"/>
        <v>12.21254237270143</v>
      </c>
      <c r="W29" s="7">
        <f t="shared" si="4"/>
        <v>87.787457627298565</v>
      </c>
      <c r="X29" s="6">
        <f t="shared" si="5"/>
        <v>2.3367564257481361</v>
      </c>
      <c r="Y29" s="50">
        <f t="shared" si="3"/>
        <v>9.2874058327586884</v>
      </c>
      <c r="Z29" s="7">
        <f t="shared" si="6"/>
        <v>90.712594167241306</v>
      </c>
      <c r="AA29" s="70">
        <f t="shared" si="7"/>
        <v>2.9251365399427414</v>
      </c>
      <c r="AB29" s="67">
        <v>1.414973347970818</v>
      </c>
      <c r="AC29" s="58">
        <f t="shared" si="8"/>
        <v>90.855224032284156</v>
      </c>
    </row>
    <row r="30" spans="2:29" x14ac:dyDescent="0.3">
      <c r="B30" s="2" t="s">
        <v>47</v>
      </c>
      <c r="R30" s="3">
        <v>26</v>
      </c>
      <c r="S30" s="4">
        <v>63.6</v>
      </c>
      <c r="T30" s="63">
        <f t="shared" si="0"/>
        <v>1.1239047718217487E-3</v>
      </c>
      <c r="U30" s="6">
        <f t="shared" si="1"/>
        <v>2.2649605765743046</v>
      </c>
      <c r="V30" s="50">
        <f t="shared" si="2"/>
        <v>12.074511778947805</v>
      </c>
      <c r="W30" s="7">
        <f t="shared" si="4"/>
        <v>87.925488221052191</v>
      </c>
      <c r="X30" s="6">
        <f t="shared" si="5"/>
        <v>2.3404305710716398</v>
      </c>
      <c r="Y30" s="50">
        <f t="shared" si="3"/>
        <v>9.1447759677158462</v>
      </c>
      <c r="Z30" s="7">
        <f t="shared" si="6"/>
        <v>90.855224032284156</v>
      </c>
      <c r="AA30" s="70">
        <f t="shared" si="7"/>
        <v>2.9297358112319589</v>
      </c>
      <c r="AB30" s="67">
        <v>1.4313637641589874</v>
      </c>
      <c r="AC30" s="58">
        <f t="shared" si="8"/>
        <v>90.998303125248384</v>
      </c>
    </row>
    <row r="31" spans="2:29" ht="15" thickBot="1" x14ac:dyDescent="0.35">
      <c r="R31" s="3">
        <v>27</v>
      </c>
      <c r="S31" s="4">
        <v>63.5</v>
      </c>
      <c r="T31" s="63">
        <f t="shared" si="0"/>
        <v>1.1221376259541044E-3</v>
      </c>
      <c r="U31" s="6">
        <f t="shared" si="1"/>
        <v>2.2685274436240279</v>
      </c>
      <c r="V31" s="50">
        <f t="shared" si="2"/>
        <v>11.936046443166626</v>
      </c>
      <c r="W31" s="7">
        <f t="shared" si="4"/>
        <v>88.063953556833368</v>
      </c>
      <c r="X31" s="6">
        <f t="shared" si="5"/>
        <v>2.3441162885063984</v>
      </c>
      <c r="Y31" s="50">
        <f t="shared" si="3"/>
        <v>9.0016968747516195</v>
      </c>
      <c r="Z31" s="7">
        <f t="shared" si="6"/>
        <v>90.998303125248384</v>
      </c>
      <c r="AA31" s="70">
        <f t="shared" si="7"/>
        <v>2.9343495684150067</v>
      </c>
      <c r="AB31" s="67">
        <v>1.4471580313422192</v>
      </c>
      <c r="AC31" s="58">
        <f t="shared" si="8"/>
        <v>90.998303125248384</v>
      </c>
    </row>
    <row r="32" spans="2:29" x14ac:dyDescent="0.3">
      <c r="B32" s="93" t="s">
        <v>48</v>
      </c>
      <c r="C32" s="94">
        <f>INTERCEPT(AC4:AC196,_xlfn.ANCHORARRAY(AB4))</f>
        <v>81.475000859910025</v>
      </c>
      <c r="R32" s="3">
        <v>28</v>
      </c>
      <c r="S32" s="4">
        <v>63.5</v>
      </c>
      <c r="T32" s="63">
        <f t="shared" si="0"/>
        <v>1.1221376259541044E-3</v>
      </c>
      <c r="U32" s="6">
        <f t="shared" si="1"/>
        <v>2.2685274436240279</v>
      </c>
      <c r="V32" s="50">
        <f t="shared" si="2"/>
        <v>11.936046443166626</v>
      </c>
      <c r="W32" s="7">
        <f t="shared" si="4"/>
        <v>88.063953556833368</v>
      </c>
      <c r="X32" s="6">
        <f t="shared" si="5"/>
        <v>2.3441162885063984</v>
      </c>
      <c r="Y32" s="50">
        <f t="shared" si="3"/>
        <v>9.0016968747516195</v>
      </c>
      <c r="Z32" s="7">
        <f t="shared" si="6"/>
        <v>90.998303125248384</v>
      </c>
      <c r="AA32" s="70">
        <f t="shared" si="7"/>
        <v>2.9343495684150067</v>
      </c>
      <c r="AB32" s="67">
        <v>1.4623979978989561</v>
      </c>
      <c r="AC32" s="58">
        <f t="shared" si="8"/>
        <v>91.141833571818182</v>
      </c>
    </row>
    <row r="33" spans="2:29" x14ac:dyDescent="0.3">
      <c r="B33" s="95" t="s">
        <v>49</v>
      </c>
      <c r="C33" s="96">
        <f>SLOPE(AC4:AC196,_xlfn.ANCHORARRAY(AB4))</f>
        <v>6.577055945418909</v>
      </c>
      <c r="R33" s="3">
        <v>29</v>
      </c>
      <c r="S33" s="4">
        <v>63.4</v>
      </c>
      <c r="T33" s="63">
        <f t="shared" si="0"/>
        <v>1.12037048008646E-3</v>
      </c>
      <c r="U33" s="6">
        <f t="shared" si="1"/>
        <v>2.2721055626202804</v>
      </c>
      <c r="V33" s="50">
        <f t="shared" si="2"/>
        <v>11.797144308218932</v>
      </c>
      <c r="W33" s="7">
        <f t="shared" si="4"/>
        <v>88.202855691781068</v>
      </c>
      <c r="X33" s="6">
        <f t="shared" si="5"/>
        <v>2.3478136328100363</v>
      </c>
      <c r="Y33" s="50">
        <f t="shared" si="3"/>
        <v>8.8581664281818249</v>
      </c>
      <c r="Z33" s="7">
        <f t="shared" si="6"/>
        <v>91.141833571818182</v>
      </c>
      <c r="AA33" s="70">
        <f t="shared" si="7"/>
        <v>2.9389778800371076</v>
      </c>
      <c r="AB33" s="67">
        <v>1.4771212547196624</v>
      </c>
      <c r="AC33" s="58">
        <f t="shared" si="8"/>
        <v>91.285817511110153</v>
      </c>
    </row>
    <row r="34" spans="2:29" ht="15" thickBot="1" x14ac:dyDescent="0.35">
      <c r="B34" s="97" t="s">
        <v>50</v>
      </c>
      <c r="C34" s="98">
        <f>(SUMIF(Z12:Z197,"&lt;=92",Z12:Z197)-(Z12*COUNTIF(Z12:Z197,"&lt;=92")))</f>
        <v>88.92910191869305</v>
      </c>
      <c r="R34" s="3">
        <v>30</v>
      </c>
      <c r="S34" s="4">
        <v>63.3</v>
      </c>
      <c r="T34" s="63">
        <f t="shared" si="0"/>
        <v>1.1186033342188157E-3</v>
      </c>
      <c r="U34" s="6">
        <f t="shared" si="1"/>
        <v>2.2756949868898229</v>
      </c>
      <c r="V34" s="50">
        <f t="shared" si="2"/>
        <v>11.657803303966507</v>
      </c>
      <c r="W34" s="7">
        <f t="shared" si="4"/>
        <v>88.342196696033497</v>
      </c>
      <c r="X34" s="6">
        <f t="shared" si="5"/>
        <v>2.3515226590861977</v>
      </c>
      <c r="Y34" s="50">
        <f t="shared" si="3"/>
        <v>8.7141824888898434</v>
      </c>
      <c r="Z34" s="7">
        <f t="shared" si="6"/>
        <v>91.285817511110153</v>
      </c>
      <c r="AA34" s="70">
        <f t="shared" si="7"/>
        <v>2.9436208150766632</v>
      </c>
      <c r="AB34" s="67">
        <v>1.4913616938342726</v>
      </c>
      <c r="AC34" s="58">
        <f t="shared" si="8"/>
        <v>91.430257095779623</v>
      </c>
    </row>
    <row r="35" spans="2:29" x14ac:dyDescent="0.3">
      <c r="R35" s="3">
        <v>31</v>
      </c>
      <c r="S35" s="4">
        <v>63.2</v>
      </c>
      <c r="T35" s="63">
        <f t="shared" si="0"/>
        <v>1.1168361883511716E-3</v>
      </c>
      <c r="U35" s="6">
        <f t="shared" si="1"/>
        <v>2.2792957700969265</v>
      </c>
      <c r="V35" s="50">
        <f t="shared" si="2"/>
        <v>11.518021347169006</v>
      </c>
      <c r="W35" s="7">
        <f t="shared" si="4"/>
        <v>88.481978652830989</v>
      </c>
      <c r="X35" s="6">
        <f t="shared" si="5"/>
        <v>2.3552434227872832</v>
      </c>
      <c r="Y35" s="50">
        <f t="shared" si="3"/>
        <v>8.5697429042203783</v>
      </c>
      <c r="Z35" s="7">
        <f t="shared" si="6"/>
        <v>91.430257095779623</v>
      </c>
      <c r="AA35" s="70">
        <f t="shared" si="7"/>
        <v>2.9482784429486273</v>
      </c>
      <c r="AB35" s="67">
        <v>1.505149978319906</v>
      </c>
      <c r="AC35" s="58">
        <f t="shared" si="8"/>
        <v>91.430257095779623</v>
      </c>
    </row>
    <row r="36" spans="2:29" x14ac:dyDescent="0.3">
      <c r="R36" s="3">
        <v>32</v>
      </c>
      <c r="S36" s="4">
        <v>63.2</v>
      </c>
      <c r="T36" s="63">
        <f t="shared" ref="T36:T67" si="9">(PI()*$D$10^2/4*S36)*10^-9</f>
        <v>1.1168361883511716E-3</v>
      </c>
      <c r="U36" s="6">
        <f t="shared" ref="U36:U67" si="10">$D$14/T36*10^-6</f>
        <v>2.2792957700969265</v>
      </c>
      <c r="V36" s="50">
        <f t="shared" ref="V36:V67" si="11">(1-(U36/$D$12))*100</f>
        <v>11.518021347169006</v>
      </c>
      <c r="W36" s="7">
        <f t="shared" si="4"/>
        <v>88.481978652830989</v>
      </c>
      <c r="X36" s="6">
        <f t="shared" si="5"/>
        <v>2.3552434227872832</v>
      </c>
      <c r="Y36" s="50">
        <f t="shared" ref="Y36:Y67" si="12">(1-(X36/$D$12))*100</f>
        <v>8.5697429042203783</v>
      </c>
      <c r="Z36" s="7">
        <f t="shared" si="6"/>
        <v>91.430257095779623</v>
      </c>
      <c r="AA36" s="70">
        <f t="shared" si="7"/>
        <v>2.9482784429486273</v>
      </c>
      <c r="AB36" s="67">
        <v>1.5185139398778875</v>
      </c>
      <c r="AC36" s="58">
        <f t="shared" si="8"/>
        <v>91.575154492127922</v>
      </c>
    </row>
    <row r="37" spans="2:29" x14ac:dyDescent="0.3">
      <c r="R37" s="3">
        <v>33</v>
      </c>
      <c r="S37" s="4">
        <v>63.1</v>
      </c>
      <c r="T37" s="63">
        <f t="shared" si="9"/>
        <v>1.1150690424835273E-3</v>
      </c>
      <c r="U37" s="6">
        <f t="shared" si="10"/>
        <v>2.2829079662460501</v>
      </c>
      <c r="V37" s="50">
        <f t="shared" si="11"/>
        <v>11.377796341380042</v>
      </c>
      <c r="W37" s="7">
        <f t="shared" si="4"/>
        <v>88.622203658619952</v>
      </c>
      <c r="X37" s="6">
        <f t="shared" si="5"/>
        <v>2.3589759797172154</v>
      </c>
      <c r="Y37" s="50">
        <f t="shared" si="12"/>
        <v>8.4248455078720816</v>
      </c>
      <c r="Z37" s="7">
        <f t="shared" si="6"/>
        <v>91.575154492127922</v>
      </c>
      <c r="AA37" s="70">
        <f t="shared" si="7"/>
        <v>2.9529508335079608</v>
      </c>
      <c r="AB37" s="67">
        <v>1.5314789170422551</v>
      </c>
      <c r="AC37" s="58">
        <f t="shared" si="8"/>
        <v>91.575154492127922</v>
      </c>
    </row>
    <row r="38" spans="2:29" x14ac:dyDescent="0.3">
      <c r="R38" s="3">
        <v>34</v>
      </c>
      <c r="S38" s="4">
        <v>63.1</v>
      </c>
      <c r="T38" s="63">
        <f t="shared" si="9"/>
        <v>1.1150690424835273E-3</v>
      </c>
      <c r="U38" s="6">
        <f t="shared" si="10"/>
        <v>2.2829079662460501</v>
      </c>
      <c r="V38" s="50">
        <f t="shared" si="11"/>
        <v>11.377796341380042</v>
      </c>
      <c r="W38" s="7">
        <f t="shared" si="4"/>
        <v>88.622203658619952</v>
      </c>
      <c r="X38" s="6">
        <f t="shared" si="5"/>
        <v>2.3589759797172154</v>
      </c>
      <c r="Y38" s="50">
        <f t="shared" si="12"/>
        <v>8.4248455078720816</v>
      </c>
      <c r="Z38" s="7">
        <f t="shared" si="6"/>
        <v>91.575154492127922</v>
      </c>
      <c r="AA38" s="70">
        <f t="shared" si="7"/>
        <v>2.9529508335079608</v>
      </c>
      <c r="AB38" s="67">
        <v>1.5440680443502757</v>
      </c>
      <c r="AC38" s="58">
        <f t="shared" si="8"/>
        <v>91.720511880210665</v>
      </c>
    </row>
    <row r="39" spans="2:29" x14ac:dyDescent="0.3">
      <c r="R39" s="3">
        <v>35</v>
      </c>
      <c r="S39" s="4">
        <v>63</v>
      </c>
      <c r="T39" s="63">
        <f t="shared" si="9"/>
        <v>1.1133018966158832E-3</v>
      </c>
      <c r="U39" s="6">
        <f t="shared" si="10"/>
        <v>2.2865316296845357</v>
      </c>
      <c r="V39" s="50">
        <f t="shared" si="11"/>
        <v>11.23712617684256</v>
      </c>
      <c r="W39" s="7">
        <f t="shared" si="4"/>
        <v>88.762873823157435</v>
      </c>
      <c r="X39" s="6">
        <f t="shared" si="5"/>
        <v>2.3627203860342267</v>
      </c>
      <c r="Y39" s="50">
        <f t="shared" si="12"/>
        <v>8.2794881197893346</v>
      </c>
      <c r="Z39" s="7">
        <f t="shared" si="6"/>
        <v>91.720511880210665</v>
      </c>
      <c r="AA39" s="70">
        <f t="shared" si="7"/>
        <v>2.9576380570532255</v>
      </c>
      <c r="AB39" s="67">
        <v>1.5563025007672873</v>
      </c>
      <c r="AC39" s="58">
        <f t="shared" si="8"/>
        <v>91.866331453947069</v>
      </c>
    </row>
    <row r="40" spans="2:29" x14ac:dyDescent="0.3">
      <c r="R40" s="3">
        <v>36</v>
      </c>
      <c r="S40" s="4">
        <v>62.9</v>
      </c>
      <c r="T40" s="63">
        <f t="shared" si="9"/>
        <v>1.1115347507482389E-3</v>
      </c>
      <c r="U40" s="6">
        <f t="shared" si="10"/>
        <v>2.2901668151053376</v>
      </c>
      <c r="V40" s="50">
        <f t="shared" si="11"/>
        <v>11.096008730382856</v>
      </c>
      <c r="W40" s="7">
        <f t="shared" si="4"/>
        <v>88.903991269617137</v>
      </c>
      <c r="X40" s="6">
        <f t="shared" si="5"/>
        <v>2.3664766982536767</v>
      </c>
      <c r="Y40" s="50">
        <f t="shared" si="12"/>
        <v>8.133668546052931</v>
      </c>
      <c r="Z40" s="7">
        <f t="shared" si="6"/>
        <v>91.866331453947069</v>
      </c>
      <c r="AA40" s="70">
        <f t="shared" si="7"/>
        <v>2.9623401843299249</v>
      </c>
      <c r="AB40" s="67">
        <v>1.568201724066995</v>
      </c>
      <c r="AC40" s="58">
        <f t="shared" si="8"/>
        <v>91.866331453947069</v>
      </c>
    </row>
    <row r="41" spans="2:29" x14ac:dyDescent="0.3">
      <c r="R41" s="3">
        <v>37</v>
      </c>
      <c r="S41" s="4">
        <v>62.9</v>
      </c>
      <c r="T41" s="63">
        <f t="shared" si="9"/>
        <v>1.1115347507482389E-3</v>
      </c>
      <c r="U41" s="6">
        <f t="shared" si="10"/>
        <v>2.2901668151053376</v>
      </c>
      <c r="V41" s="50">
        <f t="shared" si="11"/>
        <v>11.096008730382856</v>
      </c>
      <c r="W41" s="7">
        <f t="shared" si="4"/>
        <v>88.903991269617137</v>
      </c>
      <c r="X41" s="6">
        <f t="shared" si="5"/>
        <v>2.3664766982536767</v>
      </c>
      <c r="Y41" s="50">
        <f t="shared" si="12"/>
        <v>8.133668546052931</v>
      </c>
      <c r="Z41" s="7">
        <f t="shared" si="6"/>
        <v>91.866331453947069</v>
      </c>
      <c r="AA41" s="70">
        <f t="shared" si="7"/>
        <v>2.9623401843299249</v>
      </c>
      <c r="AB41" s="67">
        <v>1.5797835966168101</v>
      </c>
      <c r="AC41" s="58">
        <f t="shared" si="8"/>
        <v>92.01261542123045</v>
      </c>
    </row>
    <row r="42" spans="2:29" x14ac:dyDescent="0.3">
      <c r="R42" s="3">
        <v>38</v>
      </c>
      <c r="S42" s="4">
        <v>62.8</v>
      </c>
      <c r="T42" s="63">
        <f t="shared" si="9"/>
        <v>1.1097676048805944E-3</v>
      </c>
      <c r="U42" s="6">
        <f t="shared" si="10"/>
        <v>2.2938135775497734</v>
      </c>
      <c r="V42" s="50">
        <f t="shared" si="11"/>
        <v>10.954441865303831</v>
      </c>
      <c r="W42" s="7">
        <f t="shared" si="4"/>
        <v>89.045558134696165</v>
      </c>
      <c r="X42" s="6">
        <f t="shared" si="5"/>
        <v>2.3702449732508963</v>
      </c>
      <c r="Y42" s="50">
        <f t="shared" si="12"/>
        <v>7.9873845787695519</v>
      </c>
      <c r="Z42" s="7">
        <f t="shared" si="6"/>
        <v>92.01261542123045</v>
      </c>
      <c r="AA42" s="70">
        <f t="shared" si="7"/>
        <v>2.9670572865342795</v>
      </c>
      <c r="AB42" s="67">
        <v>1.5910646070264991</v>
      </c>
      <c r="AC42" s="58">
        <f t="shared" si="8"/>
        <v>92.01261542123045</v>
      </c>
    </row>
    <row r="43" spans="2:29" x14ac:dyDescent="0.3">
      <c r="R43" s="3">
        <v>39</v>
      </c>
      <c r="S43" s="4">
        <v>62.8</v>
      </c>
      <c r="T43" s="63">
        <f t="shared" si="9"/>
        <v>1.1097676048805944E-3</v>
      </c>
      <c r="U43" s="6">
        <f t="shared" si="10"/>
        <v>2.2938135775497734</v>
      </c>
      <c r="V43" s="50">
        <f t="shared" si="11"/>
        <v>10.954441865303831</v>
      </c>
      <c r="W43" s="7">
        <f t="shared" si="4"/>
        <v>89.045558134696165</v>
      </c>
      <c r="X43" s="6">
        <f t="shared" si="5"/>
        <v>2.3702449732508963</v>
      </c>
      <c r="Y43" s="50">
        <f t="shared" si="12"/>
        <v>7.9873845787695519</v>
      </c>
      <c r="Z43" s="7">
        <f t="shared" si="6"/>
        <v>92.01261542123045</v>
      </c>
      <c r="AA43" s="70">
        <f t="shared" si="7"/>
        <v>2.9670572865342795</v>
      </c>
      <c r="AB43" s="67">
        <v>1.6020599913279623</v>
      </c>
      <c r="AC43" s="58">
        <f t="shared" si="8"/>
        <v>92.159366004039427</v>
      </c>
    </row>
    <row r="44" spans="2:29" x14ac:dyDescent="0.3">
      <c r="R44" s="3">
        <v>40</v>
      </c>
      <c r="S44" s="4">
        <v>62.7</v>
      </c>
      <c r="T44" s="63">
        <f t="shared" si="9"/>
        <v>1.1080004590129503E-3</v>
      </c>
      <c r="U44" s="6">
        <f t="shared" si="10"/>
        <v>2.2974719724102992</v>
      </c>
      <c r="V44" s="50">
        <f t="shared" si="11"/>
        <v>10.812423431277207</v>
      </c>
      <c r="W44" s="7">
        <f t="shared" si="4"/>
        <v>89.18757656872279</v>
      </c>
      <c r="X44" s="6">
        <f t="shared" si="5"/>
        <v>2.3740252682640555</v>
      </c>
      <c r="Y44" s="50">
        <f t="shared" si="12"/>
        <v>7.8406339959605775</v>
      </c>
      <c r="Z44" s="7">
        <f t="shared" si="6"/>
        <v>92.159366004039427</v>
      </c>
      <c r="AA44" s="70">
        <f t="shared" si="7"/>
        <v>2.9717894353166292</v>
      </c>
      <c r="AB44" s="67">
        <v>1.6127838567197355</v>
      </c>
      <c r="AC44" s="58">
        <f t="shared" si="8"/>
        <v>92.159366004039427</v>
      </c>
    </row>
    <row r="45" spans="2:29" x14ac:dyDescent="0.3">
      <c r="R45" s="3">
        <v>41</v>
      </c>
      <c r="S45" s="4">
        <v>62.7</v>
      </c>
      <c r="T45" s="63">
        <f t="shared" si="9"/>
        <v>1.1080004590129503E-3</v>
      </c>
      <c r="U45" s="6">
        <f t="shared" si="10"/>
        <v>2.2974719724102992</v>
      </c>
      <c r="V45" s="50">
        <f t="shared" si="11"/>
        <v>10.812423431277207</v>
      </c>
      <c r="W45" s="7">
        <f t="shared" si="4"/>
        <v>89.18757656872279</v>
      </c>
      <c r="X45" s="6">
        <f t="shared" si="5"/>
        <v>2.3740252682640555</v>
      </c>
      <c r="Y45" s="50">
        <f t="shared" si="12"/>
        <v>7.8406339959605775</v>
      </c>
      <c r="Z45" s="7">
        <f t="shared" si="6"/>
        <v>92.159366004039427</v>
      </c>
      <c r="AA45" s="70">
        <f t="shared" si="7"/>
        <v>2.9717894353166292</v>
      </c>
      <c r="AB45" s="67">
        <v>1.6232492903979006</v>
      </c>
      <c r="AC45" s="58">
        <f t="shared" si="8"/>
        <v>92.306585438550684</v>
      </c>
    </row>
    <row r="46" spans="2:29" x14ac:dyDescent="0.3">
      <c r="R46" s="3">
        <v>42</v>
      </c>
      <c r="S46" s="4">
        <v>62.6</v>
      </c>
      <c r="T46" s="63">
        <f t="shared" si="9"/>
        <v>1.106233313145306E-3</v>
      </c>
      <c r="U46" s="6">
        <f t="shared" si="10"/>
        <v>2.3011420554333188</v>
      </c>
      <c r="V46" s="50">
        <f t="shared" si="11"/>
        <v>10.669951264234523</v>
      </c>
      <c r="W46" s="7">
        <f t="shared" si="4"/>
        <v>89.330048735765473</v>
      </c>
      <c r="X46" s="6">
        <f t="shared" si="5"/>
        <v>2.3778176408970655</v>
      </c>
      <c r="Y46" s="50">
        <f t="shared" si="12"/>
        <v>7.6934145614493188</v>
      </c>
      <c r="Z46" s="7">
        <f t="shared" si="6"/>
        <v>92.306585438550684</v>
      </c>
      <c r="AA46" s="70">
        <f t="shared" si="7"/>
        <v>2.9765367027852045</v>
      </c>
      <c r="AB46" s="67">
        <v>1.6334684555795864</v>
      </c>
      <c r="AC46" s="58">
        <f t="shared" si="8"/>
        <v>92.306585438550684</v>
      </c>
    </row>
    <row r="47" spans="2:29" x14ac:dyDescent="0.3">
      <c r="R47" s="3">
        <v>43</v>
      </c>
      <c r="S47" s="4">
        <v>62.6</v>
      </c>
      <c r="T47" s="63">
        <f t="shared" si="9"/>
        <v>1.106233313145306E-3</v>
      </c>
      <c r="U47" s="6">
        <f t="shared" si="10"/>
        <v>2.3011420554333188</v>
      </c>
      <c r="V47" s="50">
        <f t="shared" si="11"/>
        <v>10.669951264234523</v>
      </c>
      <c r="W47" s="7">
        <f t="shared" si="4"/>
        <v>89.330048735765473</v>
      </c>
      <c r="X47" s="6">
        <f t="shared" si="5"/>
        <v>2.3778176408970655</v>
      </c>
      <c r="Y47" s="50">
        <f t="shared" si="12"/>
        <v>7.6934145614493188</v>
      </c>
      <c r="Z47" s="7">
        <f t="shared" si="6"/>
        <v>92.306585438550684</v>
      </c>
      <c r="AA47" s="70">
        <f t="shared" si="7"/>
        <v>2.9765367027852045</v>
      </c>
      <c r="AB47" s="67">
        <v>1.6434526764861874</v>
      </c>
      <c r="AC47" s="58">
        <f t="shared" si="8"/>
        <v>92.454275975252358</v>
      </c>
    </row>
    <row r="48" spans="2:29" x14ac:dyDescent="0.3">
      <c r="R48" s="3">
        <v>44</v>
      </c>
      <c r="S48" s="4">
        <v>62.5</v>
      </c>
      <c r="T48" s="63">
        <f t="shared" si="9"/>
        <v>1.1044661672776617E-3</v>
      </c>
      <c r="U48" s="6">
        <f t="shared" si="10"/>
        <v>2.3048238827220122</v>
      </c>
      <c r="V48" s="50">
        <f t="shared" si="11"/>
        <v>10.527023186257289</v>
      </c>
      <c r="W48" s="7">
        <f t="shared" si="4"/>
        <v>89.472976813742719</v>
      </c>
      <c r="X48" s="6">
        <f t="shared" si="5"/>
        <v>2.3816221491225007</v>
      </c>
      <c r="Y48" s="50">
        <f t="shared" si="12"/>
        <v>7.5457240247476465</v>
      </c>
      <c r="Z48" s="7">
        <f t="shared" si="6"/>
        <v>92.454275975252358</v>
      </c>
      <c r="AA48" s="70">
        <f t="shared" si="7"/>
        <v>2.981299161509642</v>
      </c>
      <c r="AB48" s="67">
        <v>1.6532125137753437</v>
      </c>
      <c r="AC48" s="58">
        <f t="shared" si="8"/>
        <v>92.454275975252358</v>
      </c>
    </row>
    <row r="49" spans="16:29" x14ac:dyDescent="0.3">
      <c r="R49" s="3">
        <v>45</v>
      </c>
      <c r="S49" s="4">
        <v>62.5</v>
      </c>
      <c r="T49" s="63">
        <f t="shared" si="9"/>
        <v>1.1044661672776617E-3</v>
      </c>
      <c r="U49" s="6">
        <f t="shared" si="10"/>
        <v>2.3048238827220122</v>
      </c>
      <c r="V49" s="50">
        <f t="shared" si="11"/>
        <v>10.527023186257289</v>
      </c>
      <c r="W49" s="7">
        <f t="shared" si="4"/>
        <v>89.472976813742719</v>
      </c>
      <c r="X49" s="6">
        <f t="shared" si="5"/>
        <v>2.3816221491225007</v>
      </c>
      <c r="Y49" s="50">
        <f t="shared" si="12"/>
        <v>7.5457240247476465</v>
      </c>
      <c r="Z49" s="7">
        <f t="shared" si="6"/>
        <v>92.454275975252358</v>
      </c>
      <c r="AA49" s="70">
        <f t="shared" si="7"/>
        <v>2.981299161509642</v>
      </c>
      <c r="AB49" s="67">
        <v>1.6627578316815741</v>
      </c>
      <c r="AC49" s="58">
        <f t="shared" si="8"/>
        <v>92.602439879058835</v>
      </c>
    </row>
    <row r="50" spans="16:29" x14ac:dyDescent="0.3">
      <c r="R50" s="3">
        <v>46</v>
      </c>
      <c r="S50" s="4">
        <v>62.4</v>
      </c>
      <c r="T50" s="63">
        <f t="shared" si="9"/>
        <v>1.1026990214100176E-3</v>
      </c>
      <c r="U50" s="6">
        <f t="shared" si="10"/>
        <v>2.3085175107391946</v>
      </c>
      <c r="V50" s="50">
        <f t="shared" si="11"/>
        <v>10.383637005466051</v>
      </c>
      <c r="W50" s="7">
        <f t="shared" si="4"/>
        <v>89.616362994533944</v>
      </c>
      <c r="X50" s="6">
        <f t="shared" si="5"/>
        <v>2.3854388512845555</v>
      </c>
      <c r="Y50" s="50">
        <f t="shared" si="12"/>
        <v>7.3975601209411712</v>
      </c>
      <c r="Z50" s="7">
        <f t="shared" si="6"/>
        <v>92.602439879058835</v>
      </c>
      <c r="AA50" s="70">
        <f t="shared" si="7"/>
        <v>2.9860768845248797</v>
      </c>
      <c r="AB50" s="67">
        <v>1.6720978579357175</v>
      </c>
      <c r="AC50" s="58">
        <f t="shared" si="8"/>
        <v>92.602439879058835</v>
      </c>
    </row>
    <row r="51" spans="16:29" x14ac:dyDescent="0.3">
      <c r="R51" s="3">
        <v>47</v>
      </c>
      <c r="S51" s="4">
        <v>62.4</v>
      </c>
      <c r="T51" s="63">
        <f t="shared" si="9"/>
        <v>1.1026990214100176E-3</v>
      </c>
      <c r="U51" s="6">
        <f t="shared" si="10"/>
        <v>2.3085175107391946</v>
      </c>
      <c r="V51" s="50">
        <f t="shared" si="11"/>
        <v>10.383637005466051</v>
      </c>
      <c r="W51" s="7">
        <f t="shared" si="4"/>
        <v>89.616362994533944</v>
      </c>
      <c r="X51" s="6">
        <f t="shared" si="5"/>
        <v>2.3854388512845555</v>
      </c>
      <c r="Y51" s="50">
        <f t="shared" si="12"/>
        <v>7.3975601209411712</v>
      </c>
      <c r="Z51" s="7">
        <f t="shared" si="6"/>
        <v>92.602439879058835</v>
      </c>
      <c r="AA51" s="70">
        <f t="shared" si="7"/>
        <v>2.9860768845248797</v>
      </c>
      <c r="AB51" s="67">
        <v>1.6812412373755872</v>
      </c>
      <c r="AC51" s="58">
        <f t="shared" si="8"/>
        <v>92.602439879058835</v>
      </c>
    </row>
    <row r="52" spans="16:29" x14ac:dyDescent="0.3">
      <c r="R52" s="3">
        <v>48</v>
      </c>
      <c r="S52" s="4">
        <v>62.4</v>
      </c>
      <c r="T52" s="63">
        <f t="shared" si="9"/>
        <v>1.1026990214100176E-3</v>
      </c>
      <c r="U52" s="6">
        <f t="shared" si="10"/>
        <v>2.3085175107391946</v>
      </c>
      <c r="V52" s="50">
        <f t="shared" si="11"/>
        <v>10.383637005466051</v>
      </c>
      <c r="W52" s="7">
        <f t="shared" si="4"/>
        <v>89.616362994533944</v>
      </c>
      <c r="X52" s="6">
        <f t="shared" si="5"/>
        <v>2.3854388512845555</v>
      </c>
      <c r="Y52" s="50">
        <f t="shared" si="12"/>
        <v>7.3975601209411712</v>
      </c>
      <c r="Z52" s="7">
        <f t="shared" si="6"/>
        <v>92.602439879058835</v>
      </c>
      <c r="AA52" s="70">
        <f t="shared" si="7"/>
        <v>2.9860768845248797</v>
      </c>
      <c r="AB52" s="67">
        <v>1.6901960800285136</v>
      </c>
      <c r="AC52" s="58">
        <f t="shared" si="8"/>
        <v>92.751079429426525</v>
      </c>
    </row>
    <row r="53" spans="16:29" x14ac:dyDescent="0.3">
      <c r="R53" s="3">
        <v>49</v>
      </c>
      <c r="S53" s="4">
        <v>62.3</v>
      </c>
      <c r="T53" s="63">
        <f t="shared" si="9"/>
        <v>1.1009318755423733E-3</v>
      </c>
      <c r="U53" s="6">
        <f t="shared" si="10"/>
        <v>2.3122229963102048</v>
      </c>
      <c r="V53" s="50">
        <f t="shared" si="11"/>
        <v>10.239790515908197</v>
      </c>
      <c r="W53" s="7">
        <f t="shared" si="4"/>
        <v>89.760209484091803</v>
      </c>
      <c r="X53" s="6">
        <f t="shared" si="5"/>
        <v>2.3892678061020272</v>
      </c>
      <c r="Y53" s="50">
        <f t="shared" si="12"/>
        <v>7.24892057057348</v>
      </c>
      <c r="Z53" s="7">
        <f t="shared" si="6"/>
        <v>92.751079429426525</v>
      </c>
      <c r="AA53" s="70">
        <f t="shared" si="7"/>
        <v>2.9908699453347172</v>
      </c>
      <c r="AB53" s="67">
        <v>1.6989700043360187</v>
      </c>
      <c r="AC53" s="58">
        <f t="shared" si="8"/>
        <v>92.751079429426525</v>
      </c>
    </row>
    <row r="54" spans="16:29" x14ac:dyDescent="0.3">
      <c r="P54" s="40"/>
      <c r="R54" s="3">
        <v>50</v>
      </c>
      <c r="S54" s="4">
        <v>62.3</v>
      </c>
      <c r="T54" s="63">
        <f t="shared" si="9"/>
        <v>1.1009318755423733E-3</v>
      </c>
      <c r="U54" s="6">
        <f t="shared" si="10"/>
        <v>2.3122229963102048</v>
      </c>
      <c r="V54" s="50">
        <f t="shared" si="11"/>
        <v>10.239790515908197</v>
      </c>
      <c r="W54" s="7">
        <f t="shared" si="4"/>
        <v>89.760209484091803</v>
      </c>
      <c r="X54" s="6">
        <f t="shared" si="5"/>
        <v>2.3892678061020272</v>
      </c>
      <c r="Y54" s="50">
        <f t="shared" si="12"/>
        <v>7.24892057057348</v>
      </c>
      <c r="Z54" s="7">
        <f t="shared" si="6"/>
        <v>92.751079429426525</v>
      </c>
      <c r="AA54" s="70">
        <f t="shared" si="7"/>
        <v>2.9908699453347172</v>
      </c>
      <c r="AB54" s="67">
        <v>1.7075701760979363</v>
      </c>
      <c r="AC54" s="58">
        <f t="shared" si="8"/>
        <v>92.900196920470606</v>
      </c>
    </row>
    <row r="55" spans="16:29" x14ac:dyDescent="0.3">
      <c r="R55" s="3">
        <v>51</v>
      </c>
      <c r="S55" s="4">
        <v>62.2</v>
      </c>
      <c r="T55" s="63">
        <f t="shared" si="9"/>
        <v>1.0991647296747292E-3</v>
      </c>
      <c r="U55" s="6">
        <f t="shared" si="10"/>
        <v>2.3159403966258156</v>
      </c>
      <c r="V55" s="50">
        <f t="shared" si="11"/>
        <v>10.095481497445046</v>
      </c>
      <c r="W55" s="7">
        <f t="shared" si="4"/>
        <v>89.90451850255495</v>
      </c>
      <c r="X55" s="6">
        <f t="shared" si="5"/>
        <v>2.3931090726713227</v>
      </c>
      <c r="Y55" s="50">
        <f t="shared" si="12"/>
        <v>7.0998030795293987</v>
      </c>
      <c r="Z55" s="7">
        <f t="shared" si="6"/>
        <v>92.900196920470606</v>
      </c>
      <c r="AA55" s="70">
        <f t="shared" si="7"/>
        <v>2.9956784179156477</v>
      </c>
      <c r="AB55" s="67">
        <v>1.7160033436347992</v>
      </c>
      <c r="AC55" s="58">
        <f t="shared" si="8"/>
        <v>92.900196920470606</v>
      </c>
    </row>
    <row r="56" spans="16:29" x14ac:dyDescent="0.3">
      <c r="R56" s="3">
        <v>52</v>
      </c>
      <c r="S56" s="4">
        <v>62.2</v>
      </c>
      <c r="T56" s="63">
        <f t="shared" si="9"/>
        <v>1.0991647296747292E-3</v>
      </c>
      <c r="U56" s="6">
        <f t="shared" si="10"/>
        <v>2.3159403966258156</v>
      </c>
      <c r="V56" s="50">
        <f t="shared" si="11"/>
        <v>10.095481497445046</v>
      </c>
      <c r="W56" s="7">
        <f t="shared" si="4"/>
        <v>89.90451850255495</v>
      </c>
      <c r="X56" s="6">
        <f t="shared" si="5"/>
        <v>2.3931090726713227</v>
      </c>
      <c r="Y56" s="50">
        <f t="shared" si="12"/>
        <v>7.0998030795293987</v>
      </c>
      <c r="Z56" s="7">
        <f t="shared" si="6"/>
        <v>92.900196920470606</v>
      </c>
      <c r="AA56" s="70">
        <f t="shared" si="7"/>
        <v>2.9956784179156477</v>
      </c>
      <c r="AB56" s="67">
        <v>1.7242758696007889</v>
      </c>
      <c r="AC56" s="58">
        <f t="shared" si="8"/>
        <v>92.900196920470606</v>
      </c>
    </row>
    <row r="57" spans="16:29" x14ac:dyDescent="0.3">
      <c r="R57" s="3">
        <v>53</v>
      </c>
      <c r="S57" s="4">
        <v>62.2</v>
      </c>
      <c r="T57" s="63">
        <f t="shared" si="9"/>
        <v>1.0991647296747292E-3</v>
      </c>
      <c r="U57" s="6">
        <f t="shared" si="10"/>
        <v>2.3159403966258156</v>
      </c>
      <c r="V57" s="50">
        <f t="shared" si="11"/>
        <v>10.095481497445046</v>
      </c>
      <c r="W57" s="7">
        <f t="shared" si="4"/>
        <v>89.90451850255495</v>
      </c>
      <c r="X57" s="6">
        <f t="shared" si="5"/>
        <v>2.3931090726713227</v>
      </c>
      <c r="Y57" s="50">
        <f t="shared" si="12"/>
        <v>7.0998030795293987</v>
      </c>
      <c r="Z57" s="7">
        <f t="shared" si="6"/>
        <v>92.900196920470606</v>
      </c>
      <c r="AA57" s="70">
        <f t="shared" si="7"/>
        <v>2.9956784179156477</v>
      </c>
      <c r="AB57" s="67">
        <v>1.7323937598229686</v>
      </c>
      <c r="AC57" s="58">
        <f t="shared" si="8"/>
        <v>93.049794661083268</v>
      </c>
    </row>
    <row r="58" spans="16:29" x14ac:dyDescent="0.3">
      <c r="R58" s="3">
        <v>54</v>
      </c>
      <c r="S58" s="4">
        <v>62.1</v>
      </c>
      <c r="T58" s="63">
        <f t="shared" si="9"/>
        <v>1.0973975838070849E-3</v>
      </c>
      <c r="U58" s="6">
        <f t="shared" si="10"/>
        <v>2.3196697692451811</v>
      </c>
      <c r="V58" s="50">
        <f t="shared" si="11"/>
        <v>9.9507077156373853</v>
      </c>
      <c r="W58" s="7">
        <f t="shared" si="4"/>
        <v>90.049292284362622</v>
      </c>
      <c r="X58" s="6">
        <f t="shared" si="5"/>
        <v>2.3969627104695053</v>
      </c>
      <c r="Y58" s="50">
        <f t="shared" si="12"/>
        <v>6.9502053389167262</v>
      </c>
      <c r="Z58" s="7">
        <f t="shared" si="6"/>
        <v>93.049794661083268</v>
      </c>
      <c r="AA58" s="70">
        <f t="shared" si="7"/>
        <v>3.0005023767206591</v>
      </c>
      <c r="AB58" s="67">
        <v>1.7403626894942439</v>
      </c>
      <c r="AC58" s="58">
        <f t="shared" si="8"/>
        <v>93.049794661083268</v>
      </c>
    </row>
    <row r="59" spans="16:29" x14ac:dyDescent="0.3">
      <c r="R59" s="3">
        <v>55</v>
      </c>
      <c r="S59" s="4">
        <v>62.1</v>
      </c>
      <c r="T59" s="63">
        <f t="shared" si="9"/>
        <v>1.0973975838070849E-3</v>
      </c>
      <c r="U59" s="6">
        <f t="shared" si="10"/>
        <v>2.3196697692451811</v>
      </c>
      <c r="V59" s="50">
        <f t="shared" si="11"/>
        <v>9.9507077156373853</v>
      </c>
      <c r="W59" s="7">
        <f t="shared" si="4"/>
        <v>90.049292284362622</v>
      </c>
      <c r="X59" s="6">
        <f t="shared" si="5"/>
        <v>2.3969627104695053</v>
      </c>
      <c r="Y59" s="50">
        <f t="shared" si="12"/>
        <v>6.9502053389167262</v>
      </c>
      <c r="Z59" s="7">
        <f t="shared" si="6"/>
        <v>93.049794661083268</v>
      </c>
      <c r="AA59" s="70">
        <f t="shared" si="7"/>
        <v>3.0005023767206591</v>
      </c>
      <c r="AB59" s="67">
        <v>1.7481880270062005</v>
      </c>
      <c r="AC59" s="58">
        <f t="shared" si="8"/>
        <v>93.049794661083268</v>
      </c>
    </row>
    <row r="60" spans="16:29" x14ac:dyDescent="0.3">
      <c r="R60" s="3">
        <v>56</v>
      </c>
      <c r="S60" s="4">
        <v>62.1</v>
      </c>
      <c r="T60" s="63">
        <f t="shared" si="9"/>
        <v>1.0973975838070849E-3</v>
      </c>
      <c r="U60" s="6">
        <f t="shared" si="10"/>
        <v>2.3196697692451811</v>
      </c>
      <c r="V60" s="50">
        <f t="shared" si="11"/>
        <v>9.9507077156373853</v>
      </c>
      <c r="W60" s="7">
        <f t="shared" si="4"/>
        <v>90.049292284362622</v>
      </c>
      <c r="X60" s="6">
        <f t="shared" si="5"/>
        <v>2.3969627104695053</v>
      </c>
      <c r="Y60" s="50">
        <f t="shared" si="12"/>
        <v>6.9502053389167262</v>
      </c>
      <c r="Z60" s="7">
        <f t="shared" si="6"/>
        <v>93.049794661083268</v>
      </c>
      <c r="AA60" s="70">
        <f t="shared" si="7"/>
        <v>3.0005023767206591</v>
      </c>
      <c r="AB60" s="67">
        <v>1.7558748556724915</v>
      </c>
      <c r="AC60" s="58">
        <f t="shared" si="8"/>
        <v>93.199874975052779</v>
      </c>
    </row>
    <row r="61" spans="16:29" x14ac:dyDescent="0.3">
      <c r="R61" s="3">
        <v>57</v>
      </c>
      <c r="S61" s="4">
        <v>62</v>
      </c>
      <c r="T61" s="63">
        <f t="shared" si="9"/>
        <v>1.0956304379394404E-3</v>
      </c>
      <c r="U61" s="6">
        <f t="shared" si="10"/>
        <v>2.3234111720988029</v>
      </c>
      <c r="V61" s="50">
        <f t="shared" si="11"/>
        <v>9.8054669216303232</v>
      </c>
      <c r="W61" s="7">
        <f t="shared" si="4"/>
        <v>90.194533078369673</v>
      </c>
      <c r="X61" s="6">
        <f t="shared" si="5"/>
        <v>2.4008287793573597</v>
      </c>
      <c r="Y61" s="50">
        <f t="shared" si="12"/>
        <v>6.8001250249472234</v>
      </c>
      <c r="Z61" s="7">
        <f t="shared" si="6"/>
        <v>93.199874975052779</v>
      </c>
      <c r="AA61" s="70">
        <f t="shared" si="7"/>
        <v>3.0053418966830998</v>
      </c>
      <c r="AB61" s="67">
        <v>1.7634279935629373</v>
      </c>
      <c r="AC61" s="58">
        <f t="shared" si="8"/>
        <v>93.199874975052779</v>
      </c>
    </row>
    <row r="62" spans="16:29" x14ac:dyDescent="0.3">
      <c r="R62" s="3">
        <v>58</v>
      </c>
      <c r="S62" s="4">
        <v>62</v>
      </c>
      <c r="T62" s="63">
        <f t="shared" si="9"/>
        <v>1.0956304379394404E-3</v>
      </c>
      <c r="U62" s="6">
        <f t="shared" si="10"/>
        <v>2.3234111720988029</v>
      </c>
      <c r="V62" s="50">
        <f t="shared" si="11"/>
        <v>9.8054669216303232</v>
      </c>
      <c r="W62" s="7">
        <f t="shared" si="4"/>
        <v>90.194533078369673</v>
      </c>
      <c r="X62" s="6">
        <f t="shared" si="5"/>
        <v>2.4008287793573597</v>
      </c>
      <c r="Y62" s="50">
        <f t="shared" si="12"/>
        <v>6.8001250249472234</v>
      </c>
      <c r="Z62" s="7">
        <f t="shared" si="6"/>
        <v>93.199874975052779</v>
      </c>
      <c r="AA62" s="70">
        <f t="shared" si="7"/>
        <v>3.0053418966830998</v>
      </c>
      <c r="AB62" s="67">
        <v>1.7708520116421442</v>
      </c>
      <c r="AC62" s="58">
        <f t="shared" si="8"/>
        <v>93.199874975052779</v>
      </c>
    </row>
    <row r="63" spans="16:29" x14ac:dyDescent="0.3">
      <c r="R63" s="3">
        <v>59</v>
      </c>
      <c r="S63" s="4">
        <v>62</v>
      </c>
      <c r="T63" s="63">
        <f t="shared" si="9"/>
        <v>1.0956304379394404E-3</v>
      </c>
      <c r="U63" s="6">
        <f t="shared" si="10"/>
        <v>2.3234111720988029</v>
      </c>
      <c r="V63" s="50">
        <f t="shared" si="11"/>
        <v>9.8054669216303232</v>
      </c>
      <c r="W63" s="7">
        <f t="shared" si="4"/>
        <v>90.194533078369673</v>
      </c>
      <c r="X63" s="6">
        <f t="shared" si="5"/>
        <v>2.4008287793573597</v>
      </c>
      <c r="Y63" s="50">
        <f t="shared" si="12"/>
        <v>6.8001250249472234</v>
      </c>
      <c r="Z63" s="7">
        <f t="shared" si="6"/>
        <v>93.199874975052779</v>
      </c>
      <c r="AA63" s="70">
        <f t="shared" si="7"/>
        <v>3.0053418966830998</v>
      </c>
      <c r="AB63" s="67">
        <v>1.7781512503836436</v>
      </c>
      <c r="AC63" s="58">
        <f t="shared" si="8"/>
        <v>93.350440201183716</v>
      </c>
    </row>
    <row r="64" spans="16:29" x14ac:dyDescent="0.3">
      <c r="R64" s="3">
        <v>60</v>
      </c>
      <c r="S64" s="4">
        <v>61.9</v>
      </c>
      <c r="T64" s="63">
        <f t="shared" si="9"/>
        <v>1.0938632920717963E-3</v>
      </c>
      <c r="U64" s="6">
        <f t="shared" si="10"/>
        <v>2.3271646634915308</v>
      </c>
      <c r="V64" s="50">
        <f t="shared" si="11"/>
        <v>9.6597568520368498</v>
      </c>
      <c r="W64" s="7">
        <f t="shared" si="4"/>
        <v>90.34024314796315</v>
      </c>
      <c r="X64" s="6">
        <f t="shared" si="5"/>
        <v>2.4047073395824925</v>
      </c>
      <c r="Y64" s="50">
        <f t="shared" si="12"/>
        <v>6.6495597988162842</v>
      </c>
      <c r="Z64" s="7">
        <f t="shared" si="6"/>
        <v>93.350440201183716</v>
      </c>
      <c r="AA64" s="70">
        <f t="shared" si="7"/>
        <v>3.0101970532205655</v>
      </c>
      <c r="AB64" s="67">
        <v>1.7853298350107671</v>
      </c>
      <c r="AC64" s="58">
        <f t="shared" si="8"/>
        <v>93.350440201183716</v>
      </c>
    </row>
    <row r="65" spans="18:29" x14ac:dyDescent="0.3">
      <c r="R65" s="3">
        <v>61</v>
      </c>
      <c r="S65" s="4">
        <v>61.9</v>
      </c>
      <c r="T65" s="63">
        <f t="shared" si="9"/>
        <v>1.0938632920717963E-3</v>
      </c>
      <c r="U65" s="6">
        <f t="shared" si="10"/>
        <v>2.3271646634915308</v>
      </c>
      <c r="V65" s="50">
        <f t="shared" si="11"/>
        <v>9.6597568520368498</v>
      </c>
      <c r="W65" s="7">
        <f t="shared" si="4"/>
        <v>90.34024314796315</v>
      </c>
      <c r="X65" s="6">
        <f t="shared" si="5"/>
        <v>2.4047073395824925</v>
      </c>
      <c r="Y65" s="50">
        <f t="shared" si="12"/>
        <v>6.6495597988162842</v>
      </c>
      <c r="Z65" s="7">
        <f t="shared" si="6"/>
        <v>93.350440201183716</v>
      </c>
      <c r="AA65" s="70">
        <f t="shared" si="7"/>
        <v>3.0101970532205655</v>
      </c>
      <c r="AB65" s="67">
        <v>1.7923916894982539</v>
      </c>
      <c r="AC65" s="58">
        <f t="shared" si="8"/>
        <v>93.350440201183716</v>
      </c>
    </row>
    <row r="66" spans="18:29" x14ac:dyDescent="0.3">
      <c r="R66" s="3">
        <v>62</v>
      </c>
      <c r="S66" s="4">
        <v>61.9</v>
      </c>
      <c r="T66" s="63">
        <f t="shared" si="9"/>
        <v>1.0938632920717963E-3</v>
      </c>
      <c r="U66" s="6">
        <f t="shared" si="10"/>
        <v>2.3271646634915308</v>
      </c>
      <c r="V66" s="50">
        <f t="shared" si="11"/>
        <v>9.6597568520368498</v>
      </c>
      <c r="W66" s="7">
        <f t="shared" si="4"/>
        <v>90.34024314796315</v>
      </c>
      <c r="X66" s="6">
        <f t="shared" si="5"/>
        <v>2.4047073395824925</v>
      </c>
      <c r="Y66" s="50">
        <f t="shared" si="12"/>
        <v>6.6495597988162842</v>
      </c>
      <c r="Z66" s="7">
        <f t="shared" si="6"/>
        <v>93.350440201183716</v>
      </c>
      <c r="AA66" s="70">
        <f t="shared" si="7"/>
        <v>3.0101970532205655</v>
      </c>
      <c r="AB66" s="67">
        <v>1.7993405494535817</v>
      </c>
      <c r="AC66" s="58">
        <f t="shared" si="8"/>
        <v>93.501492693418626</v>
      </c>
    </row>
    <row r="67" spans="18:29" x14ac:dyDescent="0.3">
      <c r="R67" s="3">
        <v>63</v>
      </c>
      <c r="S67" s="4">
        <v>61.8</v>
      </c>
      <c r="T67" s="63">
        <f t="shared" si="9"/>
        <v>1.0920961462041519E-3</v>
      </c>
      <c r="U67" s="6">
        <f t="shared" si="10"/>
        <v>2.3309303021055947</v>
      </c>
      <c r="V67" s="50">
        <f t="shared" si="11"/>
        <v>9.5135752288200806</v>
      </c>
      <c r="W67" s="7">
        <f t="shared" si="4"/>
        <v>90.486424771179912</v>
      </c>
      <c r="X67" s="6">
        <f t="shared" si="5"/>
        <v>2.4085984517824639</v>
      </c>
      <c r="Y67" s="50">
        <f t="shared" si="12"/>
        <v>6.4985073065813692</v>
      </c>
      <c r="Z67" s="7">
        <f t="shared" si="6"/>
        <v>93.501492693418626</v>
      </c>
      <c r="AA67" s="70">
        <f t="shared" si="7"/>
        <v>3.0150679222387113</v>
      </c>
      <c r="AB67" s="67">
        <v>1.8061799739838871</v>
      </c>
      <c r="AC67" s="58">
        <f t="shared" si="8"/>
        <v>93.501492693418626</v>
      </c>
    </row>
    <row r="68" spans="18:29" x14ac:dyDescent="0.3">
      <c r="R68" s="3">
        <v>64</v>
      </c>
      <c r="S68" s="4">
        <v>61.8</v>
      </c>
      <c r="T68" s="63">
        <f t="shared" ref="T68:T99" si="13">(PI()*$D$10^2/4*S68)*10^-9</f>
        <v>1.0920961462041519E-3</v>
      </c>
      <c r="U68" s="6">
        <f t="shared" ref="U68:U99" si="14">$D$14/T68*10^-6</f>
        <v>2.3309303021055947</v>
      </c>
      <c r="V68" s="50">
        <f t="shared" ref="V68:V99" si="15">(1-(U68/$D$12))*100</f>
        <v>9.5135752288200806</v>
      </c>
      <c r="W68" s="7">
        <f t="shared" si="4"/>
        <v>90.486424771179912</v>
      </c>
      <c r="X68" s="6">
        <f t="shared" si="5"/>
        <v>2.4085984517824639</v>
      </c>
      <c r="Y68" s="50">
        <f t="shared" ref="Y68:Y99" si="16">(1-(X68/$D$12))*100</f>
        <v>6.4985073065813692</v>
      </c>
      <c r="Z68" s="7">
        <f t="shared" si="6"/>
        <v>93.501492693418626</v>
      </c>
      <c r="AA68" s="70">
        <f t="shared" si="7"/>
        <v>3.0150679222387113</v>
      </c>
      <c r="AB68" s="67">
        <v>1.8129133566428555</v>
      </c>
      <c r="AC68" s="58">
        <f t="shared" si="8"/>
        <v>93.501492693418626</v>
      </c>
    </row>
    <row r="69" spans="18:29" x14ac:dyDescent="0.3">
      <c r="R69" s="3">
        <v>65</v>
      </c>
      <c r="S69" s="4">
        <v>61.8</v>
      </c>
      <c r="T69" s="63">
        <f t="shared" si="13"/>
        <v>1.0920961462041519E-3</v>
      </c>
      <c r="U69" s="6">
        <f t="shared" si="14"/>
        <v>2.3309303021055947</v>
      </c>
      <c r="V69" s="50">
        <f t="shared" si="15"/>
        <v>9.5135752288200806</v>
      </c>
      <c r="W69" s="7">
        <f t="shared" ref="W69:W105" si="17">100-V69</f>
        <v>90.486424771179912</v>
      </c>
      <c r="X69" s="6">
        <f t="shared" ref="X69:X132" si="18">$D$15/$U$197*U69</f>
        <v>2.4085984517824639</v>
      </c>
      <c r="Y69" s="50">
        <f t="shared" si="16"/>
        <v>6.4985073065813692</v>
      </c>
      <c r="Z69" s="7">
        <f t="shared" ref="Z69:Z105" si="19">100-Y69</f>
        <v>93.501492693418626</v>
      </c>
      <c r="AA69" s="70">
        <f t="shared" ref="AA69:AA132" si="20">V69-Y69</f>
        <v>3.0150679222387113</v>
      </c>
      <c r="AB69" s="67">
        <v>1.8195439355418688</v>
      </c>
      <c r="AC69" s="58">
        <f t="shared" ref="AC69:AC104" si="21">Z70</f>
        <v>93.501492693418626</v>
      </c>
    </row>
    <row r="70" spans="18:29" x14ac:dyDescent="0.3">
      <c r="R70" s="3">
        <v>66</v>
      </c>
      <c r="S70" s="4">
        <v>61.8</v>
      </c>
      <c r="T70" s="63">
        <f t="shared" si="13"/>
        <v>1.0920961462041519E-3</v>
      </c>
      <c r="U70" s="6">
        <f t="shared" si="14"/>
        <v>2.3309303021055947</v>
      </c>
      <c r="V70" s="50">
        <f t="shared" si="15"/>
        <v>9.5135752288200806</v>
      </c>
      <c r="W70" s="7">
        <f t="shared" si="17"/>
        <v>90.486424771179912</v>
      </c>
      <c r="X70" s="6">
        <f t="shared" si="18"/>
        <v>2.4085984517824639</v>
      </c>
      <c r="Y70" s="50">
        <f t="shared" si="16"/>
        <v>6.4985073065813692</v>
      </c>
      <c r="Z70" s="7">
        <f t="shared" si="19"/>
        <v>93.501492693418626</v>
      </c>
      <c r="AA70" s="70">
        <f t="shared" si="20"/>
        <v>3.0150679222387113</v>
      </c>
      <c r="AB70" s="67">
        <v>1.8260748027008264</v>
      </c>
      <c r="AC70" s="58">
        <f t="shared" si="21"/>
        <v>93.653034820960642</v>
      </c>
    </row>
    <row r="71" spans="18:29" x14ac:dyDescent="0.3">
      <c r="R71" s="3">
        <v>67</v>
      </c>
      <c r="S71" s="4">
        <v>61.7</v>
      </c>
      <c r="T71" s="63">
        <f t="shared" si="13"/>
        <v>1.0903290003365079E-3</v>
      </c>
      <c r="U71" s="6">
        <f t="shared" si="14"/>
        <v>2.3347081470036586</v>
      </c>
      <c r="V71" s="50">
        <f t="shared" si="15"/>
        <v>9.3669197591747526</v>
      </c>
      <c r="W71" s="7">
        <f t="shared" si="17"/>
        <v>90.633080240825251</v>
      </c>
      <c r="X71" s="6">
        <f t="shared" si="18"/>
        <v>2.412502176987946</v>
      </c>
      <c r="Y71" s="50">
        <f t="shared" si="16"/>
        <v>6.3469651790393655</v>
      </c>
      <c r="Z71" s="7">
        <f t="shared" si="19"/>
        <v>93.653034820960642</v>
      </c>
      <c r="AA71" s="70">
        <f t="shared" si="20"/>
        <v>3.0199545801353871</v>
      </c>
      <c r="AB71" s="67">
        <v>1.8325089127062364</v>
      </c>
      <c r="AC71" s="58">
        <f t="shared" si="21"/>
        <v>93.653034820960642</v>
      </c>
    </row>
    <row r="72" spans="18:29" x14ac:dyDescent="0.3">
      <c r="R72" s="3">
        <v>68</v>
      </c>
      <c r="S72" s="4">
        <v>61.7</v>
      </c>
      <c r="T72" s="63">
        <f t="shared" si="13"/>
        <v>1.0903290003365079E-3</v>
      </c>
      <c r="U72" s="6">
        <f t="shared" si="14"/>
        <v>2.3347081470036586</v>
      </c>
      <c r="V72" s="50">
        <f t="shared" si="15"/>
        <v>9.3669197591747526</v>
      </c>
      <c r="W72" s="7">
        <f t="shared" si="17"/>
        <v>90.633080240825251</v>
      </c>
      <c r="X72" s="6">
        <f t="shared" si="18"/>
        <v>2.412502176987946</v>
      </c>
      <c r="Y72" s="50">
        <f t="shared" si="16"/>
        <v>6.3469651790393655</v>
      </c>
      <c r="Z72" s="7">
        <f t="shared" si="19"/>
        <v>93.653034820960642</v>
      </c>
      <c r="AA72" s="70">
        <f t="shared" si="20"/>
        <v>3.0199545801353871</v>
      </c>
      <c r="AB72" s="67">
        <v>1.8388490907372552</v>
      </c>
      <c r="AC72" s="58">
        <f t="shared" si="21"/>
        <v>93.653034820960642</v>
      </c>
    </row>
    <row r="73" spans="18:29" x14ac:dyDescent="0.3">
      <c r="R73" s="3">
        <v>69</v>
      </c>
      <c r="S73" s="4">
        <v>61.7</v>
      </c>
      <c r="T73" s="63">
        <f t="shared" si="13"/>
        <v>1.0903290003365079E-3</v>
      </c>
      <c r="U73" s="6">
        <f t="shared" si="14"/>
        <v>2.3347081470036586</v>
      </c>
      <c r="V73" s="50">
        <f t="shared" si="15"/>
        <v>9.3669197591747526</v>
      </c>
      <c r="W73" s="7">
        <f t="shared" si="17"/>
        <v>90.633080240825251</v>
      </c>
      <c r="X73" s="6">
        <f t="shared" si="18"/>
        <v>2.412502176987946</v>
      </c>
      <c r="Y73" s="50">
        <f t="shared" si="16"/>
        <v>6.3469651790393655</v>
      </c>
      <c r="Z73" s="7">
        <f t="shared" si="19"/>
        <v>93.653034820960642</v>
      </c>
      <c r="AA73" s="70">
        <f t="shared" si="20"/>
        <v>3.0199545801353871</v>
      </c>
      <c r="AB73" s="67">
        <v>1.8450980400142569</v>
      </c>
      <c r="AC73" s="58">
        <f t="shared" si="21"/>
        <v>93.805068968397251</v>
      </c>
    </row>
    <row r="74" spans="18:29" x14ac:dyDescent="0.3">
      <c r="R74" s="3">
        <v>70</v>
      </c>
      <c r="S74" s="4">
        <v>61.6</v>
      </c>
      <c r="T74" s="63">
        <f t="shared" si="13"/>
        <v>1.0885618544688635E-3</v>
      </c>
      <c r="U74" s="6">
        <f t="shared" si="14"/>
        <v>2.3384982576319113</v>
      </c>
      <c r="V74" s="50">
        <f t="shared" si="15"/>
        <v>9.2197881354071693</v>
      </c>
      <c r="W74" s="7">
        <f t="shared" si="17"/>
        <v>90.780211864592829</v>
      </c>
      <c r="X74" s="6">
        <f t="shared" si="18"/>
        <v>2.4164185766259134</v>
      </c>
      <c r="Y74" s="50">
        <f t="shared" si="16"/>
        <v>6.1949310316027457</v>
      </c>
      <c r="Z74" s="7">
        <f t="shared" si="19"/>
        <v>93.805068968397251</v>
      </c>
      <c r="AA74" s="70">
        <f t="shared" si="20"/>
        <v>3.0248571038044236</v>
      </c>
      <c r="AB74" s="67">
        <v>1.8512583487190752</v>
      </c>
      <c r="AC74" s="58">
        <f t="shared" si="21"/>
        <v>93.805068968397251</v>
      </c>
    </row>
    <row r="75" spans="18:29" x14ac:dyDescent="0.3">
      <c r="R75" s="3">
        <v>71</v>
      </c>
      <c r="S75" s="4">
        <v>61.6</v>
      </c>
      <c r="T75" s="63">
        <f t="shared" si="13"/>
        <v>1.0885618544688635E-3</v>
      </c>
      <c r="U75" s="6">
        <f t="shared" si="14"/>
        <v>2.3384982576319113</v>
      </c>
      <c r="V75" s="50">
        <f t="shared" si="15"/>
        <v>9.2197881354071693</v>
      </c>
      <c r="W75" s="7">
        <f t="shared" si="17"/>
        <v>90.780211864592829</v>
      </c>
      <c r="X75" s="6">
        <f t="shared" si="18"/>
        <v>2.4164185766259134</v>
      </c>
      <c r="Y75" s="50">
        <f t="shared" si="16"/>
        <v>6.1949310316027457</v>
      </c>
      <c r="Z75" s="7">
        <f t="shared" si="19"/>
        <v>93.805068968397251</v>
      </c>
      <c r="AA75" s="70">
        <f t="shared" si="20"/>
        <v>3.0248571038044236</v>
      </c>
      <c r="AB75" s="67">
        <v>1.8573324964312685</v>
      </c>
      <c r="AC75" s="58">
        <f t="shared" si="21"/>
        <v>93.805068968397251</v>
      </c>
    </row>
    <row r="76" spans="18:29" x14ac:dyDescent="0.3">
      <c r="R76" s="3">
        <v>72</v>
      </c>
      <c r="S76" s="4">
        <v>61.6</v>
      </c>
      <c r="T76" s="63">
        <f t="shared" si="13"/>
        <v>1.0885618544688635E-3</v>
      </c>
      <c r="U76" s="6">
        <f t="shared" si="14"/>
        <v>2.3384982576319113</v>
      </c>
      <c r="V76" s="50">
        <f t="shared" si="15"/>
        <v>9.2197881354071693</v>
      </c>
      <c r="W76" s="7">
        <f t="shared" si="17"/>
        <v>90.780211864592829</v>
      </c>
      <c r="X76" s="6">
        <f t="shared" si="18"/>
        <v>2.4164185766259134</v>
      </c>
      <c r="Y76" s="50">
        <f t="shared" si="16"/>
        <v>6.1949310316027457</v>
      </c>
      <c r="Z76" s="7">
        <f t="shared" si="19"/>
        <v>93.805068968397251</v>
      </c>
      <c r="AA76" s="70">
        <f t="shared" si="20"/>
        <v>3.0248571038044236</v>
      </c>
      <c r="AB76" s="67">
        <v>1.8633228601204559</v>
      </c>
      <c r="AC76" s="58">
        <f t="shared" si="21"/>
        <v>93.805068968397251</v>
      </c>
    </row>
    <row r="77" spans="18:29" x14ac:dyDescent="0.3">
      <c r="R77" s="3">
        <v>73</v>
      </c>
      <c r="S77" s="4">
        <v>61.6</v>
      </c>
      <c r="T77" s="63">
        <f t="shared" si="13"/>
        <v>1.0885618544688635E-3</v>
      </c>
      <c r="U77" s="6">
        <f t="shared" si="14"/>
        <v>2.3384982576319113</v>
      </c>
      <c r="V77" s="50">
        <f t="shared" si="15"/>
        <v>9.2197881354071693</v>
      </c>
      <c r="W77" s="7">
        <f t="shared" si="17"/>
        <v>90.780211864592829</v>
      </c>
      <c r="X77" s="6">
        <f t="shared" si="18"/>
        <v>2.4164185766259134</v>
      </c>
      <c r="Y77" s="50">
        <f t="shared" si="16"/>
        <v>6.1949310316027457</v>
      </c>
      <c r="Z77" s="7">
        <f t="shared" si="19"/>
        <v>93.805068968397251</v>
      </c>
      <c r="AA77" s="70">
        <f t="shared" si="20"/>
        <v>3.0248571038044236</v>
      </c>
      <c r="AB77" s="67">
        <v>1.8692317197309762</v>
      </c>
      <c r="AC77" s="58">
        <f t="shared" si="21"/>
        <v>93.957597535825542</v>
      </c>
    </row>
    <row r="78" spans="18:29" x14ac:dyDescent="0.3">
      <c r="R78" s="3">
        <v>74</v>
      </c>
      <c r="S78" s="4">
        <v>61.5</v>
      </c>
      <c r="T78" s="63">
        <f t="shared" si="13"/>
        <v>1.0867947086012192E-3</v>
      </c>
      <c r="U78" s="6">
        <f t="shared" si="14"/>
        <v>2.3423006938231827</v>
      </c>
      <c r="V78" s="50">
        <f t="shared" si="15"/>
        <v>9.0721780348143373</v>
      </c>
      <c r="W78" s="7">
        <f t="shared" si="17"/>
        <v>90.927821965185657</v>
      </c>
      <c r="X78" s="6">
        <f t="shared" si="18"/>
        <v>2.4203477125228661</v>
      </c>
      <c r="Y78" s="50">
        <f t="shared" si="16"/>
        <v>6.0424024641744563</v>
      </c>
      <c r="Z78" s="7">
        <f t="shared" si="19"/>
        <v>93.957597535825542</v>
      </c>
      <c r="AA78" s="70">
        <f t="shared" si="20"/>
        <v>3.029775570639881</v>
      </c>
      <c r="AB78" s="67">
        <v>1.8750612633917001</v>
      </c>
      <c r="AC78" s="58">
        <f t="shared" si="21"/>
        <v>93.957597535825542</v>
      </c>
    </row>
    <row r="79" spans="18:29" x14ac:dyDescent="0.3">
      <c r="R79" s="3">
        <v>75</v>
      </c>
      <c r="S79" s="4">
        <v>61.5</v>
      </c>
      <c r="T79" s="63">
        <f t="shared" si="13"/>
        <v>1.0867947086012192E-3</v>
      </c>
      <c r="U79" s="6">
        <f t="shared" si="14"/>
        <v>2.3423006938231827</v>
      </c>
      <c r="V79" s="50">
        <f t="shared" si="15"/>
        <v>9.0721780348143373</v>
      </c>
      <c r="W79" s="7">
        <f t="shared" si="17"/>
        <v>90.927821965185657</v>
      </c>
      <c r="X79" s="6">
        <f t="shared" si="18"/>
        <v>2.4203477125228661</v>
      </c>
      <c r="Y79" s="50">
        <f t="shared" si="16"/>
        <v>6.0424024641744563</v>
      </c>
      <c r="Z79" s="7">
        <f t="shared" si="19"/>
        <v>93.957597535825542</v>
      </c>
      <c r="AA79" s="70">
        <f t="shared" si="20"/>
        <v>3.029775570639881</v>
      </c>
      <c r="AB79" s="67">
        <v>1.8808135922807914</v>
      </c>
      <c r="AC79" s="58">
        <f t="shared" si="21"/>
        <v>93.957597535825542</v>
      </c>
    </row>
    <row r="80" spans="18:29" x14ac:dyDescent="0.3">
      <c r="R80" s="3">
        <v>76</v>
      </c>
      <c r="S80" s="4">
        <v>61.5</v>
      </c>
      <c r="T80" s="63">
        <f t="shared" si="13"/>
        <v>1.0867947086012192E-3</v>
      </c>
      <c r="U80" s="6">
        <f t="shared" si="14"/>
        <v>2.3423006938231827</v>
      </c>
      <c r="V80" s="50">
        <f t="shared" si="15"/>
        <v>9.0721780348143373</v>
      </c>
      <c r="W80" s="7">
        <f t="shared" si="17"/>
        <v>90.927821965185657</v>
      </c>
      <c r="X80" s="6">
        <f t="shared" si="18"/>
        <v>2.4203477125228661</v>
      </c>
      <c r="Y80" s="50">
        <f t="shared" si="16"/>
        <v>6.0424024641744563</v>
      </c>
      <c r="Z80" s="7">
        <f t="shared" si="19"/>
        <v>93.957597535825542</v>
      </c>
      <c r="AA80" s="70">
        <f t="shared" si="20"/>
        <v>3.029775570639881</v>
      </c>
      <c r="AB80" s="67">
        <v>1.8864907251724818</v>
      </c>
      <c r="AC80" s="58">
        <f t="shared" si="21"/>
        <v>93.957597535825542</v>
      </c>
    </row>
    <row r="81" spans="18:29" x14ac:dyDescent="0.3">
      <c r="R81" s="3">
        <v>77</v>
      </c>
      <c r="S81" s="4">
        <v>61.5</v>
      </c>
      <c r="T81" s="63">
        <f t="shared" si="13"/>
        <v>1.0867947086012192E-3</v>
      </c>
      <c r="U81" s="6">
        <f t="shared" si="14"/>
        <v>2.3423006938231827</v>
      </c>
      <c r="V81" s="50">
        <f t="shared" si="15"/>
        <v>9.0721780348143373</v>
      </c>
      <c r="W81" s="7">
        <f t="shared" si="17"/>
        <v>90.927821965185657</v>
      </c>
      <c r="X81" s="6">
        <f t="shared" si="18"/>
        <v>2.4203477125228661</v>
      </c>
      <c r="Y81" s="50">
        <f t="shared" si="16"/>
        <v>6.0424024641744563</v>
      </c>
      <c r="Z81" s="7">
        <f t="shared" si="19"/>
        <v>93.957597535825542</v>
      </c>
      <c r="AA81" s="70">
        <f t="shared" si="20"/>
        <v>3.029775570639881</v>
      </c>
      <c r="AB81" s="67">
        <v>1.8920946026904804</v>
      </c>
      <c r="AC81" s="58">
        <f t="shared" si="21"/>
        <v>94.110622938978366</v>
      </c>
    </row>
    <row r="82" spans="18:29" x14ac:dyDescent="0.3">
      <c r="R82" s="3">
        <v>78</v>
      </c>
      <c r="S82" s="4">
        <v>61.4</v>
      </c>
      <c r="T82" s="63">
        <f t="shared" si="13"/>
        <v>1.0850275627335749E-3</v>
      </c>
      <c r="U82" s="6">
        <f t="shared" si="14"/>
        <v>2.3461155158000935</v>
      </c>
      <c r="V82" s="50">
        <f t="shared" si="15"/>
        <v>8.9240871195615856</v>
      </c>
      <c r="W82" s="7">
        <f t="shared" si="17"/>
        <v>91.075912880438409</v>
      </c>
      <c r="X82" s="6">
        <f t="shared" si="18"/>
        <v>2.4242896469080826</v>
      </c>
      <c r="Y82" s="50">
        <f t="shared" si="16"/>
        <v>5.8893770610216389</v>
      </c>
      <c r="Z82" s="7">
        <f t="shared" si="19"/>
        <v>94.110622938978366</v>
      </c>
      <c r="AA82" s="70">
        <f t="shared" si="20"/>
        <v>3.0347100585399467</v>
      </c>
      <c r="AB82" s="67">
        <v>1.8976270912904414</v>
      </c>
      <c r="AC82" s="58">
        <f t="shared" si="21"/>
        <v>94.110622938978366</v>
      </c>
    </row>
    <row r="83" spans="18:29" x14ac:dyDescent="0.3">
      <c r="R83" s="3">
        <v>79</v>
      </c>
      <c r="S83" s="4">
        <v>61.4</v>
      </c>
      <c r="T83" s="63">
        <f t="shared" si="13"/>
        <v>1.0850275627335749E-3</v>
      </c>
      <c r="U83" s="6">
        <f t="shared" si="14"/>
        <v>2.3461155158000935</v>
      </c>
      <c r="V83" s="50">
        <f t="shared" si="15"/>
        <v>8.9240871195615856</v>
      </c>
      <c r="W83" s="7">
        <f t="shared" si="17"/>
        <v>91.075912880438409</v>
      </c>
      <c r="X83" s="6">
        <f t="shared" si="18"/>
        <v>2.4242896469080826</v>
      </c>
      <c r="Y83" s="50">
        <f t="shared" si="16"/>
        <v>5.8893770610216389</v>
      </c>
      <c r="Z83" s="7">
        <f t="shared" si="19"/>
        <v>94.110622938978366</v>
      </c>
      <c r="AA83" s="70">
        <f t="shared" si="20"/>
        <v>3.0347100585399467</v>
      </c>
      <c r="AB83" s="67">
        <v>1.9030899869919435</v>
      </c>
      <c r="AC83" s="58">
        <f t="shared" si="21"/>
        <v>94.110622938978366</v>
      </c>
    </row>
    <row r="84" spans="18:29" x14ac:dyDescent="0.3">
      <c r="R84" s="3">
        <v>80</v>
      </c>
      <c r="S84" s="4">
        <v>61.4</v>
      </c>
      <c r="T84" s="63">
        <f t="shared" si="13"/>
        <v>1.0850275627335749E-3</v>
      </c>
      <c r="U84" s="6">
        <f t="shared" si="14"/>
        <v>2.3461155158000935</v>
      </c>
      <c r="V84" s="50">
        <f t="shared" si="15"/>
        <v>8.9240871195615856</v>
      </c>
      <c r="W84" s="7">
        <f t="shared" si="17"/>
        <v>91.075912880438409</v>
      </c>
      <c r="X84" s="6">
        <f t="shared" si="18"/>
        <v>2.4242896469080826</v>
      </c>
      <c r="Y84" s="50">
        <f t="shared" si="16"/>
        <v>5.8893770610216389</v>
      </c>
      <c r="Z84" s="7">
        <f t="shared" si="19"/>
        <v>94.110622938978366</v>
      </c>
      <c r="AA84" s="70">
        <f t="shared" si="20"/>
        <v>3.0347100585399467</v>
      </c>
      <c r="AB84" s="67">
        <v>1.9084850188786497</v>
      </c>
      <c r="AC84" s="58">
        <f t="shared" si="21"/>
        <v>94.110622938978366</v>
      </c>
    </row>
    <row r="85" spans="18:29" x14ac:dyDescent="0.3">
      <c r="R85" s="3">
        <v>81</v>
      </c>
      <c r="S85" s="4">
        <v>61.4</v>
      </c>
      <c r="T85" s="63">
        <f t="shared" si="13"/>
        <v>1.0850275627335749E-3</v>
      </c>
      <c r="U85" s="6">
        <f t="shared" si="14"/>
        <v>2.3461155158000935</v>
      </c>
      <c r="V85" s="50">
        <f t="shared" si="15"/>
        <v>8.9240871195615856</v>
      </c>
      <c r="W85" s="7">
        <f t="shared" si="17"/>
        <v>91.075912880438409</v>
      </c>
      <c r="X85" s="6">
        <f t="shared" si="18"/>
        <v>2.4242896469080826</v>
      </c>
      <c r="Y85" s="50">
        <f t="shared" si="16"/>
        <v>5.8893770610216389</v>
      </c>
      <c r="Z85" s="7">
        <f t="shared" si="19"/>
        <v>94.110622938978366</v>
      </c>
      <c r="AA85" s="70">
        <f t="shared" si="20"/>
        <v>3.0347100585399467</v>
      </c>
      <c r="AB85" s="67">
        <v>1.9138138523837167</v>
      </c>
      <c r="AC85" s="58">
        <f t="shared" si="21"/>
        <v>94.110622938978366</v>
      </c>
    </row>
    <row r="86" spans="18:29" x14ac:dyDescent="0.3">
      <c r="R86" s="3">
        <v>82</v>
      </c>
      <c r="S86" s="4">
        <v>61.4</v>
      </c>
      <c r="T86" s="63">
        <f t="shared" si="13"/>
        <v>1.0850275627335749E-3</v>
      </c>
      <c r="U86" s="6">
        <f t="shared" si="14"/>
        <v>2.3461155158000935</v>
      </c>
      <c r="V86" s="50">
        <f t="shared" si="15"/>
        <v>8.9240871195615856</v>
      </c>
      <c r="W86" s="7">
        <f t="shared" si="17"/>
        <v>91.075912880438409</v>
      </c>
      <c r="X86" s="6">
        <f t="shared" si="18"/>
        <v>2.4242896469080826</v>
      </c>
      <c r="Y86" s="50">
        <f t="shared" si="16"/>
        <v>5.8893770610216389</v>
      </c>
      <c r="Z86" s="7">
        <f t="shared" si="19"/>
        <v>94.110622938978366</v>
      </c>
      <c r="AA86" s="70">
        <f t="shared" si="20"/>
        <v>3.0347100585399467</v>
      </c>
      <c r="AB86" s="67">
        <v>1.919078092376074</v>
      </c>
      <c r="AC86" s="58">
        <f t="shared" si="21"/>
        <v>94.264147609351895</v>
      </c>
    </row>
    <row r="87" spans="18:29" x14ac:dyDescent="0.3">
      <c r="R87" s="3">
        <v>83</v>
      </c>
      <c r="S87" s="4">
        <v>61.3</v>
      </c>
      <c r="T87" s="63">
        <f t="shared" si="13"/>
        <v>1.0832604168659308E-3</v>
      </c>
      <c r="U87" s="6">
        <f t="shared" si="14"/>
        <v>2.3499427841782339</v>
      </c>
      <c r="V87" s="50">
        <f t="shared" si="15"/>
        <v>8.7755130365592464</v>
      </c>
      <c r="W87" s="7">
        <f t="shared" si="17"/>
        <v>91.224486963440754</v>
      </c>
      <c r="X87" s="6">
        <f t="shared" si="18"/>
        <v>2.4282444424169047</v>
      </c>
      <c r="Y87" s="50">
        <f t="shared" si="16"/>
        <v>5.7358523906481107</v>
      </c>
      <c r="Z87" s="7">
        <f t="shared" si="19"/>
        <v>94.264147609351895</v>
      </c>
      <c r="AA87" s="70">
        <f t="shared" si="20"/>
        <v>3.0396606459111357</v>
      </c>
      <c r="AB87" s="67">
        <v>1.9242792860618816</v>
      </c>
      <c r="AC87" s="58">
        <f t="shared" si="21"/>
        <v>94.264147609351895</v>
      </c>
    </row>
    <row r="88" spans="18:29" x14ac:dyDescent="0.3">
      <c r="R88" s="3">
        <v>84</v>
      </c>
      <c r="S88" s="4">
        <v>61.3</v>
      </c>
      <c r="T88" s="63">
        <f t="shared" si="13"/>
        <v>1.0832604168659308E-3</v>
      </c>
      <c r="U88" s="6">
        <f t="shared" si="14"/>
        <v>2.3499427841782339</v>
      </c>
      <c r="V88" s="50">
        <f t="shared" si="15"/>
        <v>8.7755130365592464</v>
      </c>
      <c r="W88" s="7">
        <f t="shared" si="17"/>
        <v>91.224486963440754</v>
      </c>
      <c r="X88" s="6">
        <f t="shared" si="18"/>
        <v>2.4282444424169047</v>
      </c>
      <c r="Y88" s="50">
        <f t="shared" si="16"/>
        <v>5.7358523906481107</v>
      </c>
      <c r="Z88" s="7">
        <f t="shared" si="19"/>
        <v>94.264147609351895</v>
      </c>
      <c r="AA88" s="70">
        <f t="shared" si="20"/>
        <v>3.0396606459111357</v>
      </c>
      <c r="AB88" s="67">
        <v>1.9294189257142926</v>
      </c>
      <c r="AC88" s="58">
        <f t="shared" si="21"/>
        <v>94.264147609351895</v>
      </c>
    </row>
    <row r="89" spans="18:29" x14ac:dyDescent="0.3">
      <c r="R89" s="3">
        <v>85</v>
      </c>
      <c r="S89" s="4">
        <v>61.3</v>
      </c>
      <c r="T89" s="63">
        <f t="shared" si="13"/>
        <v>1.0832604168659308E-3</v>
      </c>
      <c r="U89" s="6">
        <f t="shared" si="14"/>
        <v>2.3499427841782339</v>
      </c>
      <c r="V89" s="50">
        <f t="shared" si="15"/>
        <v>8.7755130365592464</v>
      </c>
      <c r="W89" s="7">
        <f t="shared" si="17"/>
        <v>91.224486963440754</v>
      </c>
      <c r="X89" s="6">
        <f t="shared" si="18"/>
        <v>2.4282444424169047</v>
      </c>
      <c r="Y89" s="50">
        <f t="shared" si="16"/>
        <v>5.7358523906481107</v>
      </c>
      <c r="Z89" s="7">
        <f t="shared" si="19"/>
        <v>94.264147609351895</v>
      </c>
      <c r="AA89" s="70">
        <f t="shared" si="20"/>
        <v>3.0396606459111357</v>
      </c>
      <c r="AB89" s="67">
        <v>1.9344984512435677</v>
      </c>
      <c r="AC89" s="58">
        <f t="shared" si="21"/>
        <v>94.264147609351895</v>
      </c>
    </row>
    <row r="90" spans="18:29" x14ac:dyDescent="0.3">
      <c r="R90" s="3">
        <v>86</v>
      </c>
      <c r="S90" s="4">
        <v>61.3</v>
      </c>
      <c r="T90" s="63">
        <f t="shared" si="13"/>
        <v>1.0832604168659308E-3</v>
      </c>
      <c r="U90" s="6">
        <f t="shared" si="14"/>
        <v>2.3499427841782339</v>
      </c>
      <c r="V90" s="50">
        <f t="shared" si="15"/>
        <v>8.7755130365592464</v>
      </c>
      <c r="W90" s="7">
        <f t="shared" si="17"/>
        <v>91.224486963440754</v>
      </c>
      <c r="X90" s="6">
        <f t="shared" si="18"/>
        <v>2.4282444424169047</v>
      </c>
      <c r="Y90" s="50">
        <f t="shared" si="16"/>
        <v>5.7358523906481107</v>
      </c>
      <c r="Z90" s="7">
        <f t="shared" si="19"/>
        <v>94.264147609351895</v>
      </c>
      <c r="AA90" s="70">
        <f t="shared" si="20"/>
        <v>3.0396606459111357</v>
      </c>
      <c r="AB90" s="67">
        <v>1.9395192526186185</v>
      </c>
      <c r="AC90" s="58">
        <f t="shared" si="21"/>
        <v>94.264147609351895</v>
      </c>
    </row>
    <row r="91" spans="18:29" x14ac:dyDescent="0.3">
      <c r="R91" s="3">
        <v>87</v>
      </c>
      <c r="S91" s="4">
        <v>61.3</v>
      </c>
      <c r="T91" s="63">
        <f t="shared" si="13"/>
        <v>1.0832604168659308E-3</v>
      </c>
      <c r="U91" s="6">
        <f t="shared" si="14"/>
        <v>2.3499427841782339</v>
      </c>
      <c r="V91" s="50">
        <f t="shared" si="15"/>
        <v>8.7755130365592464</v>
      </c>
      <c r="W91" s="7">
        <f t="shared" si="17"/>
        <v>91.224486963440754</v>
      </c>
      <c r="X91" s="6">
        <f t="shared" si="18"/>
        <v>2.4282444424169047</v>
      </c>
      <c r="Y91" s="50">
        <f t="shared" si="16"/>
        <v>5.7358523906481107</v>
      </c>
      <c r="Z91" s="7">
        <f t="shared" si="19"/>
        <v>94.264147609351895</v>
      </c>
      <c r="AA91" s="70">
        <f t="shared" si="20"/>
        <v>3.0396606459111357</v>
      </c>
      <c r="AB91" s="67">
        <v>1.9444826721501687</v>
      </c>
      <c r="AC91" s="58">
        <f t="shared" si="21"/>
        <v>94.418173994334509</v>
      </c>
    </row>
    <row r="92" spans="18:29" x14ac:dyDescent="0.3">
      <c r="R92" s="3">
        <v>88</v>
      </c>
      <c r="S92" s="4">
        <v>61.2</v>
      </c>
      <c r="T92" s="63">
        <f t="shared" si="13"/>
        <v>1.0814932709982863E-3</v>
      </c>
      <c r="U92" s="6">
        <f t="shared" si="14"/>
        <v>2.3537825599693751</v>
      </c>
      <c r="V92" s="50">
        <f t="shared" si="15"/>
        <v>8.6264534173379204</v>
      </c>
      <c r="W92" s="7">
        <f t="shared" si="17"/>
        <v>91.373546582662073</v>
      </c>
      <c r="X92" s="6">
        <f t="shared" si="18"/>
        <v>2.4322121620940571</v>
      </c>
      <c r="Y92" s="50">
        <f t="shared" si="16"/>
        <v>5.5818260056654907</v>
      </c>
      <c r="Z92" s="7">
        <f t="shared" si="19"/>
        <v>94.418173994334509</v>
      </c>
      <c r="AA92" s="70">
        <f t="shared" si="20"/>
        <v>3.0446274116724297</v>
      </c>
      <c r="AB92" s="67">
        <v>1.9493900066449128</v>
      </c>
      <c r="AC92" s="58">
        <f t="shared" si="21"/>
        <v>94.418173994334509</v>
      </c>
    </row>
    <row r="93" spans="18:29" x14ac:dyDescent="0.3">
      <c r="R93" s="3">
        <v>89</v>
      </c>
      <c r="S93" s="4">
        <v>61.2</v>
      </c>
      <c r="T93" s="63">
        <f t="shared" si="13"/>
        <v>1.0814932709982863E-3</v>
      </c>
      <c r="U93" s="6">
        <f t="shared" si="14"/>
        <v>2.3537825599693751</v>
      </c>
      <c r="V93" s="50">
        <f t="shared" si="15"/>
        <v>8.6264534173379204</v>
      </c>
      <c r="W93" s="7">
        <f t="shared" si="17"/>
        <v>91.373546582662073</v>
      </c>
      <c r="X93" s="6">
        <f t="shared" si="18"/>
        <v>2.4322121620940571</v>
      </c>
      <c r="Y93" s="50">
        <f t="shared" si="16"/>
        <v>5.5818260056654907</v>
      </c>
      <c r="Z93" s="7">
        <f t="shared" si="19"/>
        <v>94.418173994334509</v>
      </c>
      <c r="AA93" s="70">
        <f t="shared" si="20"/>
        <v>3.0446274116724297</v>
      </c>
      <c r="AB93" s="67">
        <v>1.954242509439325</v>
      </c>
      <c r="AC93" s="58">
        <f t="shared" si="21"/>
        <v>94.418173994334509</v>
      </c>
    </row>
    <row r="94" spans="18:29" x14ac:dyDescent="0.3">
      <c r="R94" s="3">
        <v>90</v>
      </c>
      <c r="S94" s="4">
        <v>61.2</v>
      </c>
      <c r="T94" s="63">
        <f t="shared" si="13"/>
        <v>1.0814932709982863E-3</v>
      </c>
      <c r="U94" s="6">
        <f t="shared" si="14"/>
        <v>2.3537825599693751</v>
      </c>
      <c r="V94" s="50">
        <f t="shared" si="15"/>
        <v>8.6264534173379204</v>
      </c>
      <c r="W94" s="7">
        <f t="shared" si="17"/>
        <v>91.373546582662073</v>
      </c>
      <c r="X94" s="6">
        <f t="shared" si="18"/>
        <v>2.4322121620940571</v>
      </c>
      <c r="Y94" s="50">
        <f t="shared" si="16"/>
        <v>5.5818260056654907</v>
      </c>
      <c r="Z94" s="7">
        <f t="shared" si="19"/>
        <v>94.418173994334509</v>
      </c>
      <c r="AA94" s="70">
        <f t="shared" si="20"/>
        <v>3.0446274116724297</v>
      </c>
      <c r="AB94" s="67">
        <v>1.9590413923210936</v>
      </c>
      <c r="AC94" s="58">
        <f t="shared" si="21"/>
        <v>94.418173994334509</v>
      </c>
    </row>
    <row r="95" spans="18:29" x14ac:dyDescent="0.3">
      <c r="R95" s="3">
        <v>91</v>
      </c>
      <c r="S95" s="4">
        <v>61.2</v>
      </c>
      <c r="T95" s="63">
        <f t="shared" si="13"/>
        <v>1.0814932709982863E-3</v>
      </c>
      <c r="U95" s="6">
        <f t="shared" si="14"/>
        <v>2.3537825599693751</v>
      </c>
      <c r="V95" s="50">
        <f t="shared" si="15"/>
        <v>8.6264534173379204</v>
      </c>
      <c r="W95" s="7">
        <f t="shared" si="17"/>
        <v>91.373546582662073</v>
      </c>
      <c r="X95" s="6">
        <f t="shared" si="18"/>
        <v>2.4322121620940571</v>
      </c>
      <c r="Y95" s="50">
        <f t="shared" si="16"/>
        <v>5.5818260056654907</v>
      </c>
      <c r="Z95" s="7">
        <f t="shared" si="19"/>
        <v>94.418173994334509</v>
      </c>
      <c r="AA95" s="70">
        <f t="shared" si="20"/>
        <v>3.0446274116724297</v>
      </c>
      <c r="AB95" s="67">
        <v>1.9637878273455553</v>
      </c>
      <c r="AC95" s="58">
        <f t="shared" si="21"/>
        <v>94.418173994334509</v>
      </c>
    </row>
    <row r="96" spans="18:29" x14ac:dyDescent="0.3">
      <c r="R96" s="3">
        <v>92</v>
      </c>
      <c r="S96" s="4">
        <v>61.2</v>
      </c>
      <c r="T96" s="63">
        <f t="shared" si="13"/>
        <v>1.0814932709982863E-3</v>
      </c>
      <c r="U96" s="6">
        <f t="shared" si="14"/>
        <v>2.3537825599693751</v>
      </c>
      <c r="V96" s="50">
        <f t="shared" si="15"/>
        <v>8.6264534173379204</v>
      </c>
      <c r="W96" s="7">
        <f t="shared" si="17"/>
        <v>91.373546582662073</v>
      </c>
      <c r="X96" s="6">
        <f t="shared" si="18"/>
        <v>2.4322121620940571</v>
      </c>
      <c r="Y96" s="50">
        <f t="shared" si="16"/>
        <v>5.5818260056654907</v>
      </c>
      <c r="Z96" s="7">
        <f t="shared" si="19"/>
        <v>94.418173994334509</v>
      </c>
      <c r="AA96" s="70">
        <f t="shared" si="20"/>
        <v>3.0446274116724297</v>
      </c>
      <c r="AB96" s="67">
        <v>1.968482948553935</v>
      </c>
      <c r="AC96" s="58">
        <f t="shared" si="21"/>
        <v>94.572704557336678</v>
      </c>
    </row>
    <row r="97" spans="18:29" x14ac:dyDescent="0.3">
      <c r="R97" s="3">
        <v>93</v>
      </c>
      <c r="S97" s="4">
        <v>61.1</v>
      </c>
      <c r="T97" s="63">
        <f t="shared" si="13"/>
        <v>1.0797261251306422E-3</v>
      </c>
      <c r="U97" s="6">
        <f t="shared" si="14"/>
        <v>2.3576349045847094</v>
      </c>
      <c r="V97" s="50">
        <f t="shared" si="15"/>
        <v>8.4769058779227802</v>
      </c>
      <c r="W97" s="7">
        <f t="shared" si="17"/>
        <v>91.523094122077225</v>
      </c>
      <c r="X97" s="6">
        <f t="shared" si="18"/>
        <v>2.4361928693969928</v>
      </c>
      <c r="Y97" s="50">
        <f t="shared" si="16"/>
        <v>5.4272954426633273</v>
      </c>
      <c r="Z97" s="7">
        <f t="shared" si="19"/>
        <v>94.572704557336678</v>
      </c>
      <c r="AA97" s="70">
        <f t="shared" si="20"/>
        <v>3.0496104352594529</v>
      </c>
      <c r="AB97" s="67">
        <v>1.9731278535996986</v>
      </c>
      <c r="AC97" s="58">
        <f t="shared" si="21"/>
        <v>94.572704557336678</v>
      </c>
    </row>
    <row r="98" spans="18:29" x14ac:dyDescent="0.3">
      <c r="R98" s="3">
        <v>94</v>
      </c>
      <c r="S98" s="4">
        <v>61.1</v>
      </c>
      <c r="T98" s="63">
        <f t="shared" si="13"/>
        <v>1.0797261251306422E-3</v>
      </c>
      <c r="U98" s="6">
        <f t="shared" si="14"/>
        <v>2.3576349045847094</v>
      </c>
      <c r="V98" s="50">
        <f t="shared" si="15"/>
        <v>8.4769058779227802</v>
      </c>
      <c r="W98" s="7">
        <f t="shared" si="17"/>
        <v>91.523094122077225</v>
      </c>
      <c r="X98" s="6">
        <f t="shared" si="18"/>
        <v>2.4361928693969928</v>
      </c>
      <c r="Y98" s="50">
        <f t="shared" si="16"/>
        <v>5.4272954426633273</v>
      </c>
      <c r="Z98" s="7">
        <f t="shared" si="19"/>
        <v>94.572704557336678</v>
      </c>
      <c r="AA98" s="70">
        <f t="shared" si="20"/>
        <v>3.0496104352594529</v>
      </c>
      <c r="AB98" s="67">
        <v>1.9777236052888478</v>
      </c>
      <c r="AC98" s="58">
        <f t="shared" si="21"/>
        <v>94.572704557336678</v>
      </c>
    </row>
    <row r="99" spans="18:29" x14ac:dyDescent="0.3">
      <c r="R99" s="3">
        <v>95</v>
      </c>
      <c r="S99" s="4">
        <v>61.1</v>
      </c>
      <c r="T99" s="63">
        <f t="shared" si="13"/>
        <v>1.0797261251306422E-3</v>
      </c>
      <c r="U99" s="6">
        <f t="shared" si="14"/>
        <v>2.3576349045847094</v>
      </c>
      <c r="V99" s="50">
        <f t="shared" si="15"/>
        <v>8.4769058779227802</v>
      </c>
      <c r="W99" s="7">
        <f t="shared" si="17"/>
        <v>91.523094122077225</v>
      </c>
      <c r="X99" s="6">
        <f t="shared" si="18"/>
        <v>2.4361928693969928</v>
      </c>
      <c r="Y99" s="50">
        <f t="shared" si="16"/>
        <v>5.4272954426633273</v>
      </c>
      <c r="Z99" s="7">
        <f t="shared" si="19"/>
        <v>94.572704557336678</v>
      </c>
      <c r="AA99" s="70">
        <f t="shared" si="20"/>
        <v>3.0496104352594529</v>
      </c>
      <c r="AB99" s="67">
        <v>1.9822712330395684</v>
      </c>
      <c r="AC99" s="58">
        <f t="shared" si="21"/>
        <v>94.572704557336678</v>
      </c>
    </row>
    <row r="100" spans="18:29" x14ac:dyDescent="0.3">
      <c r="R100" s="3">
        <v>96</v>
      </c>
      <c r="S100" s="4">
        <v>61.1</v>
      </c>
      <c r="T100" s="63">
        <f t="shared" ref="T100:T163" si="22">(PI()*$D$10^2/4*S100)*10^-9</f>
        <v>1.0797261251306422E-3</v>
      </c>
      <c r="U100" s="6">
        <f t="shared" ref="U100:U163" si="23">$D$14/T100*10^-6</f>
        <v>2.3576349045847094</v>
      </c>
      <c r="V100" s="50">
        <f t="shared" ref="V100:V163" si="24">(1-(U100/$D$12))*100</f>
        <v>8.4769058779227802</v>
      </c>
      <c r="W100" s="7">
        <f t="shared" si="17"/>
        <v>91.523094122077225</v>
      </c>
      <c r="X100" s="6">
        <f t="shared" si="18"/>
        <v>2.4361928693969928</v>
      </c>
      <c r="Y100" s="50">
        <f t="shared" ref="Y100:Y104" si="25">(1-(X100/$D$12))*100</f>
        <v>5.4272954426633273</v>
      </c>
      <c r="Z100" s="7">
        <f t="shared" si="19"/>
        <v>94.572704557336678</v>
      </c>
      <c r="AA100" s="70">
        <f t="shared" si="20"/>
        <v>3.0496104352594529</v>
      </c>
      <c r="AB100" s="67">
        <v>1.9867717342662448</v>
      </c>
      <c r="AC100" s="58">
        <f t="shared" si="21"/>
        <v>94.572704557336678</v>
      </c>
    </row>
    <row r="101" spans="18:29" x14ac:dyDescent="0.3">
      <c r="R101" s="3">
        <v>97</v>
      </c>
      <c r="S101" s="4">
        <v>61.1</v>
      </c>
      <c r="T101" s="63">
        <f t="shared" si="22"/>
        <v>1.0797261251306422E-3</v>
      </c>
      <c r="U101" s="6">
        <f t="shared" si="23"/>
        <v>2.3576349045847094</v>
      </c>
      <c r="V101" s="50">
        <f t="shared" si="24"/>
        <v>8.4769058779227802</v>
      </c>
      <c r="W101" s="7">
        <f t="shared" si="17"/>
        <v>91.523094122077225</v>
      </c>
      <c r="X101" s="6">
        <f t="shared" si="18"/>
        <v>2.4361928693969928</v>
      </c>
      <c r="Y101" s="50">
        <f t="shared" si="25"/>
        <v>5.4272954426633273</v>
      </c>
      <c r="Z101" s="7">
        <f t="shared" si="19"/>
        <v>94.572704557336678</v>
      </c>
      <c r="AA101" s="70">
        <f t="shared" si="20"/>
        <v>3.0496104352594529</v>
      </c>
      <c r="AB101" s="67">
        <v>1.9912260756924949</v>
      </c>
      <c r="AC101" s="58">
        <f t="shared" si="21"/>
        <v>94.727741777922475</v>
      </c>
    </row>
    <row r="102" spans="18:29" x14ac:dyDescent="0.3">
      <c r="R102" s="3">
        <v>98</v>
      </c>
      <c r="S102" s="4">
        <v>61</v>
      </c>
      <c r="T102" s="63">
        <f t="shared" si="22"/>
        <v>1.0779589792629979E-3</v>
      </c>
      <c r="U102" s="6">
        <f t="shared" si="23"/>
        <v>2.361499879838127</v>
      </c>
      <c r="V102" s="50">
        <f t="shared" si="24"/>
        <v>8.3268680187062465</v>
      </c>
      <c r="W102" s="7">
        <f t="shared" si="17"/>
        <v>91.67313198129375</v>
      </c>
      <c r="X102" s="6">
        <f t="shared" si="18"/>
        <v>2.440186628199283</v>
      </c>
      <c r="Y102" s="50">
        <f t="shared" si="25"/>
        <v>5.2722582220775305</v>
      </c>
      <c r="Z102" s="7">
        <f t="shared" si="19"/>
        <v>94.727741777922475</v>
      </c>
      <c r="AA102" s="70">
        <f t="shared" si="20"/>
        <v>3.054609796628716</v>
      </c>
      <c r="AB102" s="67">
        <v>1.9956351945975499</v>
      </c>
      <c r="AC102" s="58">
        <f t="shared" si="21"/>
        <v>94.727741777922475</v>
      </c>
    </row>
    <row r="103" spans="18:29" x14ac:dyDescent="0.3">
      <c r="R103" s="3">
        <v>99</v>
      </c>
      <c r="S103" s="4">
        <v>61</v>
      </c>
      <c r="T103" s="63">
        <f t="shared" si="22"/>
        <v>1.0779589792629979E-3</v>
      </c>
      <c r="U103" s="6">
        <f t="shared" si="23"/>
        <v>2.361499879838127</v>
      </c>
      <c r="V103" s="50">
        <f t="shared" si="24"/>
        <v>8.3268680187062465</v>
      </c>
      <c r="W103" s="7">
        <f t="shared" si="17"/>
        <v>91.67313198129375</v>
      </c>
      <c r="X103" s="6">
        <f t="shared" si="18"/>
        <v>2.440186628199283</v>
      </c>
      <c r="Y103" s="50">
        <f t="shared" si="25"/>
        <v>5.2722582220775305</v>
      </c>
      <c r="Z103" s="7">
        <f t="shared" si="19"/>
        <v>94.727741777922475</v>
      </c>
      <c r="AA103" s="70">
        <f t="shared" si="20"/>
        <v>3.054609796628716</v>
      </c>
      <c r="AB103" s="67">
        <v>2</v>
      </c>
      <c r="AC103" s="58">
        <f t="shared" si="21"/>
        <v>94.727741777922475</v>
      </c>
    </row>
    <row r="104" spans="18:29" x14ac:dyDescent="0.3">
      <c r="R104" s="3">
        <v>100</v>
      </c>
      <c r="S104" s="4">
        <v>61</v>
      </c>
      <c r="T104" s="63">
        <f t="shared" si="22"/>
        <v>1.0779589792629979E-3</v>
      </c>
      <c r="U104" s="6">
        <f t="shared" si="23"/>
        <v>2.361499879838127</v>
      </c>
      <c r="V104" s="50">
        <f t="shared" si="24"/>
        <v>8.3268680187062465</v>
      </c>
      <c r="W104" s="7">
        <f t="shared" si="17"/>
        <v>91.67313198129375</v>
      </c>
      <c r="X104" s="6">
        <f t="shared" si="18"/>
        <v>2.440186628199283</v>
      </c>
      <c r="Y104" s="50">
        <f t="shared" si="25"/>
        <v>5.2722582220775305</v>
      </c>
      <c r="Z104" s="7">
        <f t="shared" si="19"/>
        <v>94.727741777922475</v>
      </c>
      <c r="AA104" s="70">
        <f t="shared" si="20"/>
        <v>3.054609796628716</v>
      </c>
      <c r="AB104" s="67">
        <v>2.0043213737826426</v>
      </c>
      <c r="AC104" s="58">
        <f t="shared" si="21"/>
        <v>94.727741777922475</v>
      </c>
    </row>
    <row r="105" spans="18:29" x14ac:dyDescent="0.3">
      <c r="R105" s="3">
        <v>101</v>
      </c>
      <c r="S105" s="4">
        <v>61</v>
      </c>
      <c r="T105" s="63">
        <f t="shared" si="22"/>
        <v>1.0779589792629979E-3</v>
      </c>
      <c r="U105" s="6">
        <f t="shared" si="23"/>
        <v>2.361499879838127</v>
      </c>
      <c r="V105" s="50">
        <f t="shared" si="24"/>
        <v>8.3268680187062465</v>
      </c>
      <c r="W105" s="7">
        <f t="shared" si="17"/>
        <v>91.67313198129375</v>
      </c>
      <c r="X105" s="6">
        <f t="shared" si="18"/>
        <v>2.440186628199283</v>
      </c>
      <c r="Y105" s="50">
        <f>(1-(X105/$D$12))*100</f>
        <v>5.2722582220775305</v>
      </c>
      <c r="Z105" s="7">
        <f t="shared" si="19"/>
        <v>94.727741777922475</v>
      </c>
      <c r="AA105" s="70">
        <f t="shared" si="20"/>
        <v>3.054609796628716</v>
      </c>
      <c r="AB105" s="67">
        <v>2.0086001717619175</v>
      </c>
      <c r="AC105" s="58">
        <f>Z106</f>
        <v>94.727741777922475</v>
      </c>
    </row>
    <row r="106" spans="18:29" x14ac:dyDescent="0.3">
      <c r="R106" s="3">
        <v>102</v>
      </c>
      <c r="S106" s="20">
        <v>61</v>
      </c>
      <c r="T106" s="63">
        <f t="shared" si="22"/>
        <v>1.0779589792629979E-3</v>
      </c>
      <c r="U106" s="6">
        <f t="shared" si="23"/>
        <v>2.361499879838127</v>
      </c>
      <c r="V106" s="50">
        <f t="shared" si="24"/>
        <v>8.3268680187062465</v>
      </c>
      <c r="W106" s="7">
        <f>100-V106</f>
        <v>91.67313198129375</v>
      </c>
      <c r="X106" s="6">
        <f t="shared" si="18"/>
        <v>2.440186628199283</v>
      </c>
      <c r="Y106" s="50">
        <f t="shared" ref="Y106:Y169" si="26">(1-(X106/$D$12))*100</f>
        <v>5.2722582220775305</v>
      </c>
      <c r="Z106" s="7">
        <f>100-Y106</f>
        <v>94.727741777922475</v>
      </c>
      <c r="AA106" s="70">
        <f t="shared" si="20"/>
        <v>3.054609796628716</v>
      </c>
      <c r="AB106" s="67">
        <v>2.012837224705172</v>
      </c>
      <c r="AC106" s="58">
        <f t="shared" ref="AC106:AC136" si="27">Z107</f>
        <v>94.727741777922475</v>
      </c>
    </row>
    <row r="107" spans="18:29" x14ac:dyDescent="0.3">
      <c r="R107" s="3">
        <v>103</v>
      </c>
      <c r="S107" s="20">
        <v>61</v>
      </c>
      <c r="T107" s="63">
        <f t="shared" si="22"/>
        <v>1.0779589792629979E-3</v>
      </c>
      <c r="U107" s="6">
        <f t="shared" si="23"/>
        <v>2.361499879838127</v>
      </c>
      <c r="V107" s="50">
        <f t="shared" si="24"/>
        <v>8.3268680187062465</v>
      </c>
      <c r="W107" s="7">
        <f t="shared" ref="W107:W137" si="28">100-V107</f>
        <v>91.67313198129375</v>
      </c>
      <c r="X107" s="6">
        <f t="shared" si="18"/>
        <v>2.440186628199283</v>
      </c>
      <c r="Y107" s="50">
        <f t="shared" si="26"/>
        <v>5.2722582220775305</v>
      </c>
      <c r="Z107" s="7">
        <f t="shared" ref="Z107:Z137" si="29">100-Y107</f>
        <v>94.727741777922475</v>
      </c>
      <c r="AA107" s="70">
        <f t="shared" si="20"/>
        <v>3.054609796628716</v>
      </c>
      <c r="AB107" s="67">
        <v>2.0170333392987803</v>
      </c>
      <c r="AC107" s="58">
        <f t="shared" si="27"/>
        <v>94.883288151942082</v>
      </c>
    </row>
    <row r="108" spans="18:29" x14ac:dyDescent="0.3">
      <c r="R108" s="3">
        <v>104</v>
      </c>
      <c r="S108" s="20">
        <v>60.9</v>
      </c>
      <c r="T108" s="63">
        <f t="shared" si="22"/>
        <v>1.0761918333953536E-3</v>
      </c>
      <c r="U108" s="6">
        <f t="shared" si="23"/>
        <v>2.36537754794952</v>
      </c>
      <c r="V108" s="50">
        <f t="shared" si="24"/>
        <v>8.176337424319879</v>
      </c>
      <c r="W108" s="7">
        <f t="shared" si="28"/>
        <v>91.823662575680117</v>
      </c>
      <c r="X108" s="6">
        <f t="shared" si="18"/>
        <v>2.444193502794028</v>
      </c>
      <c r="Y108" s="50">
        <f t="shared" si="26"/>
        <v>5.1167118480579195</v>
      </c>
      <c r="Z108" s="7">
        <f t="shared" si="29"/>
        <v>94.883288151942082</v>
      </c>
      <c r="AA108" s="70">
        <f t="shared" si="20"/>
        <v>3.0596255762619595</v>
      </c>
      <c r="AB108" s="67">
        <v>2.0211892990699383</v>
      </c>
      <c r="AC108" s="58">
        <f t="shared" si="27"/>
        <v>94.883288151942082</v>
      </c>
    </row>
    <row r="109" spans="18:29" x14ac:dyDescent="0.3">
      <c r="R109" s="3">
        <v>105</v>
      </c>
      <c r="S109" s="20">
        <v>60.9</v>
      </c>
      <c r="T109" s="63">
        <f t="shared" si="22"/>
        <v>1.0761918333953536E-3</v>
      </c>
      <c r="U109" s="6">
        <f t="shared" si="23"/>
        <v>2.36537754794952</v>
      </c>
      <c r="V109" s="50">
        <f t="shared" si="24"/>
        <v>8.176337424319879</v>
      </c>
      <c r="W109" s="7">
        <f t="shared" si="28"/>
        <v>91.823662575680117</v>
      </c>
      <c r="X109" s="6">
        <f t="shared" si="18"/>
        <v>2.444193502794028</v>
      </c>
      <c r="Y109" s="50">
        <f t="shared" si="26"/>
        <v>5.1167118480579195</v>
      </c>
      <c r="Z109" s="7">
        <f t="shared" si="29"/>
        <v>94.883288151942082</v>
      </c>
      <c r="AA109" s="70">
        <f t="shared" si="20"/>
        <v>3.0596255762619595</v>
      </c>
      <c r="AB109" s="67">
        <v>2.0253058652647704</v>
      </c>
      <c r="AC109" s="58">
        <f t="shared" si="27"/>
        <v>94.883288151942082</v>
      </c>
    </row>
    <row r="110" spans="18:29" x14ac:dyDescent="0.3">
      <c r="R110" s="3">
        <v>106</v>
      </c>
      <c r="S110" s="20">
        <v>60.9</v>
      </c>
      <c r="T110" s="63">
        <f t="shared" si="22"/>
        <v>1.0761918333953536E-3</v>
      </c>
      <c r="U110" s="6">
        <f t="shared" si="23"/>
        <v>2.36537754794952</v>
      </c>
      <c r="V110" s="50">
        <f t="shared" si="24"/>
        <v>8.176337424319879</v>
      </c>
      <c r="W110" s="7">
        <f t="shared" si="28"/>
        <v>91.823662575680117</v>
      </c>
      <c r="X110" s="6">
        <f t="shared" si="18"/>
        <v>2.444193502794028</v>
      </c>
      <c r="Y110" s="50">
        <f t="shared" si="26"/>
        <v>5.1167118480579195</v>
      </c>
      <c r="Z110" s="7">
        <f t="shared" si="29"/>
        <v>94.883288151942082</v>
      </c>
      <c r="AA110" s="70">
        <f t="shared" si="20"/>
        <v>3.0596255762619595</v>
      </c>
      <c r="AB110" s="67">
        <v>2.0293837776852097</v>
      </c>
      <c r="AC110" s="58">
        <f t="shared" si="27"/>
        <v>94.883288151942082</v>
      </c>
    </row>
    <row r="111" spans="18:29" x14ac:dyDescent="0.3">
      <c r="R111" s="3">
        <v>107</v>
      </c>
      <c r="S111" s="20">
        <v>60.9</v>
      </c>
      <c r="T111" s="63">
        <f t="shared" si="22"/>
        <v>1.0761918333953536E-3</v>
      </c>
      <c r="U111" s="6">
        <f t="shared" si="23"/>
        <v>2.36537754794952</v>
      </c>
      <c r="V111" s="50">
        <f t="shared" si="24"/>
        <v>8.176337424319879</v>
      </c>
      <c r="W111" s="7">
        <f t="shared" si="28"/>
        <v>91.823662575680117</v>
      </c>
      <c r="X111" s="6">
        <f t="shared" si="18"/>
        <v>2.444193502794028</v>
      </c>
      <c r="Y111" s="50">
        <f t="shared" si="26"/>
        <v>5.1167118480579195</v>
      </c>
      <c r="Z111" s="7">
        <f t="shared" si="29"/>
        <v>94.883288151942082</v>
      </c>
      <c r="AA111" s="70">
        <f t="shared" si="20"/>
        <v>3.0596255762619595</v>
      </c>
      <c r="AB111" s="67">
        <v>2.0334237554869499</v>
      </c>
      <c r="AC111" s="58">
        <f t="shared" si="27"/>
        <v>94.883288151942082</v>
      </c>
    </row>
    <row r="112" spans="18:29" x14ac:dyDescent="0.3">
      <c r="R112" s="3">
        <v>108</v>
      </c>
      <c r="S112" s="20">
        <v>60.9</v>
      </c>
      <c r="T112" s="63">
        <f t="shared" si="22"/>
        <v>1.0761918333953536E-3</v>
      </c>
      <c r="U112" s="6">
        <f t="shared" si="23"/>
        <v>2.36537754794952</v>
      </c>
      <c r="V112" s="50">
        <f t="shared" si="24"/>
        <v>8.176337424319879</v>
      </c>
      <c r="W112" s="7">
        <f t="shared" si="28"/>
        <v>91.823662575680117</v>
      </c>
      <c r="X112" s="6">
        <f t="shared" si="18"/>
        <v>2.444193502794028</v>
      </c>
      <c r="Y112" s="50">
        <f t="shared" si="26"/>
        <v>5.1167118480579195</v>
      </c>
      <c r="Z112" s="7">
        <f t="shared" si="29"/>
        <v>94.883288151942082</v>
      </c>
      <c r="AA112" s="70">
        <f t="shared" si="20"/>
        <v>3.0596255762619595</v>
      </c>
      <c r="AB112" s="67">
        <v>2.0374264979406238</v>
      </c>
      <c r="AC112" s="58">
        <f t="shared" si="27"/>
        <v>94.883288151942082</v>
      </c>
    </row>
    <row r="113" spans="18:29" x14ac:dyDescent="0.3">
      <c r="R113" s="3">
        <v>109</v>
      </c>
      <c r="S113" s="20">
        <v>60.9</v>
      </c>
      <c r="T113" s="63">
        <f t="shared" si="22"/>
        <v>1.0761918333953536E-3</v>
      </c>
      <c r="U113" s="6">
        <f t="shared" si="23"/>
        <v>2.36537754794952</v>
      </c>
      <c r="V113" s="50">
        <f t="shared" si="24"/>
        <v>8.176337424319879</v>
      </c>
      <c r="W113" s="7">
        <f t="shared" si="28"/>
        <v>91.823662575680117</v>
      </c>
      <c r="X113" s="6">
        <f t="shared" si="18"/>
        <v>2.444193502794028</v>
      </c>
      <c r="Y113" s="50">
        <f t="shared" si="26"/>
        <v>5.1167118480579195</v>
      </c>
      <c r="Z113" s="7">
        <f t="shared" si="29"/>
        <v>94.883288151942082</v>
      </c>
      <c r="AA113" s="70">
        <f t="shared" si="20"/>
        <v>3.0596255762619595</v>
      </c>
      <c r="AB113" s="67">
        <v>2.0413926851582249</v>
      </c>
      <c r="AC113" s="58">
        <f t="shared" si="27"/>
        <v>94.883288151942082</v>
      </c>
    </row>
    <row r="114" spans="18:29" x14ac:dyDescent="0.3">
      <c r="R114" s="3">
        <v>110</v>
      </c>
      <c r="S114" s="20">
        <v>60.9</v>
      </c>
      <c r="T114" s="63">
        <f t="shared" si="22"/>
        <v>1.0761918333953536E-3</v>
      </c>
      <c r="U114" s="6">
        <f t="shared" si="23"/>
        <v>2.36537754794952</v>
      </c>
      <c r="V114" s="50">
        <f t="shared" si="24"/>
        <v>8.176337424319879</v>
      </c>
      <c r="W114" s="7">
        <f t="shared" si="28"/>
        <v>91.823662575680117</v>
      </c>
      <c r="X114" s="6">
        <f t="shared" si="18"/>
        <v>2.444193502794028</v>
      </c>
      <c r="Y114" s="50">
        <f t="shared" si="26"/>
        <v>5.1167118480579195</v>
      </c>
      <c r="Z114" s="7">
        <f t="shared" si="29"/>
        <v>94.883288151942082</v>
      </c>
      <c r="AA114" s="70">
        <f t="shared" si="20"/>
        <v>3.0596255762619595</v>
      </c>
      <c r="AB114" s="67">
        <v>2.0453229787866576</v>
      </c>
      <c r="AC114" s="58">
        <f t="shared" si="27"/>
        <v>95.039346191665658</v>
      </c>
    </row>
    <row r="115" spans="18:29" x14ac:dyDescent="0.3">
      <c r="R115" s="3">
        <v>111</v>
      </c>
      <c r="S115" s="20">
        <v>60.8</v>
      </c>
      <c r="T115" s="63">
        <f t="shared" si="22"/>
        <v>1.0744246875277093E-3</v>
      </c>
      <c r="U115" s="6">
        <f t="shared" si="23"/>
        <v>2.3692679715481213</v>
      </c>
      <c r="V115" s="50">
        <f t="shared" si="24"/>
        <v>8.025311663504608</v>
      </c>
      <c r="W115" s="7">
        <f t="shared" si="28"/>
        <v>91.97468833649539</v>
      </c>
      <c r="X115" s="6">
        <f t="shared" si="18"/>
        <v>2.4482135578973074</v>
      </c>
      <c r="Y115" s="50">
        <f t="shared" si="26"/>
        <v>4.960653808334337</v>
      </c>
      <c r="Z115" s="7">
        <f t="shared" si="29"/>
        <v>95.039346191665658</v>
      </c>
      <c r="AA115" s="70">
        <f t="shared" si="20"/>
        <v>3.064657855170271</v>
      </c>
      <c r="AB115" s="67">
        <v>2.0492180226701815</v>
      </c>
      <c r="AC115" s="58">
        <f t="shared" si="27"/>
        <v>95.039346191665658</v>
      </c>
    </row>
    <row r="116" spans="18:29" x14ac:dyDescent="0.3">
      <c r="R116" s="3">
        <v>112</v>
      </c>
      <c r="S116" s="20">
        <v>60.8</v>
      </c>
      <c r="T116" s="63">
        <f t="shared" si="22"/>
        <v>1.0744246875277093E-3</v>
      </c>
      <c r="U116" s="6">
        <f t="shared" si="23"/>
        <v>2.3692679715481213</v>
      </c>
      <c r="V116" s="50">
        <f t="shared" si="24"/>
        <v>8.025311663504608</v>
      </c>
      <c r="W116" s="7">
        <f t="shared" si="28"/>
        <v>91.97468833649539</v>
      </c>
      <c r="X116" s="6">
        <f t="shared" si="18"/>
        <v>2.4482135578973074</v>
      </c>
      <c r="Y116" s="50">
        <f t="shared" si="26"/>
        <v>4.960653808334337</v>
      </c>
      <c r="Z116" s="7">
        <f t="shared" si="29"/>
        <v>95.039346191665658</v>
      </c>
      <c r="AA116" s="70">
        <f t="shared" si="20"/>
        <v>3.064657855170271</v>
      </c>
      <c r="AB116" s="67">
        <v>2.0530784434834195</v>
      </c>
      <c r="AC116" s="58">
        <f t="shared" si="27"/>
        <v>95.039346191665658</v>
      </c>
    </row>
    <row r="117" spans="18:29" x14ac:dyDescent="0.3">
      <c r="R117" s="3">
        <v>113</v>
      </c>
      <c r="S117" s="20">
        <v>60.8</v>
      </c>
      <c r="T117" s="63">
        <f t="shared" si="22"/>
        <v>1.0744246875277093E-3</v>
      </c>
      <c r="U117" s="6">
        <f t="shared" si="23"/>
        <v>2.3692679715481213</v>
      </c>
      <c r="V117" s="50">
        <f t="shared" si="24"/>
        <v>8.025311663504608</v>
      </c>
      <c r="W117" s="7">
        <f t="shared" si="28"/>
        <v>91.97468833649539</v>
      </c>
      <c r="X117" s="6">
        <f t="shared" si="18"/>
        <v>2.4482135578973074</v>
      </c>
      <c r="Y117" s="50">
        <f t="shared" si="26"/>
        <v>4.960653808334337</v>
      </c>
      <c r="Z117" s="7">
        <f t="shared" si="29"/>
        <v>95.039346191665658</v>
      </c>
      <c r="AA117" s="70">
        <f t="shared" si="20"/>
        <v>3.064657855170271</v>
      </c>
      <c r="AB117" s="67">
        <v>2.0569048513364727</v>
      </c>
      <c r="AC117" s="58">
        <f t="shared" si="27"/>
        <v>95.039346191665658</v>
      </c>
    </row>
    <row r="118" spans="18:29" x14ac:dyDescent="0.3">
      <c r="R118" s="3">
        <v>114</v>
      </c>
      <c r="S118" s="20">
        <v>60.8</v>
      </c>
      <c r="T118" s="63">
        <f t="shared" si="22"/>
        <v>1.0744246875277093E-3</v>
      </c>
      <c r="U118" s="6">
        <f t="shared" si="23"/>
        <v>2.3692679715481213</v>
      </c>
      <c r="V118" s="50">
        <f t="shared" si="24"/>
        <v>8.025311663504608</v>
      </c>
      <c r="W118" s="7">
        <f t="shared" si="28"/>
        <v>91.97468833649539</v>
      </c>
      <c r="X118" s="6">
        <f t="shared" si="18"/>
        <v>2.4482135578973074</v>
      </c>
      <c r="Y118" s="50">
        <f t="shared" si="26"/>
        <v>4.960653808334337</v>
      </c>
      <c r="Z118" s="7">
        <f t="shared" si="29"/>
        <v>95.039346191665658</v>
      </c>
      <c r="AA118" s="70">
        <f t="shared" si="20"/>
        <v>3.064657855170271</v>
      </c>
      <c r="AB118" s="67">
        <v>2.0606978403536118</v>
      </c>
      <c r="AC118" s="58">
        <f t="shared" si="27"/>
        <v>95.039346191665658</v>
      </c>
    </row>
    <row r="119" spans="18:29" x14ac:dyDescent="0.3">
      <c r="R119" s="3">
        <v>115</v>
      </c>
      <c r="S119" s="20">
        <v>60.8</v>
      </c>
      <c r="T119" s="63">
        <f t="shared" si="22"/>
        <v>1.0744246875277093E-3</v>
      </c>
      <c r="U119" s="6">
        <f t="shared" si="23"/>
        <v>2.3692679715481213</v>
      </c>
      <c r="V119" s="50">
        <f t="shared" si="24"/>
        <v>8.025311663504608</v>
      </c>
      <c r="W119" s="7">
        <f t="shared" si="28"/>
        <v>91.97468833649539</v>
      </c>
      <c r="X119" s="6">
        <f t="shared" si="18"/>
        <v>2.4482135578973074</v>
      </c>
      <c r="Y119" s="50">
        <f t="shared" si="26"/>
        <v>4.960653808334337</v>
      </c>
      <c r="Z119" s="7">
        <f t="shared" si="29"/>
        <v>95.039346191665658</v>
      </c>
      <c r="AA119" s="70">
        <f t="shared" si="20"/>
        <v>3.064657855170271</v>
      </c>
      <c r="AB119" s="67">
        <v>2.0644579892269186</v>
      </c>
      <c r="AC119" s="58">
        <f t="shared" si="27"/>
        <v>95.039346191665658</v>
      </c>
    </row>
    <row r="120" spans="18:29" x14ac:dyDescent="0.3">
      <c r="R120" s="3">
        <v>116</v>
      </c>
      <c r="S120" s="20">
        <v>60.8</v>
      </c>
      <c r="T120" s="63">
        <f t="shared" si="22"/>
        <v>1.0744246875277093E-3</v>
      </c>
      <c r="U120" s="6">
        <f t="shared" si="23"/>
        <v>2.3692679715481213</v>
      </c>
      <c r="V120" s="50">
        <f t="shared" si="24"/>
        <v>8.025311663504608</v>
      </c>
      <c r="W120" s="7">
        <f t="shared" si="28"/>
        <v>91.97468833649539</v>
      </c>
      <c r="X120" s="6">
        <f t="shared" si="18"/>
        <v>2.4482135578973074</v>
      </c>
      <c r="Y120" s="50">
        <f t="shared" si="26"/>
        <v>4.960653808334337</v>
      </c>
      <c r="Z120" s="7">
        <f t="shared" si="29"/>
        <v>95.039346191665658</v>
      </c>
      <c r="AA120" s="70">
        <f t="shared" si="20"/>
        <v>3.064657855170271</v>
      </c>
      <c r="AB120" s="67">
        <v>2.0681858617461617</v>
      </c>
      <c r="AC120" s="58">
        <f t="shared" si="27"/>
        <v>95.039346191665658</v>
      </c>
    </row>
    <row r="121" spans="18:29" x14ac:dyDescent="0.3">
      <c r="R121" s="3">
        <v>117</v>
      </c>
      <c r="S121" s="20">
        <v>60.8</v>
      </c>
      <c r="T121" s="63">
        <f t="shared" si="22"/>
        <v>1.0744246875277093E-3</v>
      </c>
      <c r="U121" s="6">
        <f t="shared" si="23"/>
        <v>2.3692679715481213</v>
      </c>
      <c r="V121" s="50">
        <f t="shared" si="24"/>
        <v>8.025311663504608</v>
      </c>
      <c r="W121" s="7">
        <f t="shared" si="28"/>
        <v>91.97468833649539</v>
      </c>
      <c r="X121" s="6">
        <f t="shared" si="18"/>
        <v>2.4482135578973074</v>
      </c>
      <c r="Y121" s="50">
        <f t="shared" si="26"/>
        <v>4.960653808334337</v>
      </c>
      <c r="Z121" s="7">
        <f t="shared" si="29"/>
        <v>95.039346191665658</v>
      </c>
      <c r="AA121" s="70">
        <f t="shared" si="20"/>
        <v>3.064657855170271</v>
      </c>
      <c r="AB121" s="67">
        <v>2.0718820073061255</v>
      </c>
      <c r="AC121" s="58">
        <f t="shared" si="27"/>
        <v>95.195918425918819</v>
      </c>
    </row>
    <row r="122" spans="18:29" x14ac:dyDescent="0.3">
      <c r="R122" s="3">
        <v>118</v>
      </c>
      <c r="S122" s="20">
        <v>60.7</v>
      </c>
      <c r="T122" s="63">
        <f t="shared" si="22"/>
        <v>1.0726575416600652E-3</v>
      </c>
      <c r="U122" s="6">
        <f t="shared" si="23"/>
        <v>2.3731712136758776</v>
      </c>
      <c r="V122" s="50">
        <f t="shared" si="24"/>
        <v>7.8737882889799105</v>
      </c>
      <c r="W122" s="7">
        <f t="shared" si="28"/>
        <v>92.12621171102009</v>
      </c>
      <c r="X122" s="6">
        <f t="shared" si="18"/>
        <v>2.4522468586516686</v>
      </c>
      <c r="Y122" s="50">
        <f t="shared" si="26"/>
        <v>4.8040815740811871</v>
      </c>
      <c r="Z122" s="7">
        <f t="shared" si="29"/>
        <v>95.195918425918819</v>
      </c>
      <c r="AA122" s="70">
        <f t="shared" si="20"/>
        <v>3.0697067148987234</v>
      </c>
      <c r="AB122" s="67">
        <v>2.0755469613925306</v>
      </c>
      <c r="AC122" s="58">
        <f t="shared" si="27"/>
        <v>95.195918425918819</v>
      </c>
    </row>
    <row r="123" spans="18:29" x14ac:dyDescent="0.3">
      <c r="R123" s="3">
        <v>119</v>
      </c>
      <c r="S123" s="20">
        <v>60.7</v>
      </c>
      <c r="T123" s="63">
        <f t="shared" si="22"/>
        <v>1.0726575416600652E-3</v>
      </c>
      <c r="U123" s="6">
        <f t="shared" si="23"/>
        <v>2.3731712136758776</v>
      </c>
      <c r="V123" s="50">
        <f t="shared" si="24"/>
        <v>7.8737882889799105</v>
      </c>
      <c r="W123" s="7">
        <f t="shared" si="28"/>
        <v>92.12621171102009</v>
      </c>
      <c r="X123" s="6">
        <f t="shared" si="18"/>
        <v>2.4522468586516686</v>
      </c>
      <c r="Y123" s="50">
        <f t="shared" si="26"/>
        <v>4.8040815740811871</v>
      </c>
      <c r="Z123" s="7">
        <f t="shared" si="29"/>
        <v>95.195918425918819</v>
      </c>
      <c r="AA123" s="70">
        <f t="shared" si="20"/>
        <v>3.0697067148987234</v>
      </c>
      <c r="AB123" s="67">
        <v>2.0791812460476247</v>
      </c>
      <c r="AC123" s="58">
        <f t="shared" si="27"/>
        <v>95.195918425918819</v>
      </c>
    </row>
    <row r="124" spans="18:29" x14ac:dyDescent="0.3">
      <c r="R124" s="3">
        <v>120</v>
      </c>
      <c r="S124" s="20">
        <v>60.7</v>
      </c>
      <c r="T124" s="63">
        <f t="shared" si="22"/>
        <v>1.0726575416600652E-3</v>
      </c>
      <c r="U124" s="6">
        <f t="shared" si="23"/>
        <v>2.3731712136758776</v>
      </c>
      <c r="V124" s="50">
        <f t="shared" si="24"/>
        <v>7.8737882889799105</v>
      </c>
      <c r="W124" s="7">
        <f t="shared" si="28"/>
        <v>92.12621171102009</v>
      </c>
      <c r="X124" s="6">
        <f t="shared" si="18"/>
        <v>2.4522468586516686</v>
      </c>
      <c r="Y124" s="50">
        <f t="shared" si="26"/>
        <v>4.8040815740811871</v>
      </c>
      <c r="Z124" s="7">
        <f t="shared" si="29"/>
        <v>95.195918425918819</v>
      </c>
      <c r="AA124" s="70">
        <f t="shared" si="20"/>
        <v>3.0697067148987234</v>
      </c>
      <c r="AB124" s="67">
        <v>2.0827853703164503</v>
      </c>
      <c r="AC124" s="58">
        <f t="shared" si="27"/>
        <v>95.195918425918819</v>
      </c>
    </row>
    <row r="125" spans="18:29" x14ac:dyDescent="0.3">
      <c r="R125" s="3">
        <v>121</v>
      </c>
      <c r="S125" s="20">
        <v>60.7</v>
      </c>
      <c r="T125" s="63">
        <f t="shared" si="22"/>
        <v>1.0726575416600652E-3</v>
      </c>
      <c r="U125" s="6">
        <f t="shared" si="23"/>
        <v>2.3731712136758776</v>
      </c>
      <c r="V125" s="50">
        <f t="shared" si="24"/>
        <v>7.8737882889799105</v>
      </c>
      <c r="W125" s="7">
        <f t="shared" si="28"/>
        <v>92.12621171102009</v>
      </c>
      <c r="X125" s="6">
        <f t="shared" si="18"/>
        <v>2.4522468586516686</v>
      </c>
      <c r="Y125" s="50">
        <f t="shared" si="26"/>
        <v>4.8040815740811871</v>
      </c>
      <c r="Z125" s="7">
        <f t="shared" si="29"/>
        <v>95.195918425918819</v>
      </c>
      <c r="AA125" s="70">
        <f t="shared" si="20"/>
        <v>3.0697067148987234</v>
      </c>
      <c r="AB125" s="67">
        <v>2.0863598306747484</v>
      </c>
      <c r="AC125" s="58">
        <f t="shared" si="27"/>
        <v>95.195918425918819</v>
      </c>
    </row>
    <row r="126" spans="18:29" x14ac:dyDescent="0.3">
      <c r="R126" s="3">
        <v>122</v>
      </c>
      <c r="S126" s="20">
        <v>60.7</v>
      </c>
      <c r="T126" s="63">
        <f t="shared" si="22"/>
        <v>1.0726575416600652E-3</v>
      </c>
      <c r="U126" s="6">
        <f t="shared" si="23"/>
        <v>2.3731712136758776</v>
      </c>
      <c r="V126" s="50">
        <f t="shared" si="24"/>
        <v>7.8737882889799105</v>
      </c>
      <c r="W126" s="7">
        <f t="shared" si="28"/>
        <v>92.12621171102009</v>
      </c>
      <c r="X126" s="6">
        <f t="shared" si="18"/>
        <v>2.4522468586516686</v>
      </c>
      <c r="Y126" s="50">
        <f t="shared" si="26"/>
        <v>4.8040815740811871</v>
      </c>
      <c r="Z126" s="7">
        <f t="shared" si="29"/>
        <v>95.195918425918819</v>
      </c>
      <c r="AA126" s="70">
        <f t="shared" si="20"/>
        <v>3.0697067148987234</v>
      </c>
      <c r="AB126" s="67">
        <v>2.0899051114393981</v>
      </c>
      <c r="AC126" s="58">
        <f t="shared" si="27"/>
        <v>95.195918425918819</v>
      </c>
    </row>
    <row r="127" spans="18:29" x14ac:dyDescent="0.3">
      <c r="R127" s="3">
        <v>123</v>
      </c>
      <c r="S127" s="20">
        <v>60.7</v>
      </c>
      <c r="T127" s="63">
        <f t="shared" si="22"/>
        <v>1.0726575416600652E-3</v>
      </c>
      <c r="U127" s="6">
        <f t="shared" si="23"/>
        <v>2.3731712136758776</v>
      </c>
      <c r="V127" s="50">
        <f t="shared" si="24"/>
        <v>7.8737882889799105</v>
      </c>
      <c r="W127" s="7">
        <f t="shared" si="28"/>
        <v>92.12621171102009</v>
      </c>
      <c r="X127" s="6">
        <f t="shared" si="18"/>
        <v>2.4522468586516686</v>
      </c>
      <c r="Y127" s="50">
        <f t="shared" si="26"/>
        <v>4.8040815740811871</v>
      </c>
      <c r="Z127" s="7">
        <f t="shared" si="29"/>
        <v>95.195918425918819</v>
      </c>
      <c r="AA127" s="70">
        <f t="shared" si="20"/>
        <v>3.0697067148987234</v>
      </c>
      <c r="AB127" s="67">
        <v>2.0934216851622351</v>
      </c>
      <c r="AC127" s="58">
        <f t="shared" si="27"/>
        <v>95.195918425918819</v>
      </c>
    </row>
    <row r="128" spans="18:29" x14ac:dyDescent="0.3">
      <c r="R128" s="3">
        <v>124</v>
      </c>
      <c r="S128" s="20">
        <v>60.7</v>
      </c>
      <c r="T128" s="63">
        <f t="shared" si="22"/>
        <v>1.0726575416600652E-3</v>
      </c>
      <c r="U128" s="6">
        <f t="shared" si="23"/>
        <v>2.3731712136758776</v>
      </c>
      <c r="V128" s="50">
        <f t="shared" si="24"/>
        <v>7.8737882889799105</v>
      </c>
      <c r="W128" s="7">
        <f t="shared" si="28"/>
        <v>92.12621171102009</v>
      </c>
      <c r="X128" s="6">
        <f t="shared" si="18"/>
        <v>2.4522468586516686</v>
      </c>
      <c r="Y128" s="50">
        <f t="shared" si="26"/>
        <v>4.8040815740811871</v>
      </c>
      <c r="Z128" s="7">
        <f t="shared" si="29"/>
        <v>95.195918425918819</v>
      </c>
      <c r="AA128" s="70">
        <f t="shared" si="20"/>
        <v>3.0697067148987234</v>
      </c>
      <c r="AB128" s="67">
        <v>2.0969100130080562</v>
      </c>
      <c r="AC128" s="58">
        <f t="shared" si="27"/>
        <v>95.353007400219013</v>
      </c>
    </row>
    <row r="129" spans="18:29" x14ac:dyDescent="0.3">
      <c r="R129" s="3">
        <v>125</v>
      </c>
      <c r="S129" s="20">
        <v>60.6</v>
      </c>
      <c r="T129" s="63">
        <f t="shared" si="22"/>
        <v>1.0708903957924209E-3</v>
      </c>
      <c r="U129" s="6">
        <f t="shared" si="23"/>
        <v>2.3770873377908543</v>
      </c>
      <c r="V129" s="50">
        <f t="shared" si="24"/>
        <v>7.7217648373115626</v>
      </c>
      <c r="W129" s="7">
        <f t="shared" si="28"/>
        <v>92.278235162688432</v>
      </c>
      <c r="X129" s="6">
        <f t="shared" si="18"/>
        <v>2.456293470629642</v>
      </c>
      <c r="Y129" s="50">
        <f t="shared" si="26"/>
        <v>4.6469925997809858</v>
      </c>
      <c r="Z129" s="7">
        <f t="shared" si="29"/>
        <v>95.353007400219013</v>
      </c>
      <c r="AA129" s="70">
        <f t="shared" si="20"/>
        <v>3.0747722375305768</v>
      </c>
      <c r="AB129" s="67">
        <v>2.1003705451175629</v>
      </c>
      <c r="AC129" s="58">
        <f t="shared" si="27"/>
        <v>95.353007400219013</v>
      </c>
    </row>
    <row r="130" spans="18:29" x14ac:dyDescent="0.3">
      <c r="R130" s="3">
        <v>126</v>
      </c>
      <c r="S130" s="20">
        <v>60.6</v>
      </c>
      <c r="T130" s="63">
        <f t="shared" si="22"/>
        <v>1.0708903957924209E-3</v>
      </c>
      <c r="U130" s="6">
        <f t="shared" si="23"/>
        <v>2.3770873377908543</v>
      </c>
      <c r="V130" s="50">
        <f t="shared" si="24"/>
        <v>7.7217648373115626</v>
      </c>
      <c r="W130" s="7">
        <f t="shared" si="28"/>
        <v>92.278235162688432</v>
      </c>
      <c r="X130" s="6">
        <f t="shared" si="18"/>
        <v>2.456293470629642</v>
      </c>
      <c r="Y130" s="50">
        <f t="shared" si="26"/>
        <v>4.6469925997809858</v>
      </c>
      <c r="Z130" s="7">
        <f t="shared" si="29"/>
        <v>95.353007400219013</v>
      </c>
      <c r="AA130" s="70">
        <f t="shared" si="20"/>
        <v>3.0747722375305768</v>
      </c>
      <c r="AB130" s="67">
        <v>2.1038037209559568</v>
      </c>
      <c r="AC130" s="58">
        <f t="shared" si="27"/>
        <v>95.353007400219013</v>
      </c>
    </row>
    <row r="131" spans="18:29" x14ac:dyDescent="0.3">
      <c r="R131" s="3">
        <v>127</v>
      </c>
      <c r="S131" s="20">
        <v>60.6</v>
      </c>
      <c r="T131" s="63">
        <f t="shared" si="22"/>
        <v>1.0708903957924209E-3</v>
      </c>
      <c r="U131" s="6">
        <f t="shared" si="23"/>
        <v>2.3770873377908543</v>
      </c>
      <c r="V131" s="50">
        <f t="shared" si="24"/>
        <v>7.7217648373115626</v>
      </c>
      <c r="W131" s="7">
        <f t="shared" si="28"/>
        <v>92.278235162688432</v>
      </c>
      <c r="X131" s="6">
        <f t="shared" si="18"/>
        <v>2.456293470629642</v>
      </c>
      <c r="Y131" s="50">
        <f t="shared" si="26"/>
        <v>4.6469925997809858</v>
      </c>
      <c r="Z131" s="7">
        <f t="shared" si="29"/>
        <v>95.353007400219013</v>
      </c>
      <c r="AA131" s="70">
        <f t="shared" si="20"/>
        <v>3.0747722375305768</v>
      </c>
      <c r="AB131" s="67">
        <v>2.1072099696478683</v>
      </c>
      <c r="AC131" s="58">
        <f t="shared" si="27"/>
        <v>95.353007400219013</v>
      </c>
    </row>
    <row r="132" spans="18:29" x14ac:dyDescent="0.3">
      <c r="R132" s="3">
        <v>128</v>
      </c>
      <c r="S132" s="20">
        <v>60.6</v>
      </c>
      <c r="T132" s="63">
        <f t="shared" si="22"/>
        <v>1.0708903957924209E-3</v>
      </c>
      <c r="U132" s="6">
        <f t="shared" si="23"/>
        <v>2.3770873377908543</v>
      </c>
      <c r="V132" s="50">
        <f t="shared" si="24"/>
        <v>7.7217648373115626</v>
      </c>
      <c r="W132" s="7">
        <f t="shared" si="28"/>
        <v>92.278235162688432</v>
      </c>
      <c r="X132" s="6">
        <f t="shared" si="18"/>
        <v>2.456293470629642</v>
      </c>
      <c r="Y132" s="50">
        <f t="shared" si="26"/>
        <v>4.6469925997809858</v>
      </c>
      <c r="Z132" s="7">
        <f t="shared" si="29"/>
        <v>95.353007400219013</v>
      </c>
      <c r="AA132" s="70">
        <f t="shared" si="20"/>
        <v>3.0747722375305768</v>
      </c>
      <c r="AB132" s="67">
        <v>2.1105897102992488</v>
      </c>
      <c r="AC132" s="58">
        <f t="shared" si="27"/>
        <v>95.353007400219013</v>
      </c>
    </row>
    <row r="133" spans="18:29" x14ac:dyDescent="0.3">
      <c r="R133" s="3">
        <v>129</v>
      </c>
      <c r="S133" s="20">
        <v>60.6</v>
      </c>
      <c r="T133" s="63">
        <f t="shared" si="22"/>
        <v>1.0708903957924209E-3</v>
      </c>
      <c r="U133" s="6">
        <f t="shared" si="23"/>
        <v>2.3770873377908543</v>
      </c>
      <c r="V133" s="50">
        <f t="shared" si="24"/>
        <v>7.7217648373115626</v>
      </c>
      <c r="W133" s="7">
        <f t="shared" si="28"/>
        <v>92.278235162688432</v>
      </c>
      <c r="X133" s="6">
        <f t="shared" ref="X133:X196" si="30">$D$15/$U$197*U133</f>
        <v>2.456293470629642</v>
      </c>
      <c r="Y133" s="50">
        <f t="shared" si="26"/>
        <v>4.6469925997809858</v>
      </c>
      <c r="Z133" s="7">
        <f t="shared" si="29"/>
        <v>95.353007400219013</v>
      </c>
      <c r="AA133" s="70">
        <f t="shared" ref="AA133:AA137" si="31">V133-Y133</f>
        <v>3.0747722375305768</v>
      </c>
      <c r="AB133" s="67">
        <v>2.1139433523068369</v>
      </c>
      <c r="AC133" s="58">
        <f t="shared" si="27"/>
        <v>95.353007400219013</v>
      </c>
    </row>
    <row r="134" spans="18:29" x14ac:dyDescent="0.3">
      <c r="R134" s="3">
        <v>130</v>
      </c>
      <c r="S134" s="20">
        <v>60.6</v>
      </c>
      <c r="T134" s="63">
        <f t="shared" si="22"/>
        <v>1.0708903957924209E-3</v>
      </c>
      <c r="U134" s="6">
        <f t="shared" si="23"/>
        <v>2.3770873377908543</v>
      </c>
      <c r="V134" s="50">
        <f t="shared" si="24"/>
        <v>7.7217648373115626</v>
      </c>
      <c r="W134" s="7">
        <f t="shared" si="28"/>
        <v>92.278235162688432</v>
      </c>
      <c r="X134" s="6">
        <f t="shared" si="30"/>
        <v>2.456293470629642</v>
      </c>
      <c r="Y134" s="50">
        <f t="shared" si="26"/>
        <v>4.6469925997809858</v>
      </c>
      <c r="Z134" s="7">
        <f t="shared" si="29"/>
        <v>95.353007400219013</v>
      </c>
      <c r="AA134" s="70">
        <f t="shared" si="31"/>
        <v>3.0747722375305768</v>
      </c>
      <c r="AB134" s="67">
        <v>2.1172712956557644</v>
      </c>
      <c r="AC134" s="58">
        <f t="shared" si="27"/>
        <v>95.353007400219013</v>
      </c>
    </row>
    <row r="135" spans="18:29" x14ac:dyDescent="0.3">
      <c r="R135" s="3">
        <v>131</v>
      </c>
      <c r="S135" s="20">
        <v>60.6</v>
      </c>
      <c r="T135" s="63">
        <f t="shared" si="22"/>
        <v>1.0708903957924209E-3</v>
      </c>
      <c r="U135" s="6">
        <f t="shared" si="23"/>
        <v>2.3770873377908543</v>
      </c>
      <c r="V135" s="50">
        <f t="shared" si="24"/>
        <v>7.7217648373115626</v>
      </c>
      <c r="W135" s="7">
        <f t="shared" si="28"/>
        <v>92.278235162688432</v>
      </c>
      <c r="X135" s="6">
        <f t="shared" si="30"/>
        <v>2.456293470629642</v>
      </c>
      <c r="Y135" s="50">
        <f t="shared" si="26"/>
        <v>4.6469925997809858</v>
      </c>
      <c r="Z135" s="7">
        <f t="shared" si="29"/>
        <v>95.353007400219013</v>
      </c>
      <c r="AA135" s="70">
        <f t="shared" si="31"/>
        <v>3.0747722375305768</v>
      </c>
      <c r="AB135" s="67">
        <v>2.12057393120585</v>
      </c>
      <c r="AC135" s="58">
        <f t="shared" si="27"/>
        <v>95.353007400219013</v>
      </c>
    </row>
    <row r="136" spans="18:29" x14ac:dyDescent="0.3">
      <c r="R136" s="3">
        <v>132</v>
      </c>
      <c r="S136" s="20">
        <v>60.6</v>
      </c>
      <c r="T136" s="63">
        <f t="shared" si="22"/>
        <v>1.0708903957924209E-3</v>
      </c>
      <c r="U136" s="6">
        <f t="shared" si="23"/>
        <v>2.3770873377908543</v>
      </c>
      <c r="V136" s="50">
        <f t="shared" si="24"/>
        <v>7.7217648373115626</v>
      </c>
      <c r="W136" s="7">
        <f t="shared" si="28"/>
        <v>92.278235162688432</v>
      </c>
      <c r="X136" s="6">
        <f t="shared" si="30"/>
        <v>2.456293470629642</v>
      </c>
      <c r="Y136" s="50">
        <f t="shared" si="26"/>
        <v>4.6469925997809858</v>
      </c>
      <c r="Z136" s="7">
        <f t="shared" si="29"/>
        <v>95.353007400219013</v>
      </c>
      <c r="AA136" s="70">
        <f t="shared" si="31"/>
        <v>3.0747722375305768</v>
      </c>
      <c r="AB136" s="67">
        <v>2.1238516409670858</v>
      </c>
      <c r="AC136" s="58">
        <f t="shared" si="27"/>
        <v>95.353007400219013</v>
      </c>
    </row>
    <row r="137" spans="18:29" x14ac:dyDescent="0.3">
      <c r="R137" s="3">
        <v>133</v>
      </c>
      <c r="S137" s="20">
        <v>60.6</v>
      </c>
      <c r="T137" s="63">
        <f t="shared" si="22"/>
        <v>1.0708903957924209E-3</v>
      </c>
      <c r="U137" s="6">
        <f t="shared" si="23"/>
        <v>2.3770873377908543</v>
      </c>
      <c r="V137" s="50">
        <f t="shared" si="24"/>
        <v>7.7217648373115626</v>
      </c>
      <c r="W137" s="7">
        <f t="shared" si="28"/>
        <v>92.278235162688432</v>
      </c>
      <c r="X137" s="6">
        <f t="shared" si="30"/>
        <v>2.456293470629642</v>
      </c>
      <c r="Y137" s="50">
        <f t="shared" si="26"/>
        <v>4.6469925997809858</v>
      </c>
      <c r="Z137" s="7">
        <f t="shared" si="29"/>
        <v>95.353007400219013</v>
      </c>
      <c r="AA137" s="70">
        <f t="shared" si="31"/>
        <v>3.0747722375305768</v>
      </c>
      <c r="AB137" s="67">
        <v>2.1271047983648077</v>
      </c>
      <c r="AC137" s="58">
        <f>Z138</f>
        <v>95.510615676913574</v>
      </c>
    </row>
    <row r="138" spans="18:29" x14ac:dyDescent="0.3">
      <c r="R138" s="3">
        <v>134</v>
      </c>
      <c r="S138" s="20">
        <v>60.5</v>
      </c>
      <c r="T138" s="63">
        <f t="shared" si="22"/>
        <v>1.0691232499247766E-3</v>
      </c>
      <c r="U138" s="6">
        <f t="shared" si="23"/>
        <v>2.3810164077706735</v>
      </c>
      <c r="V138" s="50">
        <f t="shared" si="24"/>
        <v>7.569238828778202</v>
      </c>
      <c r="W138" s="7">
        <f>100-V138</f>
        <v>92.430761171221803</v>
      </c>
      <c r="X138" s="6">
        <f t="shared" si="30"/>
        <v>2.4603534598372936</v>
      </c>
      <c r="Y138" s="50">
        <f t="shared" si="26"/>
        <v>4.4893843230864316</v>
      </c>
      <c r="Z138" s="7">
        <f>100-Y138</f>
        <v>95.510615676913574</v>
      </c>
      <c r="AA138" s="70">
        <f>V138-Y138</f>
        <v>3.0798545056917703</v>
      </c>
      <c r="AB138" s="67">
        <v>2.1303337684950061</v>
      </c>
      <c r="AC138" s="58">
        <f t="shared" ref="AC138:AC196" si="32">Z139</f>
        <v>95.510615676913574</v>
      </c>
    </row>
    <row r="139" spans="18:29" x14ac:dyDescent="0.3">
      <c r="R139" s="3">
        <v>135</v>
      </c>
      <c r="S139" s="20">
        <v>60.5</v>
      </c>
      <c r="T139" s="63">
        <f t="shared" si="22"/>
        <v>1.0691232499247766E-3</v>
      </c>
      <c r="U139" s="6">
        <f t="shared" si="23"/>
        <v>2.3810164077706735</v>
      </c>
      <c r="V139" s="50">
        <f t="shared" si="24"/>
        <v>7.569238828778202</v>
      </c>
      <c r="W139" s="7">
        <f t="shared" ref="W139:W197" si="33">100-V139</f>
        <v>92.430761171221803</v>
      </c>
      <c r="X139" s="6">
        <f t="shared" si="30"/>
        <v>2.4603534598372936</v>
      </c>
      <c r="Y139" s="50">
        <f t="shared" si="26"/>
        <v>4.4893843230864316</v>
      </c>
      <c r="Z139" s="7">
        <f t="shared" ref="Z139:Z197" si="34">100-Y139</f>
        <v>95.510615676913574</v>
      </c>
      <c r="AA139" s="70">
        <f t="shared" ref="AA139:AA197" si="35">V139-Y139</f>
        <v>3.0798545056917703</v>
      </c>
      <c r="AB139" s="67">
        <v>2.1335389083702174</v>
      </c>
      <c r="AC139" s="58">
        <f t="shared" si="32"/>
        <v>95.510615676913574</v>
      </c>
    </row>
    <row r="140" spans="18:29" x14ac:dyDescent="0.3">
      <c r="R140" s="3">
        <v>136</v>
      </c>
      <c r="S140" s="20">
        <v>60.5</v>
      </c>
      <c r="T140" s="63">
        <f t="shared" si="22"/>
        <v>1.0691232499247766E-3</v>
      </c>
      <c r="U140" s="6">
        <f t="shared" si="23"/>
        <v>2.3810164077706735</v>
      </c>
      <c r="V140" s="50">
        <f t="shared" si="24"/>
        <v>7.569238828778202</v>
      </c>
      <c r="W140" s="7">
        <f t="shared" si="33"/>
        <v>92.430761171221803</v>
      </c>
      <c r="X140" s="6">
        <f t="shared" si="30"/>
        <v>2.4603534598372936</v>
      </c>
      <c r="Y140" s="50">
        <f t="shared" si="26"/>
        <v>4.4893843230864316</v>
      </c>
      <c r="Z140" s="7">
        <f t="shared" si="34"/>
        <v>95.510615676913574</v>
      </c>
      <c r="AA140" s="70">
        <f t="shared" si="35"/>
        <v>3.0798545056917703</v>
      </c>
      <c r="AB140" s="67">
        <v>2.1367205671564067</v>
      </c>
      <c r="AC140" s="58">
        <f t="shared" si="32"/>
        <v>95.510615676913574</v>
      </c>
    </row>
    <row r="141" spans="18:29" x14ac:dyDescent="0.3">
      <c r="R141" s="3">
        <v>137</v>
      </c>
      <c r="S141" s="20">
        <v>60.5</v>
      </c>
      <c r="T141" s="63">
        <f t="shared" si="22"/>
        <v>1.0691232499247766E-3</v>
      </c>
      <c r="U141" s="6">
        <f t="shared" si="23"/>
        <v>2.3810164077706735</v>
      </c>
      <c r="V141" s="50">
        <f t="shared" si="24"/>
        <v>7.569238828778202</v>
      </c>
      <c r="W141" s="7">
        <f t="shared" si="33"/>
        <v>92.430761171221803</v>
      </c>
      <c r="X141" s="6">
        <f t="shared" si="30"/>
        <v>2.4603534598372936</v>
      </c>
      <c r="Y141" s="50">
        <f t="shared" si="26"/>
        <v>4.4893843230864316</v>
      </c>
      <c r="Z141" s="7">
        <f t="shared" si="34"/>
        <v>95.510615676913574</v>
      </c>
      <c r="AA141" s="70">
        <f t="shared" si="35"/>
        <v>3.0798545056917703</v>
      </c>
      <c r="AB141" s="67">
        <v>2.1398790864012365</v>
      </c>
      <c r="AC141" s="58">
        <f t="shared" si="32"/>
        <v>95.510615676913574</v>
      </c>
    </row>
    <row r="142" spans="18:29" x14ac:dyDescent="0.3">
      <c r="R142" s="3">
        <v>138</v>
      </c>
      <c r="S142" s="20">
        <v>60.5</v>
      </c>
      <c r="T142" s="63">
        <f t="shared" si="22"/>
        <v>1.0691232499247766E-3</v>
      </c>
      <c r="U142" s="6">
        <f t="shared" si="23"/>
        <v>2.3810164077706735</v>
      </c>
      <c r="V142" s="50">
        <f t="shared" si="24"/>
        <v>7.569238828778202</v>
      </c>
      <c r="W142" s="7">
        <f t="shared" si="33"/>
        <v>92.430761171221803</v>
      </c>
      <c r="X142" s="6">
        <f t="shared" si="30"/>
        <v>2.4603534598372936</v>
      </c>
      <c r="Y142" s="50">
        <f t="shared" si="26"/>
        <v>4.4893843230864316</v>
      </c>
      <c r="Z142" s="7">
        <f t="shared" si="34"/>
        <v>95.510615676913574</v>
      </c>
      <c r="AA142" s="70">
        <f t="shared" si="35"/>
        <v>3.0798545056917703</v>
      </c>
      <c r="AB142" s="67">
        <v>2.143014800254095</v>
      </c>
      <c r="AC142" s="58">
        <f t="shared" si="32"/>
        <v>95.510615676913574</v>
      </c>
    </row>
    <row r="143" spans="18:29" x14ac:dyDescent="0.3">
      <c r="R143" s="3">
        <v>139</v>
      </c>
      <c r="S143" s="20">
        <v>60.5</v>
      </c>
      <c r="T143" s="63">
        <f t="shared" si="22"/>
        <v>1.0691232499247766E-3</v>
      </c>
      <c r="U143" s="6">
        <f t="shared" si="23"/>
        <v>2.3810164077706735</v>
      </c>
      <c r="V143" s="50">
        <f t="shared" si="24"/>
        <v>7.569238828778202</v>
      </c>
      <c r="W143" s="7">
        <f t="shared" si="33"/>
        <v>92.430761171221803</v>
      </c>
      <c r="X143" s="6">
        <f t="shared" si="30"/>
        <v>2.4603534598372936</v>
      </c>
      <c r="Y143" s="50">
        <f t="shared" si="26"/>
        <v>4.4893843230864316</v>
      </c>
      <c r="Z143" s="7">
        <f t="shared" si="34"/>
        <v>95.510615676913574</v>
      </c>
      <c r="AA143" s="70">
        <f t="shared" si="35"/>
        <v>3.0798545056917703</v>
      </c>
      <c r="AB143" s="67">
        <v>2.1461280356782382</v>
      </c>
      <c r="AC143" s="58">
        <f t="shared" si="32"/>
        <v>95.510615676913574</v>
      </c>
    </row>
    <row r="144" spans="18:29" x14ac:dyDescent="0.3">
      <c r="R144" s="3">
        <v>140</v>
      </c>
      <c r="S144" s="20">
        <v>60.5</v>
      </c>
      <c r="T144" s="63">
        <f t="shared" si="22"/>
        <v>1.0691232499247766E-3</v>
      </c>
      <c r="U144" s="6">
        <f t="shared" si="23"/>
        <v>2.3810164077706735</v>
      </c>
      <c r="V144" s="50">
        <f t="shared" si="24"/>
        <v>7.569238828778202</v>
      </c>
      <c r="W144" s="7">
        <f t="shared" si="33"/>
        <v>92.430761171221803</v>
      </c>
      <c r="X144" s="6">
        <f t="shared" si="30"/>
        <v>2.4603534598372936</v>
      </c>
      <c r="Y144" s="50">
        <f t="shared" si="26"/>
        <v>4.4893843230864316</v>
      </c>
      <c r="Z144" s="7">
        <f t="shared" si="34"/>
        <v>95.510615676913574</v>
      </c>
      <c r="AA144" s="70">
        <f t="shared" si="35"/>
        <v>3.0798545056917703</v>
      </c>
      <c r="AB144" s="67">
        <v>2.1492191126553797</v>
      </c>
      <c r="AC144" s="58">
        <f t="shared" si="32"/>
        <v>95.510615676913574</v>
      </c>
    </row>
    <row r="145" spans="18:29" x14ac:dyDescent="0.3">
      <c r="R145" s="3">
        <v>141</v>
      </c>
      <c r="S145" s="20">
        <v>60.5</v>
      </c>
      <c r="T145" s="63">
        <f t="shared" si="22"/>
        <v>1.0691232499247766E-3</v>
      </c>
      <c r="U145" s="6">
        <f t="shared" si="23"/>
        <v>2.3810164077706735</v>
      </c>
      <c r="V145" s="50">
        <f t="shared" si="24"/>
        <v>7.569238828778202</v>
      </c>
      <c r="W145" s="7">
        <f t="shared" si="33"/>
        <v>92.430761171221803</v>
      </c>
      <c r="X145" s="6">
        <f t="shared" si="30"/>
        <v>2.4603534598372936</v>
      </c>
      <c r="Y145" s="50">
        <f t="shared" si="26"/>
        <v>4.4893843230864316</v>
      </c>
      <c r="Z145" s="7">
        <f t="shared" si="34"/>
        <v>95.510615676913574</v>
      </c>
      <c r="AA145" s="70">
        <f t="shared" si="35"/>
        <v>3.0798545056917703</v>
      </c>
      <c r="AB145" s="67">
        <v>2.1522883443830563</v>
      </c>
      <c r="AC145" s="58">
        <f t="shared" si="32"/>
        <v>95.510615676913574</v>
      </c>
    </row>
    <row r="146" spans="18:29" x14ac:dyDescent="0.3">
      <c r="R146" s="3">
        <v>142</v>
      </c>
      <c r="S146" s="20">
        <v>60.5</v>
      </c>
      <c r="T146" s="63">
        <f t="shared" si="22"/>
        <v>1.0691232499247766E-3</v>
      </c>
      <c r="U146" s="6">
        <f t="shared" si="23"/>
        <v>2.3810164077706735</v>
      </c>
      <c r="V146" s="50">
        <f t="shared" si="24"/>
        <v>7.569238828778202</v>
      </c>
      <c r="W146" s="7">
        <f t="shared" si="33"/>
        <v>92.430761171221803</v>
      </c>
      <c r="X146" s="6">
        <f t="shared" si="30"/>
        <v>2.4603534598372936</v>
      </c>
      <c r="Y146" s="50">
        <f t="shared" si="26"/>
        <v>4.4893843230864316</v>
      </c>
      <c r="Z146" s="7">
        <f t="shared" si="34"/>
        <v>95.510615676913574</v>
      </c>
      <c r="AA146" s="70">
        <f t="shared" si="35"/>
        <v>3.0798545056917703</v>
      </c>
      <c r="AB146" s="67">
        <v>2.1553360374650619</v>
      </c>
      <c r="AC146" s="58">
        <f t="shared" si="32"/>
        <v>95.668745835319072</v>
      </c>
    </row>
    <row r="147" spans="18:29" x14ac:dyDescent="0.3">
      <c r="R147" s="3">
        <v>143</v>
      </c>
      <c r="S147" s="20">
        <v>60.4</v>
      </c>
      <c r="T147" s="63">
        <f t="shared" si="22"/>
        <v>1.0673561040571323E-3</v>
      </c>
      <c r="U147" s="6">
        <f t="shared" si="23"/>
        <v>2.3849584879159895</v>
      </c>
      <c r="V147" s="50">
        <f t="shared" si="24"/>
        <v>7.4162077672364379</v>
      </c>
      <c r="W147" s="7">
        <f t="shared" si="33"/>
        <v>92.583792232763557</v>
      </c>
      <c r="X147" s="6">
        <f t="shared" si="30"/>
        <v>2.4644268927178192</v>
      </c>
      <c r="Y147" s="50">
        <f t="shared" si="26"/>
        <v>4.3312541646809315</v>
      </c>
      <c r="Z147" s="7">
        <f t="shared" si="34"/>
        <v>95.668745835319072</v>
      </c>
      <c r="AA147" s="70">
        <f t="shared" si="35"/>
        <v>3.0849536025555064</v>
      </c>
      <c r="AB147" s="67">
        <v>2.1583624920952498</v>
      </c>
      <c r="AC147" s="58">
        <f t="shared" si="32"/>
        <v>95.668745835319072</v>
      </c>
    </row>
    <row r="148" spans="18:29" x14ac:dyDescent="0.3">
      <c r="R148" s="3">
        <v>144</v>
      </c>
      <c r="S148" s="20">
        <v>60.4</v>
      </c>
      <c r="T148" s="63">
        <f t="shared" si="22"/>
        <v>1.0673561040571323E-3</v>
      </c>
      <c r="U148" s="6">
        <f t="shared" si="23"/>
        <v>2.3849584879159895</v>
      </c>
      <c r="V148" s="50">
        <f t="shared" si="24"/>
        <v>7.4162077672364379</v>
      </c>
      <c r="W148" s="7">
        <f t="shared" si="33"/>
        <v>92.583792232763557</v>
      </c>
      <c r="X148" s="6">
        <f t="shared" si="30"/>
        <v>2.4644268927178192</v>
      </c>
      <c r="Y148" s="50">
        <f t="shared" si="26"/>
        <v>4.3312541646809315</v>
      </c>
      <c r="Z148" s="7">
        <f t="shared" si="34"/>
        <v>95.668745835319072</v>
      </c>
      <c r="AA148" s="70">
        <f t="shared" si="35"/>
        <v>3.0849536025555064</v>
      </c>
      <c r="AB148" s="67">
        <v>2.1613680022349748</v>
      </c>
      <c r="AC148" s="58">
        <f t="shared" si="32"/>
        <v>95.668745835319072</v>
      </c>
    </row>
    <row r="149" spans="18:29" x14ac:dyDescent="0.3">
      <c r="R149" s="3">
        <v>145</v>
      </c>
      <c r="S149" s="20">
        <v>60.4</v>
      </c>
      <c r="T149" s="63">
        <f t="shared" si="22"/>
        <v>1.0673561040571323E-3</v>
      </c>
      <c r="U149" s="6">
        <f t="shared" si="23"/>
        <v>2.3849584879159895</v>
      </c>
      <c r="V149" s="50">
        <f t="shared" si="24"/>
        <v>7.4162077672364379</v>
      </c>
      <c r="W149" s="7">
        <f t="shared" si="33"/>
        <v>92.583792232763557</v>
      </c>
      <c r="X149" s="6">
        <f t="shared" si="30"/>
        <v>2.4644268927178192</v>
      </c>
      <c r="Y149" s="50">
        <f t="shared" si="26"/>
        <v>4.3312541646809315</v>
      </c>
      <c r="Z149" s="7">
        <f t="shared" si="34"/>
        <v>95.668745835319072</v>
      </c>
      <c r="AA149" s="70">
        <f t="shared" si="35"/>
        <v>3.0849536025555064</v>
      </c>
      <c r="AB149" s="67">
        <v>2.1643528557844371</v>
      </c>
      <c r="AC149" s="58">
        <f t="shared" si="32"/>
        <v>95.668745835319072</v>
      </c>
    </row>
    <row r="150" spans="18:29" x14ac:dyDescent="0.3">
      <c r="R150" s="3">
        <v>146</v>
      </c>
      <c r="S150" s="20">
        <v>60.4</v>
      </c>
      <c r="T150" s="63">
        <f t="shared" si="22"/>
        <v>1.0673561040571323E-3</v>
      </c>
      <c r="U150" s="6">
        <f t="shared" si="23"/>
        <v>2.3849584879159895</v>
      </c>
      <c r="V150" s="50">
        <f t="shared" si="24"/>
        <v>7.4162077672364379</v>
      </c>
      <c r="W150" s="7">
        <f t="shared" si="33"/>
        <v>92.583792232763557</v>
      </c>
      <c r="X150" s="6">
        <f t="shared" si="30"/>
        <v>2.4644268927178192</v>
      </c>
      <c r="Y150" s="50">
        <f t="shared" si="26"/>
        <v>4.3312541646809315</v>
      </c>
      <c r="Z150" s="7">
        <f t="shared" si="34"/>
        <v>95.668745835319072</v>
      </c>
      <c r="AA150" s="70">
        <f t="shared" si="35"/>
        <v>3.0849536025555064</v>
      </c>
      <c r="AB150" s="67">
        <v>2.167317334748176</v>
      </c>
      <c r="AC150" s="58">
        <f t="shared" si="32"/>
        <v>95.668745835319072</v>
      </c>
    </row>
    <row r="151" spans="18:29" x14ac:dyDescent="0.3">
      <c r="R151" s="3">
        <v>147</v>
      </c>
      <c r="S151" s="20">
        <v>60.4</v>
      </c>
      <c r="T151" s="63">
        <f t="shared" si="22"/>
        <v>1.0673561040571323E-3</v>
      </c>
      <c r="U151" s="6">
        <f t="shared" si="23"/>
        <v>2.3849584879159895</v>
      </c>
      <c r="V151" s="50">
        <f t="shared" si="24"/>
        <v>7.4162077672364379</v>
      </c>
      <c r="W151" s="7">
        <f t="shared" si="33"/>
        <v>92.583792232763557</v>
      </c>
      <c r="X151" s="6">
        <f t="shared" si="30"/>
        <v>2.4644268927178192</v>
      </c>
      <c r="Y151" s="50">
        <f t="shared" si="26"/>
        <v>4.3312541646809315</v>
      </c>
      <c r="Z151" s="7">
        <f t="shared" si="34"/>
        <v>95.668745835319072</v>
      </c>
      <c r="AA151" s="70">
        <f t="shared" si="35"/>
        <v>3.0849536025555064</v>
      </c>
      <c r="AB151" s="67">
        <v>2.1702617153949575</v>
      </c>
      <c r="AC151" s="58">
        <f t="shared" si="32"/>
        <v>95.668745835319072</v>
      </c>
    </row>
    <row r="152" spans="18:29" x14ac:dyDescent="0.3">
      <c r="R152" s="3">
        <v>148</v>
      </c>
      <c r="S152" s="20">
        <v>60.4</v>
      </c>
      <c r="T152" s="63">
        <f t="shared" si="22"/>
        <v>1.0673561040571323E-3</v>
      </c>
      <c r="U152" s="6">
        <f t="shared" si="23"/>
        <v>2.3849584879159895</v>
      </c>
      <c r="V152" s="50">
        <f t="shared" si="24"/>
        <v>7.4162077672364379</v>
      </c>
      <c r="W152" s="7">
        <f t="shared" si="33"/>
        <v>92.583792232763557</v>
      </c>
      <c r="X152" s="6">
        <f t="shared" si="30"/>
        <v>2.4644268927178192</v>
      </c>
      <c r="Y152" s="50">
        <f t="shared" si="26"/>
        <v>4.3312541646809315</v>
      </c>
      <c r="Z152" s="7">
        <f t="shared" si="34"/>
        <v>95.668745835319072</v>
      </c>
      <c r="AA152" s="70">
        <f t="shared" si="35"/>
        <v>3.0849536025555064</v>
      </c>
      <c r="AB152" s="67">
        <v>2.173186268412274</v>
      </c>
      <c r="AC152" s="58">
        <f t="shared" si="32"/>
        <v>95.668745835319072</v>
      </c>
    </row>
    <row r="153" spans="18:29" x14ac:dyDescent="0.3">
      <c r="R153" s="3">
        <v>149</v>
      </c>
      <c r="S153" s="20">
        <v>60.4</v>
      </c>
      <c r="T153" s="63">
        <f t="shared" si="22"/>
        <v>1.0673561040571323E-3</v>
      </c>
      <c r="U153" s="6">
        <f t="shared" si="23"/>
        <v>2.3849584879159895</v>
      </c>
      <c r="V153" s="50">
        <f t="shared" si="24"/>
        <v>7.4162077672364379</v>
      </c>
      <c r="W153" s="7">
        <f t="shared" si="33"/>
        <v>92.583792232763557</v>
      </c>
      <c r="X153" s="6">
        <f t="shared" si="30"/>
        <v>2.4644268927178192</v>
      </c>
      <c r="Y153" s="50">
        <f t="shared" si="26"/>
        <v>4.3312541646809315</v>
      </c>
      <c r="Z153" s="7">
        <f t="shared" si="34"/>
        <v>95.668745835319072</v>
      </c>
      <c r="AA153" s="70">
        <f t="shared" si="35"/>
        <v>3.0849536025555064</v>
      </c>
      <c r="AB153" s="67">
        <v>2.1760912590556813</v>
      </c>
      <c r="AC153" s="58">
        <f t="shared" si="32"/>
        <v>95.668745835319072</v>
      </c>
    </row>
    <row r="154" spans="18:29" x14ac:dyDescent="0.3">
      <c r="R154" s="3">
        <v>150</v>
      </c>
      <c r="S154" s="20">
        <v>60.4</v>
      </c>
      <c r="T154" s="63">
        <f t="shared" si="22"/>
        <v>1.0673561040571323E-3</v>
      </c>
      <c r="U154" s="6">
        <f t="shared" si="23"/>
        <v>2.3849584879159895</v>
      </c>
      <c r="V154" s="50">
        <f t="shared" si="24"/>
        <v>7.4162077672364379</v>
      </c>
      <c r="W154" s="7">
        <f t="shared" si="33"/>
        <v>92.583792232763557</v>
      </c>
      <c r="X154" s="6">
        <f t="shared" si="30"/>
        <v>2.4644268927178192</v>
      </c>
      <c r="Y154" s="50">
        <f t="shared" si="26"/>
        <v>4.3312541646809315</v>
      </c>
      <c r="Z154" s="7">
        <f t="shared" si="34"/>
        <v>95.668745835319072</v>
      </c>
      <c r="AA154" s="70">
        <f t="shared" si="35"/>
        <v>3.0849536025555064</v>
      </c>
      <c r="AB154" s="67">
        <v>2.1789769472931693</v>
      </c>
      <c r="AC154" s="58">
        <f t="shared" si="32"/>
        <v>95.668745835319072</v>
      </c>
    </row>
    <row r="155" spans="18:29" x14ac:dyDescent="0.3">
      <c r="R155" s="3">
        <v>151</v>
      </c>
      <c r="S155" s="20">
        <v>60.4</v>
      </c>
      <c r="T155" s="63">
        <f t="shared" si="22"/>
        <v>1.0673561040571323E-3</v>
      </c>
      <c r="U155" s="6">
        <f t="shared" si="23"/>
        <v>2.3849584879159895</v>
      </c>
      <c r="V155" s="50">
        <f t="shared" si="24"/>
        <v>7.4162077672364379</v>
      </c>
      <c r="W155" s="7">
        <f t="shared" si="33"/>
        <v>92.583792232763557</v>
      </c>
      <c r="X155" s="6">
        <f t="shared" si="30"/>
        <v>2.4644268927178192</v>
      </c>
      <c r="Y155" s="50">
        <f t="shared" si="26"/>
        <v>4.3312541646809315</v>
      </c>
      <c r="Z155" s="7">
        <f t="shared" si="34"/>
        <v>95.668745835319072</v>
      </c>
      <c r="AA155" s="70">
        <f t="shared" si="35"/>
        <v>3.0849536025555064</v>
      </c>
      <c r="AB155" s="67">
        <v>2.1818435879447726</v>
      </c>
      <c r="AC155" s="58">
        <f t="shared" si="32"/>
        <v>95.827400471861907</v>
      </c>
    </row>
    <row r="156" spans="18:29" x14ac:dyDescent="0.3">
      <c r="R156" s="3">
        <v>152</v>
      </c>
      <c r="S156" s="20">
        <v>60.3</v>
      </c>
      <c r="T156" s="63">
        <f t="shared" si="22"/>
        <v>1.0655889581894879E-3</v>
      </c>
      <c r="U156" s="6">
        <f t="shared" si="23"/>
        <v>2.3889136429539932</v>
      </c>
      <c r="V156" s="50">
        <f t="shared" si="24"/>
        <v>7.2626691399847338</v>
      </c>
      <c r="W156" s="7">
        <f t="shared" si="33"/>
        <v>92.737330860015263</v>
      </c>
      <c r="X156" s="6">
        <f t="shared" si="30"/>
        <v>2.4685138361551626</v>
      </c>
      <c r="Y156" s="50">
        <f t="shared" si="26"/>
        <v>4.1725995281380985</v>
      </c>
      <c r="Z156" s="7">
        <f t="shared" si="34"/>
        <v>95.827400471861907</v>
      </c>
      <c r="AA156" s="70">
        <f t="shared" si="35"/>
        <v>3.0900696118466353</v>
      </c>
      <c r="AB156" s="67">
        <v>2.1846914308175989</v>
      </c>
      <c r="AC156" s="58">
        <f t="shared" si="32"/>
        <v>95.827400471861907</v>
      </c>
    </row>
    <row r="157" spans="18:29" x14ac:dyDescent="0.3">
      <c r="R157" s="3">
        <v>153</v>
      </c>
      <c r="S157" s="20">
        <v>60.3</v>
      </c>
      <c r="T157" s="63">
        <f t="shared" si="22"/>
        <v>1.0655889581894879E-3</v>
      </c>
      <c r="U157" s="6">
        <f t="shared" si="23"/>
        <v>2.3889136429539932</v>
      </c>
      <c r="V157" s="50">
        <f t="shared" si="24"/>
        <v>7.2626691399847338</v>
      </c>
      <c r="W157" s="7">
        <f t="shared" si="33"/>
        <v>92.737330860015263</v>
      </c>
      <c r="X157" s="6">
        <f t="shared" si="30"/>
        <v>2.4685138361551626</v>
      </c>
      <c r="Y157" s="50">
        <f t="shared" si="26"/>
        <v>4.1725995281380985</v>
      </c>
      <c r="Z157" s="7">
        <f t="shared" si="34"/>
        <v>95.827400471861907</v>
      </c>
      <c r="AA157" s="70">
        <f t="shared" si="35"/>
        <v>3.0900696118466353</v>
      </c>
      <c r="AB157" s="67">
        <v>2.1875207208364631</v>
      </c>
      <c r="AC157" s="58">
        <f t="shared" si="32"/>
        <v>95.827400471861907</v>
      </c>
    </row>
    <row r="158" spans="18:29" x14ac:dyDescent="0.3">
      <c r="R158" s="3">
        <v>154</v>
      </c>
      <c r="S158" s="20">
        <v>60.3</v>
      </c>
      <c r="T158" s="63">
        <f t="shared" si="22"/>
        <v>1.0655889581894879E-3</v>
      </c>
      <c r="U158" s="6">
        <f t="shared" si="23"/>
        <v>2.3889136429539932</v>
      </c>
      <c r="V158" s="50">
        <f t="shared" si="24"/>
        <v>7.2626691399847338</v>
      </c>
      <c r="W158" s="7">
        <f t="shared" si="33"/>
        <v>92.737330860015263</v>
      </c>
      <c r="X158" s="6">
        <f t="shared" si="30"/>
        <v>2.4685138361551626</v>
      </c>
      <c r="Y158" s="50">
        <f t="shared" si="26"/>
        <v>4.1725995281380985</v>
      </c>
      <c r="Z158" s="7">
        <f t="shared" si="34"/>
        <v>95.827400471861907</v>
      </c>
      <c r="AA158" s="70">
        <f t="shared" si="35"/>
        <v>3.0900696118466353</v>
      </c>
      <c r="AB158" s="67">
        <v>2.1903316981702914</v>
      </c>
      <c r="AC158" s="58">
        <f t="shared" si="32"/>
        <v>95.827400471861907</v>
      </c>
    </row>
    <row r="159" spans="18:29" x14ac:dyDescent="0.3">
      <c r="R159" s="3">
        <v>155</v>
      </c>
      <c r="S159" s="20">
        <v>60.3</v>
      </c>
      <c r="T159" s="63">
        <f t="shared" si="22"/>
        <v>1.0655889581894879E-3</v>
      </c>
      <c r="U159" s="6">
        <f t="shared" si="23"/>
        <v>2.3889136429539932</v>
      </c>
      <c r="V159" s="50">
        <f t="shared" si="24"/>
        <v>7.2626691399847338</v>
      </c>
      <c r="W159" s="7">
        <f t="shared" si="33"/>
        <v>92.737330860015263</v>
      </c>
      <c r="X159" s="6">
        <f t="shared" si="30"/>
        <v>2.4685138361551626</v>
      </c>
      <c r="Y159" s="50">
        <f t="shared" si="26"/>
        <v>4.1725995281380985</v>
      </c>
      <c r="Z159" s="7">
        <f t="shared" si="34"/>
        <v>95.827400471861907</v>
      </c>
      <c r="AA159" s="70">
        <f t="shared" si="35"/>
        <v>3.0900696118466353</v>
      </c>
      <c r="AB159" s="67">
        <v>2.1931245983544616</v>
      </c>
      <c r="AC159" s="58">
        <f t="shared" si="32"/>
        <v>95.827400471861907</v>
      </c>
    </row>
    <row r="160" spans="18:29" x14ac:dyDescent="0.3">
      <c r="R160" s="3">
        <v>156</v>
      </c>
      <c r="S160" s="20">
        <v>60.3</v>
      </c>
      <c r="T160" s="63">
        <f t="shared" si="22"/>
        <v>1.0655889581894879E-3</v>
      </c>
      <c r="U160" s="6">
        <f t="shared" si="23"/>
        <v>2.3889136429539932</v>
      </c>
      <c r="V160" s="50">
        <f t="shared" si="24"/>
        <v>7.2626691399847338</v>
      </c>
      <c r="W160" s="7">
        <f t="shared" si="33"/>
        <v>92.737330860015263</v>
      </c>
      <c r="X160" s="6">
        <f t="shared" si="30"/>
        <v>2.4685138361551626</v>
      </c>
      <c r="Y160" s="50">
        <f t="shared" si="26"/>
        <v>4.1725995281380985</v>
      </c>
      <c r="Z160" s="7">
        <f t="shared" si="34"/>
        <v>95.827400471861907</v>
      </c>
      <c r="AA160" s="70">
        <f t="shared" si="35"/>
        <v>3.0900696118466353</v>
      </c>
      <c r="AB160" s="67">
        <v>2.1958996524092336</v>
      </c>
      <c r="AC160" s="58">
        <f t="shared" si="32"/>
        <v>95.827400471861907</v>
      </c>
    </row>
    <row r="161" spans="18:29" x14ac:dyDescent="0.3">
      <c r="R161" s="3">
        <v>157</v>
      </c>
      <c r="S161" s="20">
        <v>60.3</v>
      </c>
      <c r="T161" s="63">
        <f t="shared" si="22"/>
        <v>1.0655889581894879E-3</v>
      </c>
      <c r="U161" s="6">
        <f t="shared" si="23"/>
        <v>2.3889136429539932</v>
      </c>
      <c r="V161" s="50">
        <f t="shared" si="24"/>
        <v>7.2626691399847338</v>
      </c>
      <c r="W161" s="7">
        <f t="shared" si="33"/>
        <v>92.737330860015263</v>
      </c>
      <c r="X161" s="6">
        <f t="shared" si="30"/>
        <v>2.4685138361551626</v>
      </c>
      <c r="Y161" s="50">
        <f t="shared" si="26"/>
        <v>4.1725995281380985</v>
      </c>
      <c r="Z161" s="7">
        <f t="shared" si="34"/>
        <v>95.827400471861907</v>
      </c>
      <c r="AA161" s="70">
        <f t="shared" si="35"/>
        <v>3.0900696118466353</v>
      </c>
      <c r="AB161" s="67">
        <v>2.1986570869544226</v>
      </c>
      <c r="AC161" s="58">
        <f t="shared" si="32"/>
        <v>95.827400471861907</v>
      </c>
    </row>
    <row r="162" spans="18:29" x14ac:dyDescent="0.3">
      <c r="R162" s="3">
        <v>158</v>
      </c>
      <c r="S162" s="20">
        <v>60.3</v>
      </c>
      <c r="T162" s="63">
        <f t="shared" si="22"/>
        <v>1.0655889581894879E-3</v>
      </c>
      <c r="U162" s="6">
        <f t="shared" si="23"/>
        <v>2.3889136429539932</v>
      </c>
      <c r="V162" s="50">
        <f t="shared" si="24"/>
        <v>7.2626691399847338</v>
      </c>
      <c r="W162" s="7">
        <f t="shared" si="33"/>
        <v>92.737330860015263</v>
      </c>
      <c r="X162" s="6">
        <f t="shared" si="30"/>
        <v>2.4685138361551626</v>
      </c>
      <c r="Y162" s="50">
        <f t="shared" si="26"/>
        <v>4.1725995281380985</v>
      </c>
      <c r="Z162" s="7">
        <f t="shared" si="34"/>
        <v>95.827400471861907</v>
      </c>
      <c r="AA162" s="70">
        <f t="shared" si="35"/>
        <v>3.0900696118466353</v>
      </c>
      <c r="AB162" s="67">
        <v>2.2013971243204513</v>
      </c>
      <c r="AC162" s="58">
        <f t="shared" si="32"/>
        <v>95.827400471861907</v>
      </c>
    </row>
    <row r="163" spans="18:29" x14ac:dyDescent="0.3">
      <c r="R163" s="3">
        <v>159</v>
      </c>
      <c r="S163" s="20">
        <v>60.3</v>
      </c>
      <c r="T163" s="63">
        <f t="shared" si="22"/>
        <v>1.0655889581894879E-3</v>
      </c>
      <c r="U163" s="6">
        <f t="shared" si="23"/>
        <v>2.3889136429539932</v>
      </c>
      <c r="V163" s="50">
        <f t="shared" si="24"/>
        <v>7.2626691399847338</v>
      </c>
      <c r="W163" s="7">
        <f t="shared" si="33"/>
        <v>92.737330860015263</v>
      </c>
      <c r="X163" s="6">
        <f t="shared" si="30"/>
        <v>2.4685138361551626</v>
      </c>
      <c r="Y163" s="50">
        <f t="shared" si="26"/>
        <v>4.1725995281380985</v>
      </c>
      <c r="Z163" s="7">
        <f t="shared" si="34"/>
        <v>95.827400471861907</v>
      </c>
      <c r="AA163" s="70">
        <f t="shared" si="35"/>
        <v>3.0900696118466353</v>
      </c>
      <c r="AB163" s="67">
        <v>2.2041199826559246</v>
      </c>
      <c r="AC163" s="58">
        <f t="shared" si="32"/>
        <v>95.827400471861907</v>
      </c>
    </row>
    <row r="164" spans="18:29" x14ac:dyDescent="0.3">
      <c r="R164" s="3">
        <v>160</v>
      </c>
      <c r="S164" s="20">
        <v>60.3</v>
      </c>
      <c r="T164" s="63">
        <f t="shared" ref="T164:T197" si="36">(PI()*$D$10^2/4*S164)*10^-9</f>
        <v>1.0655889581894879E-3</v>
      </c>
      <c r="U164" s="6">
        <f t="shared" ref="U164:U197" si="37">$D$14/T164*10^-6</f>
        <v>2.3889136429539932</v>
      </c>
      <c r="V164" s="50">
        <f t="shared" ref="V164:V197" si="38">(1-(U164/$D$12))*100</f>
        <v>7.2626691399847338</v>
      </c>
      <c r="W164" s="7">
        <f t="shared" si="33"/>
        <v>92.737330860015263</v>
      </c>
      <c r="X164" s="6">
        <f t="shared" si="30"/>
        <v>2.4685138361551626</v>
      </c>
      <c r="Y164" s="50">
        <f t="shared" si="26"/>
        <v>4.1725995281380985</v>
      </c>
      <c r="Z164" s="7">
        <f t="shared" si="34"/>
        <v>95.827400471861907</v>
      </c>
      <c r="AA164" s="70">
        <f t="shared" si="35"/>
        <v>3.0900696118466353</v>
      </c>
      <c r="AB164" s="67">
        <v>2.2068258760318495</v>
      </c>
      <c r="AC164" s="58">
        <f t="shared" si="32"/>
        <v>95.827400471861907</v>
      </c>
    </row>
    <row r="165" spans="18:29" x14ac:dyDescent="0.3">
      <c r="R165" s="3">
        <v>161</v>
      </c>
      <c r="S165" s="20">
        <v>60.3</v>
      </c>
      <c r="T165" s="63">
        <f t="shared" si="36"/>
        <v>1.0655889581894879E-3</v>
      </c>
      <c r="U165" s="6">
        <f t="shared" si="37"/>
        <v>2.3889136429539932</v>
      </c>
      <c r="V165" s="50">
        <f t="shared" si="38"/>
        <v>7.2626691399847338</v>
      </c>
      <c r="W165" s="7">
        <f t="shared" si="33"/>
        <v>92.737330860015263</v>
      </c>
      <c r="X165" s="6">
        <f t="shared" si="30"/>
        <v>2.4685138361551626</v>
      </c>
      <c r="Y165" s="50">
        <f t="shared" si="26"/>
        <v>4.1725995281380985</v>
      </c>
      <c r="Z165" s="7">
        <f t="shared" si="34"/>
        <v>95.827400471861907</v>
      </c>
      <c r="AA165" s="70">
        <f t="shared" si="35"/>
        <v>3.0900696118466353</v>
      </c>
      <c r="AB165" s="67">
        <v>2.2095150145426308</v>
      </c>
      <c r="AC165" s="58">
        <f t="shared" si="32"/>
        <v>95.827400471861907</v>
      </c>
    </row>
    <row r="166" spans="18:29" x14ac:dyDescent="0.3">
      <c r="R166" s="3">
        <v>162</v>
      </c>
      <c r="S166" s="20">
        <v>60.3</v>
      </c>
      <c r="T166" s="63">
        <f t="shared" si="36"/>
        <v>1.0655889581894879E-3</v>
      </c>
      <c r="U166" s="6">
        <f t="shared" si="37"/>
        <v>2.3889136429539932</v>
      </c>
      <c r="V166" s="50">
        <f t="shared" si="38"/>
        <v>7.2626691399847338</v>
      </c>
      <c r="W166" s="7">
        <f t="shared" si="33"/>
        <v>92.737330860015263</v>
      </c>
      <c r="X166" s="6">
        <f t="shared" si="30"/>
        <v>2.4685138361551626</v>
      </c>
      <c r="Y166" s="50">
        <f t="shared" si="26"/>
        <v>4.1725995281380985</v>
      </c>
      <c r="Z166" s="7">
        <f t="shared" si="34"/>
        <v>95.827400471861907</v>
      </c>
      <c r="AA166" s="70">
        <f t="shared" si="35"/>
        <v>3.0900696118466353</v>
      </c>
      <c r="AB166" s="67">
        <v>2.2121876044039577</v>
      </c>
      <c r="AC166" s="58">
        <f t="shared" si="32"/>
        <v>95.986582200220454</v>
      </c>
    </row>
    <row r="167" spans="18:29" x14ac:dyDescent="0.3">
      <c r="R167" s="3">
        <v>163</v>
      </c>
      <c r="S167" s="20">
        <v>60.2</v>
      </c>
      <c r="T167" s="63">
        <f t="shared" si="36"/>
        <v>1.0638218123218439E-3</v>
      </c>
      <c r="U167" s="6">
        <f t="shared" si="37"/>
        <v>2.3928819380419561</v>
      </c>
      <c r="V167" s="50">
        <f t="shared" si="38"/>
        <v>7.1086204176259322</v>
      </c>
      <c r="W167" s="7">
        <f t="shared" si="33"/>
        <v>92.891379582374071</v>
      </c>
      <c r="X167" s="6">
        <f t="shared" si="30"/>
        <v>2.4726143574776791</v>
      </c>
      <c r="Y167" s="50">
        <f t="shared" si="26"/>
        <v>4.0134177997795391</v>
      </c>
      <c r="Z167" s="7">
        <f t="shared" si="34"/>
        <v>95.986582200220454</v>
      </c>
      <c r="AA167" s="70">
        <f t="shared" si="35"/>
        <v>3.0952026178463932</v>
      </c>
      <c r="AB167" s="67">
        <v>2.214843848047698</v>
      </c>
      <c r="AC167" s="58">
        <f t="shared" si="32"/>
        <v>95.986582200220454</v>
      </c>
    </row>
    <row r="168" spans="18:29" x14ac:dyDescent="0.3">
      <c r="R168" s="3">
        <v>164</v>
      </c>
      <c r="S168" s="20">
        <v>60.2</v>
      </c>
      <c r="T168" s="63">
        <f t="shared" si="36"/>
        <v>1.0638218123218439E-3</v>
      </c>
      <c r="U168" s="6">
        <f t="shared" si="37"/>
        <v>2.3928819380419561</v>
      </c>
      <c r="V168" s="50">
        <f t="shared" si="38"/>
        <v>7.1086204176259322</v>
      </c>
      <c r="W168" s="7">
        <f t="shared" si="33"/>
        <v>92.891379582374071</v>
      </c>
      <c r="X168" s="6">
        <f t="shared" si="30"/>
        <v>2.4726143574776791</v>
      </c>
      <c r="Y168" s="50">
        <f t="shared" si="26"/>
        <v>4.0134177997795391</v>
      </c>
      <c r="Z168" s="7">
        <f t="shared" si="34"/>
        <v>95.986582200220454</v>
      </c>
      <c r="AA168" s="70">
        <f t="shared" si="35"/>
        <v>3.0952026178463932</v>
      </c>
      <c r="AB168" s="67">
        <v>2.2174839442139063</v>
      </c>
      <c r="AC168" s="58">
        <f t="shared" si="32"/>
        <v>95.986582200220454</v>
      </c>
    </row>
    <row r="169" spans="18:29" x14ac:dyDescent="0.3">
      <c r="R169" s="3">
        <v>165</v>
      </c>
      <c r="S169" s="20">
        <v>60.2</v>
      </c>
      <c r="T169" s="63">
        <f t="shared" si="36"/>
        <v>1.0638218123218439E-3</v>
      </c>
      <c r="U169" s="6">
        <f t="shared" si="37"/>
        <v>2.3928819380419561</v>
      </c>
      <c r="V169" s="50">
        <f t="shared" si="38"/>
        <v>7.1086204176259322</v>
      </c>
      <c r="W169" s="7">
        <f t="shared" si="33"/>
        <v>92.891379582374071</v>
      </c>
      <c r="X169" s="6">
        <f t="shared" si="30"/>
        <v>2.4726143574776791</v>
      </c>
      <c r="Y169" s="50">
        <f t="shared" si="26"/>
        <v>4.0134177997795391</v>
      </c>
      <c r="Z169" s="7">
        <f t="shared" si="34"/>
        <v>95.986582200220454</v>
      </c>
      <c r="AA169" s="70">
        <f t="shared" si="35"/>
        <v>3.0952026178463932</v>
      </c>
      <c r="AB169" s="67">
        <v>2.220108088040055</v>
      </c>
      <c r="AC169" s="58">
        <f t="shared" si="32"/>
        <v>95.986582200220454</v>
      </c>
    </row>
    <row r="170" spans="18:29" x14ac:dyDescent="0.3">
      <c r="R170" s="3">
        <v>166</v>
      </c>
      <c r="S170" s="20">
        <v>60.2</v>
      </c>
      <c r="T170" s="63">
        <f t="shared" si="36"/>
        <v>1.0638218123218439E-3</v>
      </c>
      <c r="U170" s="6">
        <f t="shared" si="37"/>
        <v>2.3928819380419561</v>
      </c>
      <c r="V170" s="50">
        <f t="shared" si="38"/>
        <v>7.1086204176259322</v>
      </c>
      <c r="W170" s="7">
        <f t="shared" si="33"/>
        <v>92.891379582374071</v>
      </c>
      <c r="X170" s="6">
        <f t="shared" si="30"/>
        <v>2.4726143574776791</v>
      </c>
      <c r="Y170" s="50">
        <f t="shared" ref="Y170:Y197" si="39">(1-(X170/$D$12))*100</f>
        <v>4.0134177997795391</v>
      </c>
      <c r="Z170" s="7">
        <f t="shared" si="34"/>
        <v>95.986582200220454</v>
      </c>
      <c r="AA170" s="70">
        <f t="shared" si="35"/>
        <v>3.0952026178463932</v>
      </c>
      <c r="AB170" s="67">
        <v>2.2227164711475833</v>
      </c>
      <c r="AC170" s="58">
        <f t="shared" si="32"/>
        <v>95.986582200220454</v>
      </c>
    </row>
    <row r="171" spans="18:29" x14ac:dyDescent="0.3">
      <c r="R171" s="3">
        <v>167</v>
      </c>
      <c r="S171" s="20">
        <v>60.2</v>
      </c>
      <c r="T171" s="63">
        <f t="shared" si="36"/>
        <v>1.0638218123218439E-3</v>
      </c>
      <c r="U171" s="6">
        <f t="shared" si="37"/>
        <v>2.3928819380419561</v>
      </c>
      <c r="V171" s="50">
        <f t="shared" si="38"/>
        <v>7.1086204176259322</v>
      </c>
      <c r="W171" s="7">
        <f t="shared" si="33"/>
        <v>92.891379582374071</v>
      </c>
      <c r="X171" s="6">
        <f t="shared" si="30"/>
        <v>2.4726143574776791</v>
      </c>
      <c r="Y171" s="50">
        <f t="shared" si="39"/>
        <v>4.0134177997795391</v>
      </c>
      <c r="Z171" s="7">
        <f t="shared" si="34"/>
        <v>95.986582200220454</v>
      </c>
      <c r="AA171" s="70">
        <f t="shared" si="35"/>
        <v>3.0952026178463932</v>
      </c>
      <c r="AB171" s="67">
        <v>2.2253092817258628</v>
      </c>
      <c r="AC171" s="58">
        <f t="shared" si="32"/>
        <v>95.986582200220454</v>
      </c>
    </row>
    <row r="172" spans="18:29" x14ac:dyDescent="0.3">
      <c r="R172" s="3">
        <v>168</v>
      </c>
      <c r="S172" s="20">
        <v>60.2</v>
      </c>
      <c r="T172" s="63">
        <f t="shared" si="36"/>
        <v>1.0638218123218439E-3</v>
      </c>
      <c r="U172" s="6">
        <f t="shared" si="37"/>
        <v>2.3928819380419561</v>
      </c>
      <c r="V172" s="50">
        <f t="shared" si="38"/>
        <v>7.1086204176259322</v>
      </c>
      <c r="W172" s="7">
        <f t="shared" si="33"/>
        <v>92.891379582374071</v>
      </c>
      <c r="X172" s="6">
        <f t="shared" si="30"/>
        <v>2.4726143574776791</v>
      </c>
      <c r="Y172" s="50">
        <f t="shared" si="39"/>
        <v>4.0134177997795391</v>
      </c>
      <c r="Z172" s="7">
        <f t="shared" si="34"/>
        <v>95.986582200220454</v>
      </c>
      <c r="AA172" s="70">
        <f t="shared" si="35"/>
        <v>3.0952026178463932</v>
      </c>
      <c r="AB172" s="67">
        <v>2.2278867046136734</v>
      </c>
      <c r="AC172" s="58">
        <f t="shared" si="32"/>
        <v>95.986582200220454</v>
      </c>
    </row>
    <row r="173" spans="18:29" x14ac:dyDescent="0.3">
      <c r="R173" s="3">
        <v>169</v>
      </c>
      <c r="S173" s="20">
        <v>60.2</v>
      </c>
      <c r="T173" s="63">
        <f t="shared" si="36"/>
        <v>1.0638218123218439E-3</v>
      </c>
      <c r="U173" s="6">
        <f t="shared" si="37"/>
        <v>2.3928819380419561</v>
      </c>
      <c r="V173" s="50">
        <f t="shared" si="38"/>
        <v>7.1086204176259322</v>
      </c>
      <c r="W173" s="7">
        <f t="shared" si="33"/>
        <v>92.891379582374071</v>
      </c>
      <c r="X173" s="6">
        <f t="shared" si="30"/>
        <v>2.4726143574776791</v>
      </c>
      <c r="Y173" s="50">
        <f t="shared" si="39"/>
        <v>4.0134177997795391</v>
      </c>
      <c r="Z173" s="7">
        <f t="shared" si="34"/>
        <v>95.986582200220454</v>
      </c>
      <c r="AA173" s="70">
        <f t="shared" si="35"/>
        <v>3.0952026178463932</v>
      </c>
      <c r="AB173" s="67">
        <v>2.2304489213782741</v>
      </c>
      <c r="AC173" s="58">
        <f t="shared" si="32"/>
        <v>95.986582200220454</v>
      </c>
    </row>
    <row r="174" spans="18:29" x14ac:dyDescent="0.3">
      <c r="R174" s="3">
        <v>170</v>
      </c>
      <c r="S174" s="20">
        <v>60.2</v>
      </c>
      <c r="T174" s="63">
        <f t="shared" si="36"/>
        <v>1.0638218123218439E-3</v>
      </c>
      <c r="U174" s="6">
        <f t="shared" si="37"/>
        <v>2.3928819380419561</v>
      </c>
      <c r="V174" s="50">
        <f t="shared" si="38"/>
        <v>7.1086204176259322</v>
      </c>
      <c r="W174" s="7">
        <f t="shared" si="33"/>
        <v>92.891379582374071</v>
      </c>
      <c r="X174" s="6">
        <f t="shared" si="30"/>
        <v>2.4726143574776791</v>
      </c>
      <c r="Y174" s="50">
        <f t="shared" si="39"/>
        <v>4.0134177997795391</v>
      </c>
      <c r="Z174" s="7">
        <f t="shared" si="34"/>
        <v>95.986582200220454</v>
      </c>
      <c r="AA174" s="70">
        <f t="shared" si="35"/>
        <v>3.0952026178463932</v>
      </c>
      <c r="AB174" s="67">
        <v>2.2329961103921536</v>
      </c>
      <c r="AC174" s="58">
        <f t="shared" si="32"/>
        <v>95.986582200220454</v>
      </c>
    </row>
    <row r="175" spans="18:29" x14ac:dyDescent="0.3">
      <c r="R175" s="3">
        <v>171</v>
      </c>
      <c r="S175" s="20">
        <v>60.2</v>
      </c>
      <c r="T175" s="63">
        <f t="shared" si="36"/>
        <v>1.0638218123218439E-3</v>
      </c>
      <c r="U175" s="6">
        <f t="shared" si="37"/>
        <v>2.3928819380419561</v>
      </c>
      <c r="V175" s="50">
        <f t="shared" si="38"/>
        <v>7.1086204176259322</v>
      </c>
      <c r="W175" s="7">
        <f t="shared" si="33"/>
        <v>92.891379582374071</v>
      </c>
      <c r="X175" s="6">
        <f t="shared" si="30"/>
        <v>2.4726143574776791</v>
      </c>
      <c r="Y175" s="50">
        <f t="shared" si="39"/>
        <v>4.0134177997795391</v>
      </c>
      <c r="Z175" s="7">
        <f t="shared" si="34"/>
        <v>95.986582200220454</v>
      </c>
      <c r="AA175" s="70">
        <f t="shared" si="35"/>
        <v>3.0952026178463932</v>
      </c>
      <c r="AB175" s="67">
        <v>2.2355284469075487</v>
      </c>
      <c r="AC175" s="58">
        <f t="shared" si="32"/>
        <v>95.986582200220454</v>
      </c>
    </row>
    <row r="176" spans="18:29" x14ac:dyDescent="0.3">
      <c r="R176" s="3">
        <v>172</v>
      </c>
      <c r="S176" s="20">
        <v>60.2</v>
      </c>
      <c r="T176" s="63">
        <f t="shared" si="36"/>
        <v>1.0638218123218439E-3</v>
      </c>
      <c r="U176" s="6">
        <f t="shared" si="37"/>
        <v>2.3928819380419561</v>
      </c>
      <c r="V176" s="50">
        <f t="shared" si="38"/>
        <v>7.1086204176259322</v>
      </c>
      <c r="W176" s="7">
        <f t="shared" si="33"/>
        <v>92.891379582374071</v>
      </c>
      <c r="X176" s="6">
        <f t="shared" si="30"/>
        <v>2.4726143574776791</v>
      </c>
      <c r="Y176" s="50">
        <f t="shared" si="39"/>
        <v>4.0134177997795391</v>
      </c>
      <c r="Z176" s="7">
        <f t="shared" si="34"/>
        <v>95.986582200220454</v>
      </c>
      <c r="AA176" s="70">
        <f t="shared" si="35"/>
        <v>3.0952026178463932</v>
      </c>
      <c r="AB176" s="67">
        <v>2.2380461031287955</v>
      </c>
      <c r="AC176" s="58">
        <f t="shared" si="32"/>
        <v>95.986582200220454</v>
      </c>
    </row>
    <row r="177" spans="18:29" x14ac:dyDescent="0.3">
      <c r="R177" s="3">
        <v>173</v>
      </c>
      <c r="S177" s="20">
        <v>60.2</v>
      </c>
      <c r="T177" s="63">
        <f t="shared" si="36"/>
        <v>1.0638218123218439E-3</v>
      </c>
      <c r="U177" s="6">
        <f t="shared" si="37"/>
        <v>2.3928819380419561</v>
      </c>
      <c r="V177" s="50">
        <f t="shared" si="38"/>
        <v>7.1086204176259322</v>
      </c>
      <c r="W177" s="7">
        <f t="shared" si="33"/>
        <v>92.891379582374071</v>
      </c>
      <c r="X177" s="6">
        <f t="shared" si="30"/>
        <v>2.4726143574776791</v>
      </c>
      <c r="Y177" s="50">
        <f t="shared" si="39"/>
        <v>4.0134177997795391</v>
      </c>
      <c r="Z177" s="7">
        <f t="shared" si="34"/>
        <v>95.986582200220454</v>
      </c>
      <c r="AA177" s="70">
        <f t="shared" si="35"/>
        <v>3.0952026178463932</v>
      </c>
      <c r="AB177" s="67">
        <v>2.2405492482825999</v>
      </c>
      <c r="AC177" s="58">
        <f t="shared" si="32"/>
        <v>96.146293651468767</v>
      </c>
    </row>
    <row r="178" spans="18:29" x14ac:dyDescent="0.3">
      <c r="R178" s="3">
        <v>174</v>
      </c>
      <c r="S178" s="20">
        <v>60.1</v>
      </c>
      <c r="T178" s="63">
        <f t="shared" si="36"/>
        <v>1.0620546664541995E-3</v>
      </c>
      <c r="U178" s="6">
        <f t="shared" si="37"/>
        <v>2.3968634387708114</v>
      </c>
      <c r="V178" s="50">
        <f t="shared" si="38"/>
        <v>6.9540590539281304</v>
      </c>
      <c r="W178" s="7">
        <f t="shared" si="33"/>
        <v>93.045940946071866</v>
      </c>
      <c r="X178" s="6">
        <f t="shared" si="30"/>
        <v>2.4767285244618353</v>
      </c>
      <c r="Y178" s="50">
        <f t="shared" si="39"/>
        <v>3.8537063485312384</v>
      </c>
      <c r="Z178" s="7">
        <f t="shared" si="34"/>
        <v>96.146293651468767</v>
      </c>
      <c r="AA178" s="70">
        <f t="shared" si="35"/>
        <v>3.100352705396892</v>
      </c>
      <c r="AB178" s="67">
        <v>2.2430380486862944</v>
      </c>
      <c r="AC178" s="58">
        <f t="shared" si="32"/>
        <v>96.146293651468767</v>
      </c>
    </row>
    <row r="179" spans="18:29" x14ac:dyDescent="0.3">
      <c r="R179" s="3">
        <v>175</v>
      </c>
      <c r="S179" s="20">
        <v>60.1</v>
      </c>
      <c r="T179" s="63">
        <f t="shared" si="36"/>
        <v>1.0620546664541995E-3</v>
      </c>
      <c r="U179" s="6">
        <f t="shared" si="37"/>
        <v>2.3968634387708114</v>
      </c>
      <c r="V179" s="50">
        <f t="shared" si="38"/>
        <v>6.9540590539281304</v>
      </c>
      <c r="W179" s="7">
        <f t="shared" si="33"/>
        <v>93.045940946071866</v>
      </c>
      <c r="X179" s="6">
        <f t="shared" si="30"/>
        <v>2.4767285244618353</v>
      </c>
      <c r="Y179" s="50">
        <f t="shared" si="39"/>
        <v>3.8537063485312384</v>
      </c>
      <c r="Z179" s="7">
        <f t="shared" si="34"/>
        <v>96.146293651468767</v>
      </c>
      <c r="AA179" s="70">
        <f t="shared" si="35"/>
        <v>3.100352705396892</v>
      </c>
      <c r="AB179" s="67">
        <v>2.2455126678141499</v>
      </c>
      <c r="AC179" s="58">
        <f t="shared" si="32"/>
        <v>96.146293651468767</v>
      </c>
    </row>
    <row r="180" spans="18:29" x14ac:dyDescent="0.3">
      <c r="R180" s="3">
        <v>176</v>
      </c>
      <c r="S180" s="20">
        <v>60.1</v>
      </c>
      <c r="T180" s="63">
        <f t="shared" si="36"/>
        <v>1.0620546664541995E-3</v>
      </c>
      <c r="U180" s="6">
        <f t="shared" si="37"/>
        <v>2.3968634387708114</v>
      </c>
      <c r="V180" s="50">
        <f t="shared" si="38"/>
        <v>6.9540590539281304</v>
      </c>
      <c r="W180" s="7">
        <f t="shared" si="33"/>
        <v>93.045940946071866</v>
      </c>
      <c r="X180" s="6">
        <f t="shared" si="30"/>
        <v>2.4767285244618353</v>
      </c>
      <c r="Y180" s="50">
        <f t="shared" si="39"/>
        <v>3.8537063485312384</v>
      </c>
      <c r="Z180" s="7">
        <f t="shared" si="34"/>
        <v>96.146293651468767</v>
      </c>
      <c r="AA180" s="70">
        <f t="shared" si="35"/>
        <v>3.100352705396892</v>
      </c>
      <c r="AB180" s="67">
        <v>2.2479732663618068</v>
      </c>
      <c r="AC180" s="58">
        <f t="shared" si="32"/>
        <v>96.146293651468767</v>
      </c>
    </row>
    <row r="181" spans="18:29" x14ac:dyDescent="0.3">
      <c r="R181" s="3">
        <v>177</v>
      </c>
      <c r="S181" s="20">
        <v>60.1</v>
      </c>
      <c r="T181" s="63">
        <f t="shared" si="36"/>
        <v>1.0620546664541995E-3</v>
      </c>
      <c r="U181" s="6">
        <f t="shared" si="37"/>
        <v>2.3968634387708114</v>
      </c>
      <c r="V181" s="50">
        <f t="shared" si="38"/>
        <v>6.9540590539281304</v>
      </c>
      <c r="W181" s="7">
        <f t="shared" si="33"/>
        <v>93.045940946071866</v>
      </c>
      <c r="X181" s="6">
        <f t="shared" si="30"/>
        <v>2.4767285244618353</v>
      </c>
      <c r="Y181" s="50">
        <f t="shared" si="39"/>
        <v>3.8537063485312384</v>
      </c>
      <c r="Z181" s="7">
        <f t="shared" si="34"/>
        <v>96.146293651468767</v>
      </c>
      <c r="AA181" s="70">
        <f t="shared" si="35"/>
        <v>3.100352705396892</v>
      </c>
      <c r="AB181" s="67">
        <v>2.2504200023088941</v>
      </c>
      <c r="AC181" s="58">
        <f t="shared" si="32"/>
        <v>96.146293651468767</v>
      </c>
    </row>
    <row r="182" spans="18:29" x14ac:dyDescent="0.3">
      <c r="R182" s="3">
        <v>178</v>
      </c>
      <c r="S182" s="20">
        <v>60.1</v>
      </c>
      <c r="T182" s="63">
        <f t="shared" si="36"/>
        <v>1.0620546664541995E-3</v>
      </c>
      <c r="U182" s="6">
        <f t="shared" si="37"/>
        <v>2.3968634387708114</v>
      </c>
      <c r="V182" s="50">
        <f t="shared" si="38"/>
        <v>6.9540590539281304</v>
      </c>
      <c r="W182" s="7">
        <f t="shared" si="33"/>
        <v>93.045940946071866</v>
      </c>
      <c r="X182" s="6">
        <f t="shared" si="30"/>
        <v>2.4767285244618353</v>
      </c>
      <c r="Y182" s="50">
        <f t="shared" si="39"/>
        <v>3.8537063485312384</v>
      </c>
      <c r="Z182" s="7">
        <f t="shared" si="34"/>
        <v>96.146293651468767</v>
      </c>
      <c r="AA182" s="70">
        <f t="shared" si="35"/>
        <v>3.100352705396892</v>
      </c>
      <c r="AB182" s="67">
        <v>2.2528530309798933</v>
      </c>
      <c r="AC182" s="58">
        <f t="shared" si="32"/>
        <v>96.146293651468767</v>
      </c>
    </row>
    <row r="183" spans="18:29" x14ac:dyDescent="0.3">
      <c r="R183" s="3">
        <v>179</v>
      </c>
      <c r="S183" s="20">
        <v>60.1</v>
      </c>
      <c r="T183" s="63">
        <f t="shared" si="36"/>
        <v>1.0620546664541995E-3</v>
      </c>
      <c r="U183" s="6">
        <f t="shared" si="37"/>
        <v>2.3968634387708114</v>
      </c>
      <c r="V183" s="50">
        <f t="shared" si="38"/>
        <v>6.9540590539281304</v>
      </c>
      <c r="W183" s="7">
        <f t="shared" si="33"/>
        <v>93.045940946071866</v>
      </c>
      <c r="X183" s="6">
        <f t="shared" si="30"/>
        <v>2.4767285244618353</v>
      </c>
      <c r="Y183" s="50">
        <f t="shared" si="39"/>
        <v>3.8537063485312384</v>
      </c>
      <c r="Z183" s="7">
        <f t="shared" si="34"/>
        <v>96.146293651468767</v>
      </c>
      <c r="AA183" s="70">
        <f t="shared" si="35"/>
        <v>3.100352705396892</v>
      </c>
      <c r="AB183" s="67">
        <v>2.255272505103306</v>
      </c>
      <c r="AC183" s="58">
        <f t="shared" si="32"/>
        <v>96.146293651468767</v>
      </c>
    </row>
    <row r="184" spans="18:29" x14ac:dyDescent="0.3">
      <c r="R184" s="3">
        <v>180</v>
      </c>
      <c r="S184" s="20">
        <v>60.1</v>
      </c>
      <c r="T184" s="63">
        <f t="shared" si="36"/>
        <v>1.0620546664541995E-3</v>
      </c>
      <c r="U184" s="6">
        <f t="shared" si="37"/>
        <v>2.3968634387708114</v>
      </c>
      <c r="V184" s="50">
        <f t="shared" si="38"/>
        <v>6.9540590539281304</v>
      </c>
      <c r="W184" s="7">
        <f t="shared" si="33"/>
        <v>93.045940946071866</v>
      </c>
      <c r="X184" s="6">
        <f t="shared" si="30"/>
        <v>2.4767285244618353</v>
      </c>
      <c r="Y184" s="50">
        <f t="shared" si="39"/>
        <v>3.8537063485312384</v>
      </c>
      <c r="Z184" s="7">
        <f t="shared" si="34"/>
        <v>96.146293651468767</v>
      </c>
      <c r="AA184" s="70">
        <f t="shared" si="35"/>
        <v>3.100352705396892</v>
      </c>
      <c r="AB184" s="67">
        <v>2.2576785748691846</v>
      </c>
      <c r="AC184" s="58">
        <f t="shared" si="32"/>
        <v>96.146293651468767</v>
      </c>
    </row>
    <row r="185" spans="18:29" x14ac:dyDescent="0.3">
      <c r="R185" s="3">
        <v>181</v>
      </c>
      <c r="S185" s="20">
        <v>60.1</v>
      </c>
      <c r="T185" s="63">
        <f t="shared" si="36"/>
        <v>1.0620546664541995E-3</v>
      </c>
      <c r="U185" s="6">
        <f t="shared" si="37"/>
        <v>2.3968634387708114</v>
      </c>
      <c r="V185" s="50">
        <f t="shared" si="38"/>
        <v>6.9540590539281304</v>
      </c>
      <c r="W185" s="7">
        <f t="shared" si="33"/>
        <v>93.045940946071866</v>
      </c>
      <c r="X185" s="6">
        <f t="shared" si="30"/>
        <v>2.4767285244618353</v>
      </c>
      <c r="Y185" s="50">
        <f t="shared" si="39"/>
        <v>3.8537063485312384</v>
      </c>
      <c r="Z185" s="7">
        <f t="shared" si="34"/>
        <v>96.146293651468767</v>
      </c>
      <c r="AA185" s="70">
        <f t="shared" si="35"/>
        <v>3.100352705396892</v>
      </c>
      <c r="AB185" s="67">
        <v>2.2600713879850747</v>
      </c>
      <c r="AC185" s="58">
        <f t="shared" si="32"/>
        <v>96.146293651468767</v>
      </c>
    </row>
    <row r="186" spans="18:29" x14ac:dyDescent="0.3">
      <c r="R186" s="3">
        <v>182</v>
      </c>
      <c r="S186" s="20">
        <v>60.1</v>
      </c>
      <c r="T186" s="63">
        <f t="shared" si="36"/>
        <v>1.0620546664541995E-3</v>
      </c>
      <c r="U186" s="6">
        <f t="shared" si="37"/>
        <v>2.3968634387708114</v>
      </c>
      <c r="V186" s="50">
        <f t="shared" si="38"/>
        <v>6.9540590539281304</v>
      </c>
      <c r="W186" s="7">
        <f t="shared" si="33"/>
        <v>93.045940946071866</v>
      </c>
      <c r="X186" s="6">
        <f t="shared" si="30"/>
        <v>2.4767285244618353</v>
      </c>
      <c r="Y186" s="50">
        <f t="shared" si="39"/>
        <v>3.8537063485312384</v>
      </c>
      <c r="Z186" s="7">
        <f t="shared" si="34"/>
        <v>96.146293651468767</v>
      </c>
      <c r="AA186" s="70">
        <f t="shared" si="35"/>
        <v>3.100352705396892</v>
      </c>
      <c r="AB186" s="67">
        <v>2.2624510897304293</v>
      </c>
      <c r="AC186" s="58">
        <f t="shared" si="32"/>
        <v>96.146293651468767</v>
      </c>
    </row>
    <row r="187" spans="18:29" x14ac:dyDescent="0.3">
      <c r="R187" s="3">
        <v>183</v>
      </c>
      <c r="S187" s="20">
        <v>60.1</v>
      </c>
      <c r="T187" s="63">
        <f t="shared" si="36"/>
        <v>1.0620546664541995E-3</v>
      </c>
      <c r="U187" s="6">
        <f t="shared" si="37"/>
        <v>2.3968634387708114</v>
      </c>
      <c r="V187" s="50">
        <f t="shared" si="38"/>
        <v>6.9540590539281304</v>
      </c>
      <c r="W187" s="7">
        <f t="shared" si="33"/>
        <v>93.045940946071866</v>
      </c>
      <c r="X187" s="6">
        <f t="shared" si="30"/>
        <v>2.4767285244618353</v>
      </c>
      <c r="Y187" s="50">
        <f t="shared" si="39"/>
        <v>3.8537063485312384</v>
      </c>
      <c r="Z187" s="7">
        <f t="shared" si="34"/>
        <v>96.146293651468767</v>
      </c>
      <c r="AA187" s="70">
        <f t="shared" si="35"/>
        <v>3.100352705396892</v>
      </c>
      <c r="AB187" s="67">
        <v>2.2648178230095364</v>
      </c>
      <c r="AC187" s="58">
        <f t="shared" si="32"/>
        <v>96.146293651468767</v>
      </c>
    </row>
    <row r="188" spans="18:29" x14ac:dyDescent="0.3">
      <c r="R188" s="3">
        <v>184</v>
      </c>
      <c r="S188" s="20">
        <v>60.1</v>
      </c>
      <c r="T188" s="63">
        <f t="shared" si="36"/>
        <v>1.0620546664541995E-3</v>
      </c>
      <c r="U188" s="6">
        <f t="shared" si="37"/>
        <v>2.3968634387708114</v>
      </c>
      <c r="V188" s="50">
        <f t="shared" si="38"/>
        <v>6.9540590539281304</v>
      </c>
      <c r="W188" s="7">
        <f t="shared" si="33"/>
        <v>93.045940946071866</v>
      </c>
      <c r="X188" s="6">
        <f t="shared" si="30"/>
        <v>2.4767285244618353</v>
      </c>
      <c r="Y188" s="50">
        <f t="shared" si="39"/>
        <v>3.8537063485312384</v>
      </c>
      <c r="Z188" s="7">
        <f t="shared" si="34"/>
        <v>96.146293651468767</v>
      </c>
      <c r="AA188" s="70">
        <f t="shared" si="35"/>
        <v>3.100352705396892</v>
      </c>
      <c r="AB188" s="67">
        <v>2.2671717284030137</v>
      </c>
      <c r="AC188" s="58">
        <f t="shared" si="32"/>
        <v>96.146293651468767</v>
      </c>
    </row>
    <row r="189" spans="18:29" x14ac:dyDescent="0.3">
      <c r="R189" s="3">
        <v>185</v>
      </c>
      <c r="S189" s="20">
        <v>60.1</v>
      </c>
      <c r="T189" s="63">
        <f t="shared" si="36"/>
        <v>1.0620546664541995E-3</v>
      </c>
      <c r="U189" s="6">
        <f t="shared" si="37"/>
        <v>2.3968634387708114</v>
      </c>
      <c r="V189" s="50">
        <f t="shared" si="38"/>
        <v>6.9540590539281304</v>
      </c>
      <c r="W189" s="7">
        <f t="shared" si="33"/>
        <v>93.045940946071866</v>
      </c>
      <c r="X189" s="6">
        <f t="shared" si="30"/>
        <v>2.4767285244618353</v>
      </c>
      <c r="Y189" s="50">
        <f t="shared" si="39"/>
        <v>3.8537063485312384</v>
      </c>
      <c r="Z189" s="7">
        <f t="shared" si="34"/>
        <v>96.146293651468767</v>
      </c>
      <c r="AA189" s="70">
        <f t="shared" si="35"/>
        <v>3.100352705396892</v>
      </c>
      <c r="AB189" s="67">
        <v>2.2695129442179165</v>
      </c>
      <c r="AC189" s="58">
        <f t="shared" si="32"/>
        <v>96.146293651468767</v>
      </c>
    </row>
    <row r="190" spans="18:29" x14ac:dyDescent="0.3">
      <c r="R190" s="3">
        <v>186</v>
      </c>
      <c r="S190" s="20">
        <v>60.1</v>
      </c>
      <c r="T190" s="63">
        <f t="shared" si="36"/>
        <v>1.0620546664541995E-3</v>
      </c>
      <c r="U190" s="6">
        <f t="shared" si="37"/>
        <v>2.3968634387708114</v>
      </c>
      <c r="V190" s="50">
        <f t="shared" si="38"/>
        <v>6.9540590539281304</v>
      </c>
      <c r="W190" s="7">
        <f t="shared" si="33"/>
        <v>93.045940946071866</v>
      </c>
      <c r="X190" s="6">
        <f t="shared" si="30"/>
        <v>2.4767285244618353</v>
      </c>
      <c r="Y190" s="50">
        <f t="shared" si="39"/>
        <v>3.8537063485312384</v>
      </c>
      <c r="Z190" s="7">
        <f t="shared" si="34"/>
        <v>96.146293651468767</v>
      </c>
      <c r="AA190" s="70">
        <f t="shared" si="35"/>
        <v>3.100352705396892</v>
      </c>
      <c r="AB190" s="67">
        <v>2.271841606536499</v>
      </c>
      <c r="AC190" s="58">
        <f t="shared" si="32"/>
        <v>96.146293651468767</v>
      </c>
    </row>
    <row r="191" spans="18:29" x14ac:dyDescent="0.3">
      <c r="R191" s="3">
        <v>187</v>
      </c>
      <c r="S191" s="20">
        <v>60.1</v>
      </c>
      <c r="T191" s="63">
        <f t="shared" si="36"/>
        <v>1.0620546664541995E-3</v>
      </c>
      <c r="U191" s="6">
        <f t="shared" si="37"/>
        <v>2.3968634387708114</v>
      </c>
      <c r="V191" s="50">
        <f t="shared" si="38"/>
        <v>6.9540590539281304</v>
      </c>
      <c r="W191" s="7">
        <f t="shared" si="33"/>
        <v>93.045940946071866</v>
      </c>
      <c r="X191" s="6">
        <f t="shared" si="30"/>
        <v>2.4767285244618353</v>
      </c>
      <c r="Y191" s="50">
        <f t="shared" si="39"/>
        <v>3.8537063485312384</v>
      </c>
      <c r="Z191" s="7">
        <f t="shared" si="34"/>
        <v>96.146293651468767</v>
      </c>
      <c r="AA191" s="70">
        <f t="shared" si="35"/>
        <v>3.100352705396892</v>
      </c>
      <c r="AB191" s="67">
        <v>2.27415784926368</v>
      </c>
      <c r="AC191" s="58">
        <f t="shared" si="32"/>
        <v>96.306537474221159</v>
      </c>
    </row>
    <row r="192" spans="18:29" x14ac:dyDescent="0.3">
      <c r="R192" s="3">
        <v>188</v>
      </c>
      <c r="S192" s="20">
        <v>60</v>
      </c>
      <c r="T192" s="63">
        <f t="shared" si="36"/>
        <v>1.0602875205865555E-3</v>
      </c>
      <c r="U192" s="6">
        <f t="shared" si="37"/>
        <v>2.400858211168762</v>
      </c>
      <c r="V192" s="50">
        <f t="shared" si="38"/>
        <v>6.7989824856847125</v>
      </c>
      <c r="W192" s="7">
        <f t="shared" si="33"/>
        <v>93.201017514315282</v>
      </c>
      <c r="X192" s="6">
        <f t="shared" si="30"/>
        <v>2.4808564053359374</v>
      </c>
      <c r="Y192" s="50">
        <f t="shared" si="39"/>
        <v>3.6934625257788345</v>
      </c>
      <c r="Z192" s="7">
        <f t="shared" si="34"/>
        <v>96.306537474221159</v>
      </c>
      <c r="AA192" s="70">
        <f t="shared" si="35"/>
        <v>3.105519959905878</v>
      </c>
      <c r="AB192" s="67">
        <v>2.2764618041732443</v>
      </c>
      <c r="AC192" s="58">
        <f t="shared" si="32"/>
        <v>96.306537474221159</v>
      </c>
    </row>
    <row r="193" spans="18:29" x14ac:dyDescent="0.3">
      <c r="R193" s="3">
        <v>189</v>
      </c>
      <c r="S193" s="20">
        <v>60</v>
      </c>
      <c r="T193" s="63">
        <f t="shared" si="36"/>
        <v>1.0602875205865555E-3</v>
      </c>
      <c r="U193" s="6">
        <f t="shared" si="37"/>
        <v>2.400858211168762</v>
      </c>
      <c r="V193" s="50">
        <f t="shared" si="38"/>
        <v>6.7989824856847125</v>
      </c>
      <c r="W193" s="7">
        <f t="shared" si="33"/>
        <v>93.201017514315282</v>
      </c>
      <c r="X193" s="6">
        <f t="shared" si="30"/>
        <v>2.4808564053359374</v>
      </c>
      <c r="Y193" s="50">
        <f t="shared" si="39"/>
        <v>3.6934625257788345</v>
      </c>
      <c r="Z193" s="7">
        <f t="shared" si="34"/>
        <v>96.306537474221159</v>
      </c>
      <c r="AA193" s="70">
        <f t="shared" si="35"/>
        <v>3.105519959905878</v>
      </c>
      <c r="AB193" s="67">
        <v>2.2787536009528289</v>
      </c>
      <c r="AC193" s="58">
        <f t="shared" si="32"/>
        <v>96.306537474221159</v>
      </c>
    </row>
    <row r="194" spans="18:29" x14ac:dyDescent="0.3">
      <c r="R194" s="3">
        <v>190</v>
      </c>
      <c r="S194" s="20">
        <v>60</v>
      </c>
      <c r="T194" s="63">
        <f t="shared" si="36"/>
        <v>1.0602875205865555E-3</v>
      </c>
      <c r="U194" s="6">
        <f t="shared" si="37"/>
        <v>2.400858211168762</v>
      </c>
      <c r="V194" s="50">
        <f t="shared" si="38"/>
        <v>6.7989824856847125</v>
      </c>
      <c r="W194" s="7">
        <f t="shared" si="33"/>
        <v>93.201017514315282</v>
      </c>
      <c r="X194" s="6">
        <f t="shared" si="30"/>
        <v>2.4808564053359374</v>
      </c>
      <c r="Y194" s="50">
        <f t="shared" si="39"/>
        <v>3.6934625257788345</v>
      </c>
      <c r="Z194" s="7">
        <f t="shared" si="34"/>
        <v>96.306537474221159</v>
      </c>
      <c r="AA194" s="70">
        <f t="shared" si="35"/>
        <v>3.105519959905878</v>
      </c>
      <c r="AB194" s="67">
        <v>2.2810333672477277</v>
      </c>
      <c r="AC194" s="58">
        <f t="shared" si="32"/>
        <v>96.306537474221159</v>
      </c>
    </row>
    <row r="195" spans="18:29" x14ac:dyDescent="0.3">
      <c r="R195" s="3">
        <v>191</v>
      </c>
      <c r="S195" s="20">
        <v>60</v>
      </c>
      <c r="T195" s="63">
        <f t="shared" si="36"/>
        <v>1.0602875205865555E-3</v>
      </c>
      <c r="U195" s="6">
        <f t="shared" si="37"/>
        <v>2.400858211168762</v>
      </c>
      <c r="V195" s="50">
        <f t="shared" si="38"/>
        <v>6.7989824856847125</v>
      </c>
      <c r="W195" s="7">
        <f t="shared" si="33"/>
        <v>93.201017514315282</v>
      </c>
      <c r="X195" s="6">
        <f t="shared" si="30"/>
        <v>2.4808564053359374</v>
      </c>
      <c r="Y195" s="50">
        <f t="shared" si="39"/>
        <v>3.6934625257788345</v>
      </c>
      <c r="Z195" s="7">
        <f t="shared" si="34"/>
        <v>96.306537474221159</v>
      </c>
      <c r="AA195" s="70">
        <f t="shared" si="35"/>
        <v>3.105519959905878</v>
      </c>
      <c r="AB195" s="67">
        <v>2.2833012287035497</v>
      </c>
      <c r="AC195" s="58">
        <f t="shared" si="32"/>
        <v>96.306537474221159</v>
      </c>
    </row>
    <row r="196" spans="18:29" ht="15" thickBot="1" x14ac:dyDescent="0.35">
      <c r="R196" s="3">
        <v>192</v>
      </c>
      <c r="S196" s="20">
        <v>60</v>
      </c>
      <c r="T196" s="63">
        <f t="shared" si="36"/>
        <v>1.0602875205865555E-3</v>
      </c>
      <c r="U196" s="6">
        <f t="shared" si="37"/>
        <v>2.400858211168762</v>
      </c>
      <c r="V196" s="50">
        <f t="shared" si="38"/>
        <v>6.7989824856847125</v>
      </c>
      <c r="W196" s="7">
        <f t="shared" si="33"/>
        <v>93.201017514315282</v>
      </c>
      <c r="X196" s="6">
        <f t="shared" si="30"/>
        <v>2.4808564053359374</v>
      </c>
      <c r="Y196" s="50">
        <f t="shared" si="39"/>
        <v>3.6934625257788345</v>
      </c>
      <c r="Z196" s="7">
        <f t="shared" si="34"/>
        <v>96.306537474221159</v>
      </c>
      <c r="AA196" s="70">
        <f t="shared" si="35"/>
        <v>3.105519959905878</v>
      </c>
      <c r="AB196" s="68">
        <v>2.2855573090077739</v>
      </c>
      <c r="AC196" s="60">
        <f t="shared" si="32"/>
        <v>96.306537474221159</v>
      </c>
    </row>
    <row r="197" spans="18:29" ht="15" thickBot="1" x14ac:dyDescent="0.35">
      <c r="R197" s="36">
        <v>193</v>
      </c>
      <c r="S197" s="22">
        <v>60</v>
      </c>
      <c r="T197" s="64">
        <f t="shared" si="36"/>
        <v>1.0602875205865555E-3</v>
      </c>
      <c r="U197" s="37">
        <f t="shared" si="37"/>
        <v>2.400858211168762</v>
      </c>
      <c r="V197" s="51">
        <f t="shared" si="38"/>
        <v>6.7989824856847125</v>
      </c>
      <c r="W197" s="38">
        <f t="shared" si="33"/>
        <v>93.201017514315282</v>
      </c>
      <c r="X197" s="37">
        <f t="shared" ref="X197" si="40">$D$15/$U$197*U197</f>
        <v>2.4808564053359374</v>
      </c>
      <c r="Y197" s="51">
        <f t="shared" si="39"/>
        <v>3.6934625257788345</v>
      </c>
      <c r="Z197" s="38">
        <f t="shared" si="34"/>
        <v>96.306537474221159</v>
      </c>
      <c r="AA197" s="39">
        <f t="shared" si="35"/>
        <v>3.105519959905878</v>
      </c>
      <c r="AC197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FF630-7292-4DA5-BB6B-0C0BF4D13C67}">
  <dimension ref="B2:AC200"/>
  <sheetViews>
    <sheetView topLeftCell="A21" zoomScale="90" zoomScaleNormal="90" workbookViewId="0">
      <selection activeCell="B30" sqref="B30: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72.599999999999994</v>
      </c>
      <c r="T4" s="62">
        <f t="shared" ref="T4:T67" si="0">(PI()*$D$10^2/4*S4)*10^-9</f>
        <v>1.2829478999097318E-3</v>
      </c>
      <c r="U4" s="47">
        <f t="shared" ref="U4:U67" si="1">$D$14/T4*10^-6</f>
        <v>1.9770093549227223</v>
      </c>
      <c r="V4" s="49">
        <f t="shared" ref="V4:V67" si="2">(1-(U4/$D$12))*100</f>
        <v>23.25274243312413</v>
      </c>
      <c r="W4" s="48">
        <f>100-V4</f>
        <v>76.747257566875874</v>
      </c>
      <c r="X4" s="47">
        <f>$D$15/$U$200*U4</f>
        <v>2.0457266810482437</v>
      </c>
      <c r="Y4" s="49">
        <f t="shared" ref="Y4:Y67" si="3">(1-(X4/$D$12))*100</f>
        <v>20.585144369245199</v>
      </c>
      <c r="Z4" s="48">
        <f>100-Y4</f>
        <v>79.414855630754801</v>
      </c>
      <c r="AA4" s="52">
        <f>V4-Y4</f>
        <v>2.6675980638789305</v>
      </c>
      <c r="AB4" s="55" cm="1">
        <f t="array" ref="AB4:AB199">LOG10(R5:R200)</f>
        <v>0</v>
      </c>
      <c r="AC4" s="56">
        <f>Z5</f>
        <v>82.129893430096814</v>
      </c>
    </row>
    <row r="5" spans="2:29" ht="15" thickBot="1" x14ac:dyDescent="0.35">
      <c r="R5" s="3">
        <v>1</v>
      </c>
      <c r="S5" s="4">
        <v>70.2</v>
      </c>
      <c r="T5" s="63">
        <f t="shared" si="0"/>
        <v>1.2405363990862699E-3</v>
      </c>
      <c r="U5" s="6">
        <f t="shared" si="1"/>
        <v>2.0445994183388829</v>
      </c>
      <c r="V5" s="50">
        <f t="shared" si="2"/>
        <v>20.628904567589945</v>
      </c>
      <c r="W5" s="7">
        <f t="shared" ref="W5:W68" si="4">100-V5</f>
        <v>79.371095432410058</v>
      </c>
      <c r="X5" s="6">
        <f t="shared" ref="X5:X68" si="5">$D$15/$U$200*U5</f>
        <v>2.115666054759294</v>
      </c>
      <c r="Y5" s="50">
        <f t="shared" si="3"/>
        <v>17.870106569903189</v>
      </c>
      <c r="Z5" s="7">
        <f t="shared" ref="Z5:Z68" si="6">100-Y5</f>
        <v>82.129893430096814</v>
      </c>
      <c r="AA5" s="53">
        <f t="shared" ref="AA5:AA68" si="7">V5-Y5</f>
        <v>2.7587979976867558</v>
      </c>
      <c r="AB5" s="57">
        <v>0.3010299956639812</v>
      </c>
      <c r="AC5" s="58">
        <f t="shared" ref="AC5:AC68" si="8">Z6</f>
        <v>83.437315756769891</v>
      </c>
    </row>
    <row r="6" spans="2:29" x14ac:dyDescent="0.3">
      <c r="B6" s="11" t="s">
        <v>12</v>
      </c>
      <c r="C6" s="12" t="s">
        <v>31</v>
      </c>
      <c r="R6" s="3">
        <v>2</v>
      </c>
      <c r="S6" s="4">
        <v>69.099999999999994</v>
      </c>
      <c r="T6" s="63">
        <f t="shared" si="0"/>
        <v>1.2210977945421827E-3</v>
      </c>
      <c r="U6" s="6">
        <f t="shared" si="1"/>
        <v>2.0771473106713407</v>
      </c>
      <c r="V6" s="50">
        <f t="shared" si="2"/>
        <v>19.365399430460371</v>
      </c>
      <c r="W6" s="7">
        <f t="shared" si="4"/>
        <v>80.634600569539629</v>
      </c>
      <c r="X6" s="6">
        <f t="shared" si="5"/>
        <v>2.1493452538943925</v>
      </c>
      <c r="Y6" s="50">
        <f t="shared" si="3"/>
        <v>16.562684243230109</v>
      </c>
      <c r="Z6" s="7">
        <f t="shared" si="6"/>
        <v>83.437315756769891</v>
      </c>
      <c r="AA6" s="53">
        <f t="shared" si="7"/>
        <v>2.8027151872302625</v>
      </c>
      <c r="AB6" s="57">
        <v>0.47712125471966244</v>
      </c>
      <c r="AC6" s="58">
        <f t="shared" si="8"/>
        <v>84.414619601651495</v>
      </c>
    </row>
    <row r="7" spans="2:29" x14ac:dyDescent="0.3">
      <c r="B7" s="15" t="s">
        <v>14</v>
      </c>
      <c r="C7" s="16">
        <v>45744</v>
      </c>
      <c r="R7" s="3">
        <v>3</v>
      </c>
      <c r="S7" s="4">
        <v>68.3</v>
      </c>
      <c r="T7" s="63">
        <f t="shared" si="0"/>
        <v>1.2069606276010286E-3</v>
      </c>
      <c r="U7" s="6">
        <f t="shared" si="1"/>
        <v>2.1014770009866708</v>
      </c>
      <c r="V7" s="50">
        <f t="shared" si="2"/>
        <v>18.420923874741046</v>
      </c>
      <c r="W7" s="7">
        <f t="shared" si="4"/>
        <v>81.57907612525895</v>
      </c>
      <c r="X7" s="6">
        <f t="shared" si="5"/>
        <v>2.1745206009385427</v>
      </c>
      <c r="Y7" s="50">
        <f t="shared" si="3"/>
        <v>15.585380398348503</v>
      </c>
      <c r="Z7" s="7">
        <f t="shared" si="6"/>
        <v>84.414619601651495</v>
      </c>
      <c r="AA7" s="53">
        <f t="shared" si="7"/>
        <v>2.8355434763925427</v>
      </c>
      <c r="AB7" s="57">
        <v>0.6020599913279624</v>
      </c>
      <c r="AC7" s="58">
        <f t="shared" si="8"/>
        <v>85.162755078180155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67.7</v>
      </c>
      <c r="T8" s="63">
        <f t="shared" si="0"/>
        <v>1.1963577523951634E-3</v>
      </c>
      <c r="U8" s="6">
        <f t="shared" si="1"/>
        <v>2.1201016125168328</v>
      </c>
      <c r="V8" s="50">
        <f t="shared" si="2"/>
        <v>17.697918768756495</v>
      </c>
      <c r="W8" s="7">
        <f t="shared" si="4"/>
        <v>82.302081231243505</v>
      </c>
      <c r="X8" s="6">
        <f t="shared" si="5"/>
        <v>2.1937925708139208</v>
      </c>
      <c r="Y8" s="50">
        <f t="shared" si="3"/>
        <v>14.837244921819847</v>
      </c>
      <c r="Z8" s="7">
        <f t="shared" si="6"/>
        <v>85.162755078180155</v>
      </c>
      <c r="AA8" s="53">
        <f t="shared" si="7"/>
        <v>2.8606738469366473</v>
      </c>
      <c r="AB8" s="57">
        <v>0.69897000433601886</v>
      </c>
      <c r="AC8" s="58">
        <f t="shared" si="8"/>
        <v>85.668923013265953</v>
      </c>
    </row>
    <row r="9" spans="2:29" ht="15" thickBot="1" x14ac:dyDescent="0.35">
      <c r="R9" s="3">
        <v>5</v>
      </c>
      <c r="S9" s="4">
        <v>67.3</v>
      </c>
      <c r="T9" s="63">
        <f t="shared" si="0"/>
        <v>1.1892891689245862E-3</v>
      </c>
      <c r="U9" s="6">
        <f t="shared" si="1"/>
        <v>2.1327025136313464</v>
      </c>
      <c r="V9" s="50">
        <f t="shared" si="2"/>
        <v>17.208753352820406</v>
      </c>
      <c r="W9" s="7">
        <f t="shared" si="4"/>
        <v>82.791246647179591</v>
      </c>
      <c r="X9" s="6">
        <f t="shared" si="5"/>
        <v>2.2068314568217309</v>
      </c>
      <c r="Y9" s="50">
        <f t="shared" si="3"/>
        <v>14.331076986734049</v>
      </c>
      <c r="Z9" s="7">
        <f t="shared" si="6"/>
        <v>85.668923013265953</v>
      </c>
      <c r="AA9" s="53">
        <f t="shared" si="7"/>
        <v>2.8776763660863569</v>
      </c>
      <c r="AB9" s="57">
        <v>0.77815125038364363</v>
      </c>
      <c r="AC9" s="58">
        <f t="shared" si="8"/>
        <v>86.181143778666623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66.900000000000006</v>
      </c>
      <c r="T10" s="63">
        <f t="shared" si="0"/>
        <v>1.1822205854540094E-3</v>
      </c>
      <c r="U10" s="6">
        <f t="shared" si="1"/>
        <v>2.1454540981672583</v>
      </c>
      <c r="V10" s="50">
        <f t="shared" si="2"/>
        <v>16.713738425184076</v>
      </c>
      <c r="W10" s="7">
        <f t="shared" si="4"/>
        <v>83.286261574815924</v>
      </c>
      <c r="X10" s="6">
        <f t="shared" si="5"/>
        <v>2.2200262637384522</v>
      </c>
      <c r="Y10" s="50">
        <f t="shared" si="3"/>
        <v>13.818856221333375</v>
      </c>
      <c r="Z10" s="7">
        <f t="shared" si="6"/>
        <v>86.181143778666623</v>
      </c>
      <c r="AA10" s="53">
        <f t="shared" si="7"/>
        <v>2.8948822038507007</v>
      </c>
      <c r="AB10" s="57">
        <v>0.84509804001425681</v>
      </c>
      <c r="AC10" s="58">
        <f t="shared" si="8"/>
        <v>86.569347129021011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66.599999999999994</v>
      </c>
      <c r="T11" s="63">
        <f t="shared" si="0"/>
        <v>1.1769191478510762E-3</v>
      </c>
      <c r="U11" s="6">
        <f t="shared" si="1"/>
        <v>2.1551183058166612</v>
      </c>
      <c r="V11" s="50">
        <f t="shared" si="2"/>
        <v>16.338575084756947</v>
      </c>
      <c r="W11" s="7">
        <f t="shared" si="4"/>
        <v>83.66142491524306</v>
      </c>
      <c r="X11" s="6">
        <f t="shared" si="5"/>
        <v>2.2300263820435813</v>
      </c>
      <c r="Y11" s="50">
        <f t="shared" si="3"/>
        <v>13.430652870978987</v>
      </c>
      <c r="Z11" s="7">
        <f t="shared" si="6"/>
        <v>86.569347129021011</v>
      </c>
      <c r="AA11" s="53">
        <f t="shared" si="7"/>
        <v>2.9079222137779599</v>
      </c>
      <c r="AB11" s="57">
        <v>0.90308998699194354</v>
      </c>
      <c r="AC11" s="58">
        <f t="shared" si="8"/>
        <v>86.961063631867262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66.3</v>
      </c>
      <c r="T12" s="63">
        <f t="shared" si="0"/>
        <v>1.1716177102481435E-3</v>
      </c>
      <c r="U12" s="6">
        <f t="shared" si="1"/>
        <v>2.1648699723588183</v>
      </c>
      <c r="V12" s="50">
        <f t="shared" si="2"/>
        <v>15.960016600977555</v>
      </c>
      <c r="W12" s="7">
        <f t="shared" si="4"/>
        <v>84.039983399022447</v>
      </c>
      <c r="X12" s="6">
        <f t="shared" si="5"/>
        <v>2.2401169991569008</v>
      </c>
      <c r="Y12" s="50">
        <f t="shared" si="3"/>
        <v>13.038936368132736</v>
      </c>
      <c r="Z12" s="7">
        <f t="shared" si="6"/>
        <v>86.961063631867262</v>
      </c>
      <c r="AA12" s="53">
        <f t="shared" si="7"/>
        <v>2.9210802328448189</v>
      </c>
      <c r="AB12" s="57">
        <v>0.95424250943932487</v>
      </c>
      <c r="AC12" s="58">
        <f t="shared" si="8"/>
        <v>87.356341193830275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</v>
      </c>
      <c r="T13" s="63">
        <f t="shared" si="0"/>
        <v>1.166316272645211E-3</v>
      </c>
      <c r="U13" s="6">
        <f t="shared" si="1"/>
        <v>2.174710290414994</v>
      </c>
      <c r="V13" s="50">
        <f t="shared" si="2"/>
        <v>15.578016676436569</v>
      </c>
      <c r="W13" s="7">
        <f t="shared" si="4"/>
        <v>84.421983323563438</v>
      </c>
      <c r="X13" s="6">
        <f t="shared" si="5"/>
        <v>2.2502993491530678</v>
      </c>
      <c r="Y13" s="50">
        <f t="shared" si="3"/>
        <v>12.643658806169732</v>
      </c>
      <c r="Z13" s="7">
        <f t="shared" si="6"/>
        <v>87.356341193830275</v>
      </c>
      <c r="AA13" s="53">
        <f t="shared" si="7"/>
        <v>2.9343578702668367</v>
      </c>
      <c r="AB13" s="57">
        <v>1</v>
      </c>
      <c r="AC13" s="58">
        <f t="shared" si="8"/>
        <v>87.621861987732501</v>
      </c>
    </row>
    <row r="14" spans="2:29" x14ac:dyDescent="0.3">
      <c r="B14" s="30" t="s">
        <v>22</v>
      </c>
      <c r="C14" s="28" t="s">
        <v>23</v>
      </c>
      <c r="D14" s="32">
        <v>2536.4</v>
      </c>
      <c r="R14" s="3">
        <v>10</v>
      </c>
      <c r="S14" s="4">
        <v>65.8</v>
      </c>
      <c r="T14" s="63">
        <f t="shared" si="0"/>
        <v>1.1627819809099222E-3</v>
      </c>
      <c r="U14" s="6">
        <f t="shared" si="1"/>
        <v>2.1813203520879885</v>
      </c>
      <c r="V14" s="50">
        <f t="shared" si="2"/>
        <v>15.321414903416597</v>
      </c>
      <c r="W14" s="7">
        <f t="shared" si="4"/>
        <v>84.678585096583404</v>
      </c>
      <c r="X14" s="6">
        <f t="shared" si="5"/>
        <v>2.2571391648039896</v>
      </c>
      <c r="Y14" s="50">
        <f t="shared" si="3"/>
        <v>12.378138012267492</v>
      </c>
      <c r="Z14" s="7">
        <f t="shared" si="6"/>
        <v>87.621861987732501</v>
      </c>
      <c r="AA14" s="53">
        <f t="shared" si="7"/>
        <v>2.9432768911491056</v>
      </c>
      <c r="AB14" s="57">
        <v>1.0413926851582251</v>
      </c>
      <c r="AC14" s="58">
        <f t="shared" si="8"/>
        <v>87.889001810865835</v>
      </c>
    </row>
    <row r="15" spans="2:29" ht="16.8" thickBot="1" x14ac:dyDescent="0.35">
      <c r="B15" s="33" t="s">
        <v>24</v>
      </c>
      <c r="C15" s="34" t="s">
        <v>19</v>
      </c>
      <c r="D15" s="35">
        <v>2.4753292840683745</v>
      </c>
      <c r="R15" s="3">
        <v>11</v>
      </c>
      <c r="S15" s="4">
        <v>65.599999999999994</v>
      </c>
      <c r="T15" s="63">
        <f t="shared" si="0"/>
        <v>1.1592476891746338E-3</v>
      </c>
      <c r="U15" s="6">
        <f t="shared" si="1"/>
        <v>2.1879707190150857</v>
      </c>
      <c r="V15" s="50">
        <f t="shared" si="2"/>
        <v>15.063248485439217</v>
      </c>
      <c r="W15" s="7">
        <f t="shared" si="4"/>
        <v>84.936751514560783</v>
      </c>
      <c r="X15" s="6">
        <f t="shared" si="5"/>
        <v>2.2640206866479038</v>
      </c>
      <c r="Y15" s="50">
        <f t="shared" si="3"/>
        <v>12.11099818913417</v>
      </c>
      <c r="Z15" s="7">
        <f t="shared" si="6"/>
        <v>87.889001810865835</v>
      </c>
      <c r="AA15" s="53">
        <f t="shared" si="7"/>
        <v>2.9522502963050474</v>
      </c>
      <c r="AB15" s="57">
        <v>1.0791812460476249</v>
      </c>
      <c r="AC15" s="58">
        <f t="shared" si="8"/>
        <v>88.157775516709449</v>
      </c>
    </row>
    <row r="16" spans="2:29" x14ac:dyDescent="0.3">
      <c r="R16" s="3">
        <v>12</v>
      </c>
      <c r="S16" s="4">
        <v>65.400000000000006</v>
      </c>
      <c r="T16" s="63">
        <f t="shared" si="0"/>
        <v>1.1557133974393454E-3</v>
      </c>
      <c r="U16" s="6">
        <f t="shared" si="1"/>
        <v>2.19466176096926</v>
      </c>
      <c r="V16" s="50">
        <f t="shared" si="2"/>
        <v>14.803503067963508</v>
      </c>
      <c r="W16" s="7">
        <f t="shared" si="4"/>
        <v>85.196496932036496</v>
      </c>
      <c r="X16" s="6">
        <f t="shared" si="5"/>
        <v>2.2709442973104355</v>
      </c>
      <c r="Y16" s="50">
        <f t="shared" si="3"/>
        <v>11.842224483290554</v>
      </c>
      <c r="Z16" s="7">
        <f t="shared" si="6"/>
        <v>88.157775516709449</v>
      </c>
      <c r="AA16" s="53">
        <f t="shared" si="7"/>
        <v>2.9612785846729537</v>
      </c>
      <c r="AB16" s="57">
        <v>1.1139433523068367</v>
      </c>
      <c r="AC16" s="58">
        <f t="shared" si="8"/>
        <v>88.428198140993814</v>
      </c>
    </row>
    <row r="17" spans="2:29" x14ac:dyDescent="0.3">
      <c r="R17" s="3">
        <v>13</v>
      </c>
      <c r="S17" s="4">
        <v>65.2</v>
      </c>
      <c r="T17" s="63">
        <f t="shared" si="0"/>
        <v>1.152179105704057E-3</v>
      </c>
      <c r="U17" s="6">
        <f t="shared" si="1"/>
        <v>2.2013938522605763</v>
      </c>
      <c r="V17" s="50">
        <f t="shared" si="2"/>
        <v>14.542164120319246</v>
      </c>
      <c r="W17" s="7">
        <f t="shared" si="4"/>
        <v>85.457835879680758</v>
      </c>
      <c r="X17" s="6">
        <f t="shared" si="5"/>
        <v>2.2779103841120008</v>
      </c>
      <c r="Y17" s="50">
        <f t="shared" si="3"/>
        <v>11.571801859006181</v>
      </c>
      <c r="Z17" s="7">
        <f t="shared" si="6"/>
        <v>88.428198140993814</v>
      </c>
      <c r="AA17" s="53">
        <f t="shared" si="7"/>
        <v>2.9703622613130651</v>
      </c>
      <c r="AB17" s="57">
        <v>1.146128035678238</v>
      </c>
      <c r="AC17" s="58">
        <f t="shared" si="8"/>
        <v>88.700284904504599</v>
      </c>
    </row>
    <row r="18" spans="2:29" x14ac:dyDescent="0.3">
      <c r="B18" s="2" t="s">
        <v>10</v>
      </c>
      <c r="R18" s="3">
        <v>14</v>
      </c>
      <c r="S18" s="4">
        <v>65</v>
      </c>
      <c r="T18" s="63">
        <f t="shared" si="0"/>
        <v>1.1486448139687681E-3</v>
      </c>
      <c r="U18" s="6">
        <f t="shared" si="1"/>
        <v>2.2081673718059944</v>
      </c>
      <c r="V18" s="50">
        <f t="shared" si="2"/>
        <v>14.279216932997107</v>
      </c>
      <c r="W18" s="7">
        <f t="shared" si="4"/>
        <v>85.720783067002898</v>
      </c>
      <c r="X18" s="6">
        <f t="shared" si="5"/>
        <v>2.2849193391400386</v>
      </c>
      <c r="Y18" s="50">
        <f t="shared" si="3"/>
        <v>11.299715095495399</v>
      </c>
      <c r="Z18" s="7">
        <f t="shared" si="6"/>
        <v>88.700284904504599</v>
      </c>
      <c r="AA18" s="53">
        <f t="shared" si="7"/>
        <v>2.9795018375017079</v>
      </c>
      <c r="AB18" s="57">
        <v>1.1760912590556813</v>
      </c>
      <c r="AC18" s="58">
        <f t="shared" si="8"/>
        <v>88.836957146268063</v>
      </c>
    </row>
    <row r="19" spans="2:29" x14ac:dyDescent="0.3">
      <c r="R19" s="3">
        <v>15</v>
      </c>
      <c r="S19" s="4">
        <v>64.900000000000006</v>
      </c>
      <c r="T19" s="63">
        <f t="shared" si="0"/>
        <v>1.146877668101124E-3</v>
      </c>
      <c r="U19" s="6">
        <f t="shared" si="1"/>
        <v>2.2115697868627056</v>
      </c>
      <c r="V19" s="50">
        <f t="shared" si="2"/>
        <v>14.147135603155848</v>
      </c>
      <c r="W19" s="7">
        <f t="shared" si="4"/>
        <v>85.852864396844154</v>
      </c>
      <c r="X19" s="6">
        <f t="shared" si="5"/>
        <v>2.2884400160878653</v>
      </c>
      <c r="Y19" s="50">
        <f t="shared" si="3"/>
        <v>11.163042853731941</v>
      </c>
      <c r="Z19" s="7">
        <f t="shared" si="6"/>
        <v>88.836957146268063</v>
      </c>
      <c r="AA19" s="53">
        <f t="shared" si="7"/>
        <v>2.9840927494239065</v>
      </c>
      <c r="AB19" s="57">
        <v>1.2041199826559248</v>
      </c>
      <c r="AC19" s="58">
        <f t="shared" si="8"/>
        <v>89.111569069440463</v>
      </c>
    </row>
    <row r="20" spans="2:29" ht="15" thickBot="1" x14ac:dyDescent="0.35">
      <c r="R20" s="3">
        <v>16</v>
      </c>
      <c r="S20" s="4">
        <v>64.7</v>
      </c>
      <c r="T20" s="63">
        <f t="shared" si="0"/>
        <v>1.1433433763658356E-3</v>
      </c>
      <c r="U20" s="6">
        <f t="shared" si="1"/>
        <v>2.2184061695114314</v>
      </c>
      <c r="V20" s="50">
        <f t="shared" si="2"/>
        <v>13.881748077972389</v>
      </c>
      <c r="W20" s="7">
        <f t="shared" si="4"/>
        <v>86.118251922027611</v>
      </c>
      <c r="X20" s="6">
        <f t="shared" si="5"/>
        <v>2.2955140192287864</v>
      </c>
      <c r="Y20" s="50">
        <f t="shared" si="3"/>
        <v>10.888430930559533</v>
      </c>
      <c r="Z20" s="7">
        <f t="shared" si="6"/>
        <v>89.111569069440463</v>
      </c>
      <c r="AA20" s="53">
        <f t="shared" si="7"/>
        <v>2.9933171474128564</v>
      </c>
      <c r="AB20" s="57">
        <v>1.2304489213782739</v>
      </c>
      <c r="AC20" s="58">
        <f t="shared" si="8"/>
        <v>89.249512674811115</v>
      </c>
    </row>
    <row r="21" spans="2:29" ht="15" thickBot="1" x14ac:dyDescent="0.35">
      <c r="E21" s="10" t="s">
        <v>11</v>
      </c>
      <c r="R21" s="3">
        <v>17</v>
      </c>
      <c r="S21" s="4">
        <v>64.599999999999994</v>
      </c>
      <c r="T21" s="63">
        <f t="shared" si="0"/>
        <v>1.1415762304981911E-3</v>
      </c>
      <c r="U21" s="6">
        <f t="shared" si="1"/>
        <v>2.2218402347893131</v>
      </c>
      <c r="V21" s="50">
        <f t="shared" si="2"/>
        <v>13.748438090476977</v>
      </c>
      <c r="W21" s="7">
        <f t="shared" si="4"/>
        <v>86.251561909523019</v>
      </c>
      <c r="X21" s="6">
        <f t="shared" si="5"/>
        <v>2.2990674465031344</v>
      </c>
      <c r="Y21" s="50">
        <f t="shared" si="3"/>
        <v>10.750487325188885</v>
      </c>
      <c r="Z21" s="7">
        <f t="shared" si="6"/>
        <v>89.249512674811115</v>
      </c>
      <c r="AA21" s="53">
        <f t="shared" si="7"/>
        <v>2.9979507652880919</v>
      </c>
      <c r="AB21" s="57">
        <v>1.255272505103306</v>
      </c>
      <c r="AC21" s="58">
        <f t="shared" si="8"/>
        <v>89.387884012291437</v>
      </c>
    </row>
    <row r="22" spans="2:29" x14ac:dyDescent="0.3">
      <c r="B22" s="108" t="s">
        <v>13</v>
      </c>
      <c r="C22" s="13">
        <v>1</v>
      </c>
      <c r="D22" s="14">
        <v>59.4</v>
      </c>
      <c r="E22" s="111">
        <f>AVERAGE(D22:D25)</f>
        <v>59.475000000000001</v>
      </c>
      <c r="R22" s="3">
        <v>18</v>
      </c>
      <c r="S22" s="4">
        <v>64.5</v>
      </c>
      <c r="T22" s="63">
        <f t="shared" si="0"/>
        <v>1.139809084630547E-3</v>
      </c>
      <c r="U22" s="6">
        <f t="shared" si="1"/>
        <v>2.2252849483316219</v>
      </c>
      <c r="V22" s="50">
        <f t="shared" si="2"/>
        <v>13.614714738679279</v>
      </c>
      <c r="W22" s="7">
        <f t="shared" si="4"/>
        <v>86.385285261320718</v>
      </c>
      <c r="X22" s="6">
        <f t="shared" si="5"/>
        <v>2.3026318921566276</v>
      </c>
      <c r="Y22" s="50">
        <f t="shared" si="3"/>
        <v>10.61211598770856</v>
      </c>
      <c r="Z22" s="7">
        <f t="shared" si="6"/>
        <v>89.387884012291437</v>
      </c>
      <c r="AA22" s="53">
        <f t="shared" si="7"/>
        <v>3.0025987509707193</v>
      </c>
      <c r="AB22" s="57">
        <v>1.2787536009528289</v>
      </c>
      <c r="AC22" s="58">
        <f t="shared" si="8"/>
        <v>89.526685074422289</v>
      </c>
    </row>
    <row r="23" spans="2:29" x14ac:dyDescent="0.3">
      <c r="B23" s="109"/>
      <c r="C23" s="17">
        <v>2</v>
      </c>
      <c r="D23" s="5">
        <v>59.4</v>
      </c>
      <c r="E23" s="112"/>
      <c r="R23" s="3">
        <v>19</v>
      </c>
      <c r="S23" s="4">
        <v>64.400000000000006</v>
      </c>
      <c r="T23" s="63">
        <f t="shared" si="0"/>
        <v>1.1380419387629029E-3</v>
      </c>
      <c r="U23" s="6">
        <f t="shared" si="1"/>
        <v>2.2287403597420741</v>
      </c>
      <c r="V23" s="50">
        <f t="shared" si="2"/>
        <v>13.480576096969177</v>
      </c>
      <c r="W23" s="7">
        <f t="shared" si="4"/>
        <v>86.519423903030827</v>
      </c>
      <c r="X23" s="6">
        <f t="shared" si="5"/>
        <v>2.3062074075171184</v>
      </c>
      <c r="Y23" s="50">
        <f t="shared" si="3"/>
        <v>10.473314925577704</v>
      </c>
      <c r="Z23" s="7">
        <f t="shared" si="6"/>
        <v>89.526685074422289</v>
      </c>
      <c r="AA23" s="53">
        <f t="shared" si="7"/>
        <v>3.0072611713914732</v>
      </c>
      <c r="AB23" s="57">
        <v>1.3010299956639813</v>
      </c>
      <c r="AC23" s="58">
        <f t="shared" si="8"/>
        <v>89.805584404872263</v>
      </c>
    </row>
    <row r="24" spans="2:29" x14ac:dyDescent="0.3">
      <c r="B24" s="109"/>
      <c r="C24" s="17">
        <v>3</v>
      </c>
      <c r="D24" s="20">
        <v>59.6</v>
      </c>
      <c r="E24" s="112"/>
      <c r="R24" s="3">
        <v>20</v>
      </c>
      <c r="S24" s="4">
        <v>64.2</v>
      </c>
      <c r="T24" s="63">
        <f t="shared" si="0"/>
        <v>1.1345076470276141E-3</v>
      </c>
      <c r="U24" s="6">
        <f t="shared" si="1"/>
        <v>2.2356834761275644</v>
      </c>
      <c r="V24" s="50">
        <f t="shared" si="2"/>
        <v>13.211045181383374</v>
      </c>
      <c r="W24" s="7">
        <f t="shared" si="4"/>
        <v>86.788954818616631</v>
      </c>
      <c r="X24" s="6">
        <f t="shared" si="5"/>
        <v>2.3133918542695096</v>
      </c>
      <c r="Y24" s="50">
        <f t="shared" si="3"/>
        <v>10.194415595127737</v>
      </c>
      <c r="Z24" s="7">
        <f t="shared" si="6"/>
        <v>89.805584404872263</v>
      </c>
      <c r="AA24" s="53">
        <f t="shared" si="7"/>
        <v>3.0166295862556378</v>
      </c>
      <c r="AB24" s="57">
        <v>1.3222192947339193</v>
      </c>
      <c r="AC24" s="58">
        <f t="shared" si="8"/>
        <v>89.945686720636488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64.099999999999994</v>
      </c>
      <c r="T25" s="63">
        <f t="shared" si="0"/>
        <v>1.1327405011599698E-3</v>
      </c>
      <c r="U25" s="6">
        <f t="shared" si="1"/>
        <v>2.2391712818625527</v>
      </c>
      <c r="V25" s="50">
        <f t="shared" si="2"/>
        <v>13.075648996018918</v>
      </c>
      <c r="W25" s="7">
        <f t="shared" si="4"/>
        <v>86.924351003981087</v>
      </c>
      <c r="X25" s="6">
        <f t="shared" si="5"/>
        <v>2.3170008899235959</v>
      </c>
      <c r="Y25" s="50">
        <f t="shared" si="3"/>
        <v>10.054313279363514</v>
      </c>
      <c r="Z25" s="7">
        <f t="shared" si="6"/>
        <v>89.945686720636488</v>
      </c>
      <c r="AA25" s="53">
        <f t="shared" si="7"/>
        <v>3.021335716655404</v>
      </c>
      <c r="AB25" s="57">
        <v>1.3424226808222062</v>
      </c>
      <c r="AC25" s="58">
        <f t="shared" si="8"/>
        <v>90.086226856137486</v>
      </c>
    </row>
    <row r="26" spans="2:29" ht="15" thickBot="1" x14ac:dyDescent="0.35">
      <c r="C26" s="25"/>
      <c r="D26" s="25"/>
      <c r="E26" s="26"/>
      <c r="R26" s="3">
        <v>22</v>
      </c>
      <c r="S26" s="4">
        <v>64</v>
      </c>
      <c r="T26" s="63">
        <f t="shared" si="0"/>
        <v>1.1309733552923257E-3</v>
      </c>
      <c r="U26" s="6">
        <f t="shared" si="1"/>
        <v>2.2426699869904629</v>
      </c>
      <c r="V26" s="50">
        <f t="shared" si="2"/>
        <v>12.939829697575201</v>
      </c>
      <c r="W26" s="7">
        <f t="shared" si="4"/>
        <v>87.060170302424794</v>
      </c>
      <c r="X26" s="6">
        <f t="shared" si="5"/>
        <v>2.3206212038141016</v>
      </c>
      <c r="Y26" s="50">
        <f t="shared" si="3"/>
        <v>9.9137731438625138</v>
      </c>
      <c r="Z26" s="7">
        <f t="shared" si="6"/>
        <v>90.086226856137486</v>
      </c>
      <c r="AA26" s="53">
        <f t="shared" si="7"/>
        <v>3.0260565537126869</v>
      </c>
      <c r="AB26" s="57">
        <v>1.3617278360175928</v>
      </c>
      <c r="AC26" s="58">
        <f t="shared" si="8"/>
        <v>90.22720686686695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149.69999999999999</v>
      </c>
      <c r="R27" s="3">
        <v>23</v>
      </c>
      <c r="S27" s="4">
        <v>63.9</v>
      </c>
      <c r="T27" s="63">
        <f t="shared" si="0"/>
        <v>1.1292062094246814E-3</v>
      </c>
      <c r="U27" s="6">
        <f t="shared" si="1"/>
        <v>2.2461796426821534</v>
      </c>
      <c r="V27" s="50">
        <f t="shared" si="2"/>
        <v>12.803585299605846</v>
      </c>
      <c r="W27" s="7">
        <f t="shared" si="4"/>
        <v>87.196414700394158</v>
      </c>
      <c r="X27" s="6">
        <f t="shared" si="5"/>
        <v>2.3242528488904926</v>
      </c>
      <c r="Y27" s="50">
        <f t="shared" si="3"/>
        <v>9.7727931331330513</v>
      </c>
      <c r="Z27" s="7">
        <f t="shared" si="6"/>
        <v>90.22720686686695</v>
      </c>
      <c r="AA27" s="53">
        <f t="shared" si="7"/>
        <v>3.0307921664727946</v>
      </c>
      <c r="AB27" s="57">
        <v>1.3802112417116059</v>
      </c>
      <c r="AC27" s="58">
        <f t="shared" si="8"/>
        <v>90.22720686686695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63.9</v>
      </c>
      <c r="T28" s="63">
        <f t="shared" si="0"/>
        <v>1.1292062094246814E-3</v>
      </c>
      <c r="U28" s="6">
        <f t="shared" si="1"/>
        <v>2.2461796426821534</v>
      </c>
      <c r="V28" s="50">
        <f t="shared" si="2"/>
        <v>12.803585299605846</v>
      </c>
      <c r="W28" s="7">
        <f t="shared" si="4"/>
        <v>87.196414700394158</v>
      </c>
      <c r="X28" s="6">
        <f t="shared" si="5"/>
        <v>2.3242528488904926</v>
      </c>
      <c r="Y28" s="50">
        <f t="shared" si="3"/>
        <v>9.7727931331330513</v>
      </c>
      <c r="Z28" s="7">
        <f t="shared" si="6"/>
        <v>90.22720686686695</v>
      </c>
      <c r="AA28" s="53">
        <f t="shared" si="7"/>
        <v>3.0307921664727946</v>
      </c>
      <c r="AB28" s="57">
        <v>1.3979400086720377</v>
      </c>
      <c r="AC28" s="58">
        <f t="shared" si="8"/>
        <v>90.368628821203728</v>
      </c>
    </row>
    <row r="29" spans="2:29" x14ac:dyDescent="0.3">
      <c r="R29" s="3">
        <v>25</v>
      </c>
      <c r="S29" s="4">
        <v>63.8</v>
      </c>
      <c r="T29" s="63">
        <f t="shared" si="0"/>
        <v>1.1274390635570373E-3</v>
      </c>
      <c r="U29" s="6">
        <f t="shared" si="1"/>
        <v>2.2497003004293039</v>
      </c>
      <c r="V29" s="50">
        <f t="shared" si="2"/>
        <v>12.666913803210257</v>
      </c>
      <c r="W29" s="7">
        <f t="shared" si="4"/>
        <v>87.333086196789736</v>
      </c>
      <c r="X29" s="6">
        <f t="shared" si="5"/>
        <v>2.3278958784342079</v>
      </c>
      <c r="Y29" s="50">
        <f t="shared" si="3"/>
        <v>9.631371178796277</v>
      </c>
      <c r="Z29" s="7">
        <f t="shared" si="6"/>
        <v>90.368628821203728</v>
      </c>
      <c r="AA29" s="53">
        <f t="shared" si="7"/>
        <v>3.0355426244139796</v>
      </c>
      <c r="AB29" s="57">
        <v>1.414973347970818</v>
      </c>
      <c r="AC29" s="58">
        <f t="shared" si="8"/>
        <v>90.510494800514877</v>
      </c>
    </row>
    <row r="30" spans="2:29" x14ac:dyDescent="0.3">
      <c r="B30" s="2" t="s">
        <v>47</v>
      </c>
      <c r="R30" s="3">
        <v>26</v>
      </c>
      <c r="S30" s="4">
        <v>63.7</v>
      </c>
      <c r="T30" s="63">
        <f t="shared" si="0"/>
        <v>1.125671917689393E-3</v>
      </c>
      <c r="U30" s="6">
        <f t="shared" si="1"/>
        <v>2.2532320120469325</v>
      </c>
      <c r="V30" s="50">
        <f t="shared" si="2"/>
        <v>12.529813196935857</v>
      </c>
      <c r="W30" s="7">
        <f t="shared" si="4"/>
        <v>87.470186803064138</v>
      </c>
      <c r="X30" s="6">
        <f t="shared" si="5"/>
        <v>2.3315503460612632</v>
      </c>
      <c r="Y30" s="50">
        <f t="shared" si="3"/>
        <v>9.4895051994851265</v>
      </c>
      <c r="Z30" s="7">
        <f t="shared" si="6"/>
        <v>90.510494800514877</v>
      </c>
      <c r="AA30" s="53">
        <f t="shared" si="7"/>
        <v>3.0403079974507303</v>
      </c>
      <c r="AB30" s="57">
        <v>1.4313637641589874</v>
      </c>
      <c r="AC30" s="58">
        <f t="shared" si="8"/>
        <v>90.652806899257826</v>
      </c>
    </row>
    <row r="31" spans="2:29" ht="15" thickBot="1" x14ac:dyDescent="0.35">
      <c r="R31" s="3">
        <v>27</v>
      </c>
      <c r="S31" s="4">
        <v>63.6</v>
      </c>
      <c r="T31" s="63">
        <f t="shared" si="0"/>
        <v>1.1239047718217487E-3</v>
      </c>
      <c r="U31" s="6">
        <f t="shared" si="1"/>
        <v>2.2567748296759373</v>
      </c>
      <c r="V31" s="50">
        <f t="shared" si="2"/>
        <v>12.392281456679456</v>
      </c>
      <c r="W31" s="7">
        <f t="shared" si="4"/>
        <v>87.607718543320544</v>
      </c>
      <c r="X31" s="6">
        <f t="shared" si="5"/>
        <v>2.3352163057248818</v>
      </c>
      <c r="Y31" s="50">
        <f t="shared" si="3"/>
        <v>9.3471931007421674</v>
      </c>
      <c r="Z31" s="7">
        <f t="shared" si="6"/>
        <v>90.652806899257826</v>
      </c>
      <c r="AA31" s="53">
        <f t="shared" si="7"/>
        <v>3.0450883559372883</v>
      </c>
      <c r="AB31" s="57">
        <v>1.4471580313422192</v>
      </c>
      <c r="AC31" s="58">
        <f t="shared" si="8"/>
        <v>90.795567225083445</v>
      </c>
    </row>
    <row r="32" spans="2:29" x14ac:dyDescent="0.3">
      <c r="B32" s="93" t="s">
        <v>48</v>
      </c>
      <c r="C32" s="94">
        <f>INTERCEPT(AC4:AC199,_xlfn.ANCHORARRAY(AB4))</f>
        <v>81.374017175091396</v>
      </c>
      <c r="R32" s="3">
        <v>28</v>
      </c>
      <c r="S32" s="4">
        <v>63.5</v>
      </c>
      <c r="T32" s="63">
        <f t="shared" si="0"/>
        <v>1.1221376259541044E-3</v>
      </c>
      <c r="U32" s="6">
        <f t="shared" si="1"/>
        <v>2.2603288057856634</v>
      </c>
      <c r="V32" s="50">
        <f t="shared" si="2"/>
        <v>12.254316545587606</v>
      </c>
      <c r="W32" s="7">
        <f t="shared" si="4"/>
        <v>87.745683454412386</v>
      </c>
      <c r="X32" s="6">
        <f t="shared" si="5"/>
        <v>2.3388938117181497</v>
      </c>
      <c r="Y32" s="50">
        <f t="shared" si="3"/>
        <v>9.2044327749165493</v>
      </c>
      <c r="Z32" s="7">
        <f t="shared" si="6"/>
        <v>90.795567225083445</v>
      </c>
      <c r="AA32" s="53">
        <f t="shared" si="7"/>
        <v>3.0498837706710571</v>
      </c>
      <c r="AB32" s="57">
        <v>1.4623979978989561</v>
      </c>
      <c r="AC32" s="58">
        <f t="shared" si="8"/>
        <v>90.795567225083445</v>
      </c>
    </row>
    <row r="33" spans="2:29" x14ac:dyDescent="0.3">
      <c r="B33" s="95" t="s">
        <v>49</v>
      </c>
      <c r="C33" s="96">
        <f>SLOPE(AC4:AC199,_xlfn.ANCHORARRAY(AB4))</f>
        <v>6.4881123836080317</v>
      </c>
      <c r="R33" s="3">
        <v>29</v>
      </c>
      <c r="S33" s="4">
        <v>63.5</v>
      </c>
      <c r="T33" s="63">
        <f t="shared" si="0"/>
        <v>1.1221376259541044E-3</v>
      </c>
      <c r="U33" s="6">
        <f t="shared" si="1"/>
        <v>2.2603288057856634</v>
      </c>
      <c r="V33" s="50">
        <f t="shared" si="2"/>
        <v>12.254316545587606</v>
      </c>
      <c r="W33" s="7">
        <f t="shared" si="4"/>
        <v>87.745683454412386</v>
      </c>
      <c r="X33" s="6">
        <f t="shared" si="5"/>
        <v>2.3388938117181497</v>
      </c>
      <c r="Y33" s="50">
        <f t="shared" si="3"/>
        <v>9.2044327749165493</v>
      </c>
      <c r="Z33" s="7">
        <f t="shared" si="6"/>
        <v>90.795567225083445</v>
      </c>
      <c r="AA33" s="53">
        <f t="shared" si="7"/>
        <v>3.0498837706710571</v>
      </c>
      <c r="AB33" s="57">
        <v>1.4771212547196624</v>
      </c>
      <c r="AC33" s="58">
        <f t="shared" si="8"/>
        <v>90.938777898940018</v>
      </c>
    </row>
    <row r="34" spans="2:29" ht="15" thickBot="1" x14ac:dyDescent="0.35">
      <c r="B34" s="97" t="s">
        <v>50</v>
      </c>
      <c r="C34" s="98">
        <f>(SUMIF(Z12:Z200,"&lt;=92",Z12:Z200)-(Z12*COUNTIF(Z12:Z200,"&lt;=92")))</f>
        <v>115.4317897139149</v>
      </c>
      <c r="R34" s="3">
        <v>30</v>
      </c>
      <c r="S34" s="4">
        <v>63.4</v>
      </c>
      <c r="T34" s="63">
        <f t="shared" si="0"/>
        <v>1.12037048008646E-3</v>
      </c>
      <c r="U34" s="6">
        <f t="shared" si="1"/>
        <v>2.2638939931764921</v>
      </c>
      <c r="V34" s="50">
        <f t="shared" si="2"/>
        <v>12.115916413956052</v>
      </c>
      <c r="W34" s="7">
        <f t="shared" si="4"/>
        <v>87.884083586043943</v>
      </c>
      <c r="X34" s="6">
        <f t="shared" si="5"/>
        <v>2.3425829186766949</v>
      </c>
      <c r="Y34" s="50">
        <f t="shared" si="3"/>
        <v>9.0612221010599843</v>
      </c>
      <c r="Z34" s="7">
        <f t="shared" si="6"/>
        <v>90.938777898940018</v>
      </c>
      <c r="AA34" s="53">
        <f t="shared" si="7"/>
        <v>3.0546943128960677</v>
      </c>
      <c r="AB34" s="57">
        <v>1.4913616938342726</v>
      </c>
      <c r="AC34" s="58">
        <f t="shared" si="8"/>
        <v>91.082441055178492</v>
      </c>
    </row>
    <row r="35" spans="2:29" x14ac:dyDescent="0.3">
      <c r="R35" s="3">
        <v>31</v>
      </c>
      <c r="S35" s="4">
        <v>63.3</v>
      </c>
      <c r="T35" s="63">
        <f t="shared" si="0"/>
        <v>1.1186033342188157E-3</v>
      </c>
      <c r="U35" s="6">
        <f t="shared" si="1"/>
        <v>2.2674704449824588</v>
      </c>
      <c r="V35" s="50">
        <f t="shared" si="2"/>
        <v>11.977078999128155</v>
      </c>
      <c r="W35" s="7">
        <f t="shared" si="4"/>
        <v>88.022921000871847</v>
      </c>
      <c r="X35" s="6">
        <f t="shared" si="5"/>
        <v>2.3462836815813981</v>
      </c>
      <c r="Y35" s="50">
        <f t="shared" si="3"/>
        <v>8.9175589448215025</v>
      </c>
      <c r="Z35" s="7">
        <f t="shared" si="6"/>
        <v>91.082441055178492</v>
      </c>
      <c r="AA35" s="53">
        <f t="shared" si="7"/>
        <v>3.0595200543066525</v>
      </c>
      <c r="AB35" s="57">
        <v>1.505149978319906</v>
      </c>
      <c r="AC35" s="58">
        <f t="shared" si="8"/>
        <v>91.226558841658189</v>
      </c>
    </row>
    <row r="36" spans="2:29" x14ac:dyDescent="0.3">
      <c r="R36" s="3">
        <v>32</v>
      </c>
      <c r="S36" s="4">
        <v>63.2</v>
      </c>
      <c r="T36" s="63">
        <f t="shared" si="0"/>
        <v>1.1168361883511716E-3</v>
      </c>
      <c r="U36" s="6">
        <f t="shared" si="1"/>
        <v>2.2710582146738862</v>
      </c>
      <c r="V36" s="50">
        <f t="shared" si="2"/>
        <v>11.837802225392613</v>
      </c>
      <c r="W36" s="7">
        <f t="shared" si="4"/>
        <v>88.162197774607392</v>
      </c>
      <c r="X36" s="6">
        <f t="shared" si="5"/>
        <v>2.3499961557611151</v>
      </c>
      <c r="Y36" s="50">
        <f t="shared" si="3"/>
        <v>8.7734411583418108</v>
      </c>
      <c r="Z36" s="7">
        <f t="shared" si="6"/>
        <v>91.226558841658189</v>
      </c>
      <c r="AA36" s="53">
        <f t="shared" si="7"/>
        <v>3.0643610670508021</v>
      </c>
      <c r="AB36" s="57">
        <v>1.5185139398778875</v>
      </c>
      <c r="AC36" s="58">
        <f t="shared" si="8"/>
        <v>91.226558841658189</v>
      </c>
    </row>
    <row r="37" spans="2:29" x14ac:dyDescent="0.3">
      <c r="R37" s="3">
        <v>33</v>
      </c>
      <c r="S37" s="4">
        <v>63.2</v>
      </c>
      <c r="T37" s="63">
        <f t="shared" si="0"/>
        <v>1.1168361883511716E-3</v>
      </c>
      <c r="U37" s="6">
        <f t="shared" si="1"/>
        <v>2.2710582146738862</v>
      </c>
      <c r="V37" s="50">
        <f t="shared" si="2"/>
        <v>11.837802225392613</v>
      </c>
      <c r="W37" s="7">
        <f t="shared" si="4"/>
        <v>88.162197774607392</v>
      </c>
      <c r="X37" s="6">
        <f t="shared" si="5"/>
        <v>2.3499961557611151</v>
      </c>
      <c r="Y37" s="50">
        <f t="shared" si="3"/>
        <v>8.7734411583418108</v>
      </c>
      <c r="Z37" s="7">
        <f t="shared" si="6"/>
        <v>91.226558841658189</v>
      </c>
      <c r="AA37" s="53">
        <f t="shared" si="7"/>
        <v>3.0643610670508021</v>
      </c>
      <c r="AB37" s="57">
        <v>1.5314789170422551</v>
      </c>
      <c r="AC37" s="58">
        <f t="shared" si="8"/>
        <v>91.371133419854175</v>
      </c>
    </row>
    <row r="38" spans="2:29" x14ac:dyDescent="0.3">
      <c r="R38" s="3">
        <v>34</v>
      </c>
      <c r="S38" s="4">
        <v>63.1</v>
      </c>
      <c r="T38" s="63">
        <f t="shared" si="0"/>
        <v>1.1150690424835273E-3</v>
      </c>
      <c r="U38" s="6">
        <f t="shared" si="1"/>
        <v>2.2746573560600574</v>
      </c>
      <c r="V38" s="50">
        <f t="shared" si="2"/>
        <v>11.69808400387976</v>
      </c>
      <c r="W38" s="7">
        <f t="shared" si="4"/>
        <v>88.301915996120243</v>
      </c>
      <c r="X38" s="6">
        <f t="shared" si="5"/>
        <v>2.3537203968954437</v>
      </c>
      <c r="Y38" s="50">
        <f t="shared" si="3"/>
        <v>8.6288665801458215</v>
      </c>
      <c r="Z38" s="7">
        <f t="shared" si="6"/>
        <v>91.371133419854175</v>
      </c>
      <c r="AA38" s="53">
        <f t="shared" si="7"/>
        <v>3.0692174237339387</v>
      </c>
      <c r="AB38" s="57">
        <v>1.5440680443502757</v>
      </c>
      <c r="AC38" s="58">
        <f t="shared" si="8"/>
        <v>91.371133419854175</v>
      </c>
    </row>
    <row r="39" spans="2:29" x14ac:dyDescent="0.3">
      <c r="R39" s="3">
        <v>35</v>
      </c>
      <c r="S39" s="4">
        <v>63.1</v>
      </c>
      <c r="T39" s="63">
        <f t="shared" si="0"/>
        <v>1.1150690424835273E-3</v>
      </c>
      <c r="U39" s="6">
        <f t="shared" si="1"/>
        <v>2.2746573560600574</v>
      </c>
      <c r="V39" s="50">
        <f t="shared" si="2"/>
        <v>11.69808400387976</v>
      </c>
      <c r="W39" s="7">
        <f t="shared" si="4"/>
        <v>88.301915996120243</v>
      </c>
      <c r="X39" s="6">
        <f t="shared" si="5"/>
        <v>2.3537203968954437</v>
      </c>
      <c r="Y39" s="50">
        <f t="shared" si="3"/>
        <v>8.6288665801458215</v>
      </c>
      <c r="Z39" s="7">
        <f t="shared" si="6"/>
        <v>91.371133419854175</v>
      </c>
      <c r="AA39" s="53">
        <f t="shared" si="7"/>
        <v>3.0692174237339387</v>
      </c>
      <c r="AB39" s="57">
        <v>1.5563025007672873</v>
      </c>
      <c r="AC39" s="58">
        <f t="shared" si="8"/>
        <v>91.516166964965024</v>
      </c>
    </row>
    <row r="40" spans="2:29" x14ac:dyDescent="0.3">
      <c r="R40" s="3">
        <v>36</v>
      </c>
      <c r="S40" s="4">
        <v>63</v>
      </c>
      <c r="T40" s="63">
        <f t="shared" si="0"/>
        <v>1.1133018966158832E-3</v>
      </c>
      <c r="U40" s="6">
        <f t="shared" si="1"/>
        <v>2.2782679232918981</v>
      </c>
      <c r="V40" s="50">
        <f t="shared" si="2"/>
        <v>11.557922232457374</v>
      </c>
      <c r="W40" s="7">
        <f t="shared" si="4"/>
        <v>88.442077767542628</v>
      </c>
      <c r="X40" s="6">
        <f t="shared" si="5"/>
        <v>2.3574564610174993</v>
      </c>
      <c r="Y40" s="50">
        <f t="shared" si="3"/>
        <v>8.4838330350349711</v>
      </c>
      <c r="Z40" s="7">
        <f t="shared" si="6"/>
        <v>91.516166964965024</v>
      </c>
      <c r="AA40" s="53">
        <f t="shared" si="7"/>
        <v>3.0740891974224027</v>
      </c>
      <c r="AB40" s="57">
        <v>1.568201724066995</v>
      </c>
      <c r="AC40" s="58">
        <f t="shared" si="8"/>
        <v>91.516166964965024</v>
      </c>
    </row>
    <row r="41" spans="2:29" x14ac:dyDescent="0.3">
      <c r="R41" s="3">
        <v>37</v>
      </c>
      <c r="S41" s="4">
        <v>63</v>
      </c>
      <c r="T41" s="63">
        <f t="shared" si="0"/>
        <v>1.1133018966158832E-3</v>
      </c>
      <c r="U41" s="6">
        <f t="shared" si="1"/>
        <v>2.2782679232918981</v>
      </c>
      <c r="V41" s="50">
        <f t="shared" si="2"/>
        <v>11.557922232457374</v>
      </c>
      <c r="W41" s="7">
        <f t="shared" si="4"/>
        <v>88.442077767542628</v>
      </c>
      <c r="X41" s="6">
        <f t="shared" si="5"/>
        <v>2.3574564610174993</v>
      </c>
      <c r="Y41" s="50">
        <f t="shared" si="3"/>
        <v>8.4838330350349711</v>
      </c>
      <c r="Z41" s="7">
        <f t="shared" si="6"/>
        <v>91.516166964965024</v>
      </c>
      <c r="AA41" s="53">
        <f t="shared" si="7"/>
        <v>3.0740891974224027</v>
      </c>
      <c r="AB41" s="57">
        <v>1.5797835966168101</v>
      </c>
      <c r="AC41" s="58">
        <f t="shared" si="8"/>
        <v>91.661661666022226</v>
      </c>
    </row>
    <row r="42" spans="2:29" x14ac:dyDescent="0.3">
      <c r="R42" s="3">
        <v>38</v>
      </c>
      <c r="S42" s="4">
        <v>62.9</v>
      </c>
      <c r="T42" s="63">
        <f t="shared" si="0"/>
        <v>1.1115347507482389E-3</v>
      </c>
      <c r="U42" s="6">
        <f t="shared" si="1"/>
        <v>2.2818899708646998</v>
      </c>
      <c r="V42" s="50">
        <f t="shared" si="2"/>
        <v>11.417314795625011</v>
      </c>
      <c r="W42" s="7">
        <f t="shared" si="4"/>
        <v>88.582685204374997</v>
      </c>
      <c r="X42" s="6">
        <f t="shared" si="5"/>
        <v>2.3612044045167329</v>
      </c>
      <c r="Y42" s="50">
        <f t="shared" si="3"/>
        <v>8.3383383339777684</v>
      </c>
      <c r="Z42" s="7">
        <f t="shared" si="6"/>
        <v>91.661661666022226</v>
      </c>
      <c r="AA42" s="53">
        <f t="shared" si="7"/>
        <v>3.0789764616472421</v>
      </c>
      <c r="AB42" s="57">
        <v>1.5910646070264991</v>
      </c>
      <c r="AC42" s="58">
        <f t="shared" si="8"/>
        <v>91.807619725999999</v>
      </c>
    </row>
    <row r="43" spans="2:29" x14ac:dyDescent="0.3">
      <c r="R43" s="3">
        <v>39</v>
      </c>
      <c r="S43" s="4">
        <v>62.8</v>
      </c>
      <c r="T43" s="63">
        <f t="shared" si="0"/>
        <v>1.1097676048805944E-3</v>
      </c>
      <c r="U43" s="6">
        <f t="shared" si="1"/>
        <v>2.2855235536208545</v>
      </c>
      <c r="V43" s="50">
        <f t="shared" si="2"/>
        <v>11.27625956440783</v>
      </c>
      <c r="W43" s="7">
        <f t="shared" si="4"/>
        <v>88.723740435592163</v>
      </c>
      <c r="X43" s="6">
        <f t="shared" si="5"/>
        <v>2.36496428414176</v>
      </c>
      <c r="Y43" s="50">
        <f t="shared" si="3"/>
        <v>8.1923802739999996</v>
      </c>
      <c r="Z43" s="7">
        <f t="shared" si="6"/>
        <v>91.807619725999999</v>
      </c>
      <c r="AA43" s="53">
        <f t="shared" si="7"/>
        <v>3.0838792904078307</v>
      </c>
      <c r="AB43" s="57">
        <v>1.6020599913279623</v>
      </c>
      <c r="AC43" s="58">
        <f t="shared" si="8"/>
        <v>91.807619725999999</v>
      </c>
    </row>
    <row r="44" spans="2:29" x14ac:dyDescent="0.3">
      <c r="R44" s="3">
        <v>40</v>
      </c>
      <c r="S44" s="4">
        <v>62.8</v>
      </c>
      <c r="T44" s="63">
        <f t="shared" si="0"/>
        <v>1.1097676048805944E-3</v>
      </c>
      <c r="U44" s="6">
        <f t="shared" si="1"/>
        <v>2.2855235536208545</v>
      </c>
      <c r="V44" s="50">
        <f t="shared" si="2"/>
        <v>11.27625956440783</v>
      </c>
      <c r="W44" s="7">
        <f t="shared" si="4"/>
        <v>88.723740435592163</v>
      </c>
      <c r="X44" s="6">
        <f t="shared" si="5"/>
        <v>2.36496428414176</v>
      </c>
      <c r="Y44" s="50">
        <f t="shared" si="3"/>
        <v>8.1923802739999996</v>
      </c>
      <c r="Z44" s="7">
        <f t="shared" si="6"/>
        <v>91.807619725999999</v>
      </c>
      <c r="AA44" s="53">
        <f t="shared" si="7"/>
        <v>3.0838792904078307</v>
      </c>
      <c r="AB44" s="57">
        <v>1.6127838567197355</v>
      </c>
      <c r="AC44" s="58">
        <f t="shared" si="8"/>
        <v>91.954043361926594</v>
      </c>
    </row>
    <row r="45" spans="2:29" x14ac:dyDescent="0.3">
      <c r="R45" s="3">
        <v>41</v>
      </c>
      <c r="S45" s="4">
        <v>62.7</v>
      </c>
      <c r="T45" s="63">
        <f t="shared" si="0"/>
        <v>1.1080004590129503E-3</v>
      </c>
      <c r="U45" s="6">
        <f t="shared" si="1"/>
        <v>2.2891687267526253</v>
      </c>
      <c r="V45" s="50">
        <f t="shared" si="2"/>
        <v>11.134754396249026</v>
      </c>
      <c r="W45" s="7">
        <f t="shared" si="4"/>
        <v>88.865245603750978</v>
      </c>
      <c r="X45" s="6">
        <f t="shared" si="5"/>
        <v>2.3687361570032293</v>
      </c>
      <c r="Y45" s="50">
        <f t="shared" si="3"/>
        <v>8.0459566380734042</v>
      </c>
      <c r="Z45" s="7">
        <f t="shared" si="6"/>
        <v>91.954043361926594</v>
      </c>
      <c r="AA45" s="53">
        <f t="shared" si="7"/>
        <v>3.0887977581756214</v>
      </c>
      <c r="AB45" s="57">
        <v>1.6232492903979006</v>
      </c>
      <c r="AC45" s="58">
        <f t="shared" si="8"/>
        <v>91.954043361926594</v>
      </c>
    </row>
    <row r="46" spans="2:29" x14ac:dyDescent="0.3">
      <c r="R46" s="3">
        <v>42</v>
      </c>
      <c r="S46" s="4">
        <v>62.7</v>
      </c>
      <c r="T46" s="63">
        <f t="shared" si="0"/>
        <v>1.1080004590129503E-3</v>
      </c>
      <c r="U46" s="6">
        <f t="shared" si="1"/>
        <v>2.2891687267526253</v>
      </c>
      <c r="V46" s="50">
        <f t="shared" si="2"/>
        <v>11.134754396249026</v>
      </c>
      <c r="W46" s="7">
        <f t="shared" si="4"/>
        <v>88.865245603750978</v>
      </c>
      <c r="X46" s="6">
        <f t="shared" si="5"/>
        <v>2.3687361570032293</v>
      </c>
      <c r="Y46" s="50">
        <f t="shared" si="3"/>
        <v>8.0459566380734042</v>
      </c>
      <c r="Z46" s="7">
        <f t="shared" si="6"/>
        <v>91.954043361926594</v>
      </c>
      <c r="AA46" s="53">
        <f t="shared" si="7"/>
        <v>3.0887977581756214</v>
      </c>
      <c r="AB46" s="57">
        <v>1.6334684555795864</v>
      </c>
      <c r="AC46" s="58">
        <f t="shared" si="8"/>
        <v>91.954043361926594</v>
      </c>
    </row>
    <row r="47" spans="2:29" x14ac:dyDescent="0.3">
      <c r="R47" s="3">
        <v>43</v>
      </c>
      <c r="S47" s="4">
        <v>62.7</v>
      </c>
      <c r="T47" s="63">
        <f t="shared" si="0"/>
        <v>1.1080004590129503E-3</v>
      </c>
      <c r="U47" s="6">
        <f t="shared" si="1"/>
        <v>2.2891687267526253</v>
      </c>
      <c r="V47" s="50">
        <f t="shared" si="2"/>
        <v>11.134754396249026</v>
      </c>
      <c r="W47" s="7">
        <f t="shared" si="4"/>
        <v>88.865245603750978</v>
      </c>
      <c r="X47" s="6">
        <f t="shared" si="5"/>
        <v>2.3687361570032293</v>
      </c>
      <c r="Y47" s="50">
        <f t="shared" si="3"/>
        <v>8.0459566380734042</v>
      </c>
      <c r="Z47" s="7">
        <f t="shared" si="6"/>
        <v>91.954043361926594</v>
      </c>
      <c r="AA47" s="53">
        <f t="shared" si="7"/>
        <v>3.0887977581756214</v>
      </c>
      <c r="AB47" s="57">
        <v>1.6434526764861874</v>
      </c>
      <c r="AC47" s="58">
        <f t="shared" si="8"/>
        <v>92.100934804996797</v>
      </c>
    </row>
    <row r="48" spans="2:29" x14ac:dyDescent="0.3">
      <c r="R48" s="3">
        <v>44</v>
      </c>
      <c r="S48" s="4">
        <v>62.6</v>
      </c>
      <c r="T48" s="63">
        <f t="shared" si="0"/>
        <v>1.106233313145306E-3</v>
      </c>
      <c r="U48" s="6">
        <f t="shared" si="1"/>
        <v>2.2928255458049462</v>
      </c>
      <c r="V48" s="50">
        <f t="shared" si="2"/>
        <v>10.992797134901156</v>
      </c>
      <c r="W48" s="7">
        <f t="shared" si="4"/>
        <v>89.007202865098847</v>
      </c>
      <c r="X48" s="6">
        <f t="shared" si="5"/>
        <v>2.3725200805767175</v>
      </c>
      <c r="Y48" s="50">
        <f t="shared" si="3"/>
        <v>7.8990651950032076</v>
      </c>
      <c r="Z48" s="7">
        <f t="shared" si="6"/>
        <v>92.100934804996797</v>
      </c>
      <c r="AA48" s="53">
        <f t="shared" si="7"/>
        <v>3.0937319398979488</v>
      </c>
      <c r="AB48" s="57">
        <v>1.6532125137753437</v>
      </c>
      <c r="AC48" s="58">
        <f t="shared" si="8"/>
        <v>92.100934804996797</v>
      </c>
    </row>
    <row r="49" spans="16:29" x14ac:dyDescent="0.3">
      <c r="R49" s="3">
        <v>45</v>
      </c>
      <c r="S49" s="4">
        <v>62.6</v>
      </c>
      <c r="T49" s="63">
        <f t="shared" si="0"/>
        <v>1.106233313145306E-3</v>
      </c>
      <c r="U49" s="6">
        <f t="shared" si="1"/>
        <v>2.2928255458049462</v>
      </c>
      <c r="V49" s="50">
        <f t="shared" si="2"/>
        <v>10.992797134901156</v>
      </c>
      <c r="W49" s="7">
        <f t="shared" si="4"/>
        <v>89.007202865098847</v>
      </c>
      <c r="X49" s="6">
        <f t="shared" si="5"/>
        <v>2.3725200805767175</v>
      </c>
      <c r="Y49" s="50">
        <f t="shared" si="3"/>
        <v>7.8990651950032076</v>
      </c>
      <c r="Z49" s="7">
        <f t="shared" si="6"/>
        <v>92.100934804996797</v>
      </c>
      <c r="AA49" s="53">
        <f t="shared" si="7"/>
        <v>3.0937319398979488</v>
      </c>
      <c r="AB49" s="57">
        <v>1.6627578316815741</v>
      </c>
      <c r="AC49" s="58">
        <f t="shared" si="8"/>
        <v>92.248296300684757</v>
      </c>
    </row>
    <row r="50" spans="16:29" x14ac:dyDescent="0.3">
      <c r="R50" s="3">
        <v>46</v>
      </c>
      <c r="S50" s="4">
        <v>62.5</v>
      </c>
      <c r="T50" s="63">
        <f t="shared" si="0"/>
        <v>1.1044661672776617E-3</v>
      </c>
      <c r="U50" s="6">
        <f t="shared" si="1"/>
        <v>2.2964940666782336</v>
      </c>
      <c r="V50" s="50">
        <f t="shared" si="2"/>
        <v>10.850385610317016</v>
      </c>
      <c r="W50" s="7">
        <f t="shared" si="4"/>
        <v>89.149614389682981</v>
      </c>
      <c r="X50" s="6">
        <f t="shared" si="5"/>
        <v>2.3763161127056396</v>
      </c>
      <c r="Y50" s="50">
        <f t="shared" si="3"/>
        <v>7.7517036993152377</v>
      </c>
      <c r="Z50" s="7">
        <f t="shared" si="6"/>
        <v>92.248296300684757</v>
      </c>
      <c r="AA50" s="53">
        <f t="shared" si="7"/>
        <v>3.098681911001778</v>
      </c>
      <c r="AB50" s="57">
        <v>1.6720978579357175</v>
      </c>
      <c r="AC50" s="58">
        <f t="shared" si="8"/>
        <v>92.248296300684757</v>
      </c>
    </row>
    <row r="51" spans="16:29" x14ac:dyDescent="0.3">
      <c r="R51" s="3">
        <v>47</v>
      </c>
      <c r="S51" s="4">
        <v>62.5</v>
      </c>
      <c r="T51" s="63">
        <f t="shared" si="0"/>
        <v>1.1044661672776617E-3</v>
      </c>
      <c r="U51" s="6">
        <f t="shared" si="1"/>
        <v>2.2964940666782336</v>
      </c>
      <c r="V51" s="50">
        <f t="shared" si="2"/>
        <v>10.850385610317016</v>
      </c>
      <c r="W51" s="7">
        <f t="shared" si="4"/>
        <v>89.149614389682981</v>
      </c>
      <c r="X51" s="6">
        <f t="shared" si="5"/>
        <v>2.3763161127056396</v>
      </c>
      <c r="Y51" s="50">
        <f t="shared" si="3"/>
        <v>7.7517036993152377</v>
      </c>
      <c r="Z51" s="7">
        <f t="shared" si="6"/>
        <v>92.248296300684757</v>
      </c>
      <c r="AA51" s="53">
        <f t="shared" si="7"/>
        <v>3.098681911001778</v>
      </c>
      <c r="AB51" s="57">
        <v>1.6812412373755872</v>
      </c>
      <c r="AC51" s="58">
        <f t="shared" si="8"/>
        <v>92.396130108858927</v>
      </c>
    </row>
    <row r="52" spans="16:29" x14ac:dyDescent="0.3">
      <c r="R52" s="3">
        <v>48</v>
      </c>
      <c r="S52" s="4">
        <v>62.4</v>
      </c>
      <c r="T52" s="63">
        <f t="shared" si="0"/>
        <v>1.1026990214100176E-3</v>
      </c>
      <c r="U52" s="6">
        <f t="shared" si="1"/>
        <v>2.3001743456312433</v>
      </c>
      <c r="V52" s="50">
        <f t="shared" si="2"/>
        <v>10.707517638538688</v>
      </c>
      <c r="W52" s="7">
        <f t="shared" si="4"/>
        <v>89.29248236146131</v>
      </c>
      <c r="X52" s="6">
        <f t="shared" si="5"/>
        <v>2.3801243116042059</v>
      </c>
      <c r="Y52" s="50">
        <f t="shared" si="3"/>
        <v>7.6038698911410796</v>
      </c>
      <c r="Z52" s="7">
        <f t="shared" si="6"/>
        <v>92.396130108858927</v>
      </c>
      <c r="AA52" s="53">
        <f t="shared" si="7"/>
        <v>3.1036477473976083</v>
      </c>
      <c r="AB52" s="57">
        <v>1.6901960800285136</v>
      </c>
      <c r="AC52" s="58">
        <f t="shared" si="8"/>
        <v>92.396130108858927</v>
      </c>
    </row>
    <row r="53" spans="16:29" x14ac:dyDescent="0.3">
      <c r="R53" s="3">
        <v>49</v>
      </c>
      <c r="S53" s="4">
        <v>62.4</v>
      </c>
      <c r="T53" s="63">
        <f t="shared" si="0"/>
        <v>1.1026990214100176E-3</v>
      </c>
      <c r="U53" s="6">
        <f t="shared" si="1"/>
        <v>2.3001743456312433</v>
      </c>
      <c r="V53" s="50">
        <f t="shared" si="2"/>
        <v>10.707517638538688</v>
      </c>
      <c r="W53" s="7">
        <f t="shared" si="4"/>
        <v>89.29248236146131</v>
      </c>
      <c r="X53" s="6">
        <f t="shared" si="5"/>
        <v>2.3801243116042059</v>
      </c>
      <c r="Y53" s="50">
        <f t="shared" si="3"/>
        <v>7.6038698911410796</v>
      </c>
      <c r="Z53" s="7">
        <f t="shared" si="6"/>
        <v>92.396130108858927</v>
      </c>
      <c r="AA53" s="53">
        <f t="shared" si="7"/>
        <v>3.1036477473976083</v>
      </c>
      <c r="AB53" s="57">
        <v>1.6989700043360187</v>
      </c>
      <c r="AC53" s="58">
        <f t="shared" si="8"/>
        <v>92.396130108858927</v>
      </c>
    </row>
    <row r="54" spans="16:29" x14ac:dyDescent="0.3">
      <c r="P54" s="40"/>
      <c r="R54" s="3">
        <v>50</v>
      </c>
      <c r="S54" s="4">
        <v>62.4</v>
      </c>
      <c r="T54" s="63">
        <f t="shared" si="0"/>
        <v>1.1026990214100176E-3</v>
      </c>
      <c r="U54" s="6">
        <f t="shared" si="1"/>
        <v>2.3001743456312433</v>
      </c>
      <c r="V54" s="50">
        <f t="shared" si="2"/>
        <v>10.707517638538688</v>
      </c>
      <c r="W54" s="7">
        <f t="shared" si="4"/>
        <v>89.29248236146131</v>
      </c>
      <c r="X54" s="6">
        <f t="shared" si="5"/>
        <v>2.3801243116042059</v>
      </c>
      <c r="Y54" s="50">
        <f t="shared" si="3"/>
        <v>7.6038698911410796</v>
      </c>
      <c r="Z54" s="7">
        <f t="shared" si="6"/>
        <v>92.396130108858927</v>
      </c>
      <c r="AA54" s="53">
        <f t="shared" si="7"/>
        <v>3.1036477473976083</v>
      </c>
      <c r="AB54" s="57">
        <v>1.7075701760979363</v>
      </c>
      <c r="AC54" s="58">
        <f t="shared" si="8"/>
        <v>92.544438503897226</v>
      </c>
    </row>
    <row r="55" spans="16:29" x14ac:dyDescent="0.3">
      <c r="R55" s="3">
        <v>51</v>
      </c>
      <c r="S55" s="4">
        <v>62.3</v>
      </c>
      <c r="T55" s="63">
        <f t="shared" si="0"/>
        <v>1.1009318755423733E-3</v>
      </c>
      <c r="U55" s="6">
        <f t="shared" si="1"/>
        <v>2.3038664392839423</v>
      </c>
      <c r="V55" s="50">
        <f t="shared" si="2"/>
        <v>10.564191021586089</v>
      </c>
      <c r="W55" s="7">
        <f t="shared" si="4"/>
        <v>89.435808978413917</v>
      </c>
      <c r="X55" s="6">
        <f t="shared" si="5"/>
        <v>2.3839447358603927</v>
      </c>
      <c r="Y55" s="50">
        <f t="shared" si="3"/>
        <v>7.455561496102769</v>
      </c>
      <c r="Z55" s="7">
        <f t="shared" si="6"/>
        <v>92.544438503897226</v>
      </c>
      <c r="AA55" s="53">
        <f t="shared" si="7"/>
        <v>3.1086295254833196</v>
      </c>
      <c r="AB55" s="57">
        <v>1.7160033436347992</v>
      </c>
      <c r="AC55" s="58">
        <f t="shared" si="8"/>
        <v>92.544438503897226</v>
      </c>
    </row>
    <row r="56" spans="16:29" x14ac:dyDescent="0.3">
      <c r="R56" s="3">
        <v>52</v>
      </c>
      <c r="S56" s="4">
        <v>62.3</v>
      </c>
      <c r="T56" s="63">
        <f t="shared" si="0"/>
        <v>1.1009318755423733E-3</v>
      </c>
      <c r="U56" s="6">
        <f t="shared" si="1"/>
        <v>2.3038664392839423</v>
      </c>
      <c r="V56" s="50">
        <f t="shared" si="2"/>
        <v>10.564191021586089</v>
      </c>
      <c r="W56" s="7">
        <f t="shared" si="4"/>
        <v>89.435808978413917</v>
      </c>
      <c r="X56" s="6">
        <f t="shared" si="5"/>
        <v>2.3839447358603927</v>
      </c>
      <c r="Y56" s="50">
        <f t="shared" si="3"/>
        <v>7.455561496102769</v>
      </c>
      <c r="Z56" s="7">
        <f t="shared" si="6"/>
        <v>92.544438503897226</v>
      </c>
      <c r="AA56" s="53">
        <f t="shared" si="7"/>
        <v>3.1086295254833196</v>
      </c>
      <c r="AB56" s="57">
        <v>1.7242758696007889</v>
      </c>
      <c r="AC56" s="58">
        <f t="shared" si="8"/>
        <v>92.544438503897226</v>
      </c>
    </row>
    <row r="57" spans="16:29" x14ac:dyDescent="0.3">
      <c r="R57" s="3">
        <v>53</v>
      </c>
      <c r="S57" s="4">
        <v>62.3</v>
      </c>
      <c r="T57" s="63">
        <f t="shared" si="0"/>
        <v>1.1009318755423733E-3</v>
      </c>
      <c r="U57" s="6">
        <f t="shared" si="1"/>
        <v>2.3038664392839423</v>
      </c>
      <c r="V57" s="50">
        <f t="shared" si="2"/>
        <v>10.564191021586089</v>
      </c>
      <c r="W57" s="7">
        <f t="shared" si="4"/>
        <v>89.435808978413917</v>
      </c>
      <c r="X57" s="6">
        <f t="shared" si="5"/>
        <v>2.3839447358603927</v>
      </c>
      <c r="Y57" s="50">
        <f t="shared" si="3"/>
        <v>7.455561496102769</v>
      </c>
      <c r="Z57" s="7">
        <f t="shared" si="6"/>
        <v>92.544438503897226</v>
      </c>
      <c r="AA57" s="53">
        <f t="shared" si="7"/>
        <v>3.1086295254833196</v>
      </c>
      <c r="AB57" s="57">
        <v>1.7323937598229686</v>
      </c>
      <c r="AC57" s="58">
        <f t="shared" si="8"/>
        <v>92.693223774803798</v>
      </c>
    </row>
    <row r="58" spans="16:29" x14ac:dyDescent="0.3">
      <c r="R58" s="3">
        <v>54</v>
      </c>
      <c r="S58" s="4">
        <v>62.2</v>
      </c>
      <c r="T58" s="63">
        <f t="shared" si="0"/>
        <v>1.0991647296747292E-3</v>
      </c>
      <c r="U58" s="6">
        <f t="shared" si="1"/>
        <v>2.3075704046204111</v>
      </c>
      <c r="V58" s="50">
        <f t="shared" si="2"/>
        <v>10.420403547344293</v>
      </c>
      <c r="W58" s="7">
        <f t="shared" si="4"/>
        <v>89.579596452655707</v>
      </c>
      <c r="X58" s="6">
        <f t="shared" si="5"/>
        <v>2.3877774444389459</v>
      </c>
      <c r="Y58" s="50">
        <f t="shared" si="3"/>
        <v>7.3067762251961987</v>
      </c>
      <c r="Z58" s="7">
        <f t="shared" si="6"/>
        <v>92.693223774803798</v>
      </c>
      <c r="AA58" s="53">
        <f t="shared" si="7"/>
        <v>3.1136273221480941</v>
      </c>
      <c r="AB58" s="57">
        <v>1.7403626894942439</v>
      </c>
      <c r="AC58" s="58">
        <f t="shared" si="8"/>
        <v>92.693223774803798</v>
      </c>
    </row>
    <row r="59" spans="16:29" x14ac:dyDescent="0.3">
      <c r="R59" s="3">
        <v>55</v>
      </c>
      <c r="S59" s="4">
        <v>62.2</v>
      </c>
      <c r="T59" s="63">
        <f t="shared" si="0"/>
        <v>1.0991647296747292E-3</v>
      </c>
      <c r="U59" s="6">
        <f t="shared" si="1"/>
        <v>2.3075704046204111</v>
      </c>
      <c r="V59" s="50">
        <f t="shared" si="2"/>
        <v>10.420403547344293</v>
      </c>
      <c r="W59" s="7">
        <f t="shared" si="4"/>
        <v>89.579596452655707</v>
      </c>
      <c r="X59" s="6">
        <f t="shared" si="5"/>
        <v>2.3877774444389459</v>
      </c>
      <c r="Y59" s="50">
        <f t="shared" si="3"/>
        <v>7.3067762251961987</v>
      </c>
      <c r="Z59" s="7">
        <f t="shared" si="6"/>
        <v>92.693223774803798</v>
      </c>
      <c r="AA59" s="53">
        <f t="shared" si="7"/>
        <v>3.1136273221480941</v>
      </c>
      <c r="AB59" s="57">
        <v>1.7481880270062005</v>
      </c>
      <c r="AC59" s="58">
        <f t="shared" si="8"/>
        <v>92.842488225326846</v>
      </c>
    </row>
    <row r="60" spans="16:29" x14ac:dyDescent="0.3">
      <c r="R60" s="3">
        <v>56</v>
      </c>
      <c r="S60" s="4">
        <v>62.1</v>
      </c>
      <c r="T60" s="63">
        <f t="shared" si="0"/>
        <v>1.0973975838070849E-3</v>
      </c>
      <c r="U60" s="6">
        <f t="shared" si="1"/>
        <v>2.3112862989917811</v>
      </c>
      <c r="V60" s="50">
        <f t="shared" si="2"/>
        <v>10.276152989449495</v>
      </c>
      <c r="W60" s="7">
        <f t="shared" si="4"/>
        <v>89.7238470105505</v>
      </c>
      <c r="X60" s="6">
        <f t="shared" si="5"/>
        <v>2.3916224966844197</v>
      </c>
      <c r="Y60" s="50">
        <f t="shared" si="3"/>
        <v>7.1575117746731536</v>
      </c>
      <c r="Z60" s="7">
        <f t="shared" si="6"/>
        <v>92.842488225326846</v>
      </c>
      <c r="AA60" s="53">
        <f t="shared" si="7"/>
        <v>3.1186412147763409</v>
      </c>
      <c r="AB60" s="57">
        <v>1.7558748556724915</v>
      </c>
      <c r="AC60" s="58">
        <f t="shared" si="8"/>
        <v>92.842488225326846</v>
      </c>
    </row>
    <row r="61" spans="16:29" x14ac:dyDescent="0.3">
      <c r="R61" s="3">
        <v>57</v>
      </c>
      <c r="S61" s="4">
        <v>62.1</v>
      </c>
      <c r="T61" s="63">
        <f t="shared" si="0"/>
        <v>1.0973975838070849E-3</v>
      </c>
      <c r="U61" s="6">
        <f t="shared" si="1"/>
        <v>2.3112862989917811</v>
      </c>
      <c r="V61" s="50">
        <f t="shared" si="2"/>
        <v>10.276152989449495</v>
      </c>
      <c r="W61" s="7">
        <f t="shared" si="4"/>
        <v>89.7238470105505</v>
      </c>
      <c r="X61" s="6">
        <f t="shared" si="5"/>
        <v>2.3916224966844197</v>
      </c>
      <c r="Y61" s="50">
        <f t="shared" si="3"/>
        <v>7.1575117746731536</v>
      </c>
      <c r="Z61" s="7">
        <f t="shared" si="6"/>
        <v>92.842488225326846</v>
      </c>
      <c r="AA61" s="53">
        <f t="shared" si="7"/>
        <v>3.1186412147763409</v>
      </c>
      <c r="AB61" s="57">
        <v>1.7634279935629373</v>
      </c>
      <c r="AC61" s="58">
        <f t="shared" si="8"/>
        <v>92.842488225326846</v>
      </c>
    </row>
    <row r="62" spans="16:29" x14ac:dyDescent="0.3">
      <c r="R62" s="3">
        <v>58</v>
      </c>
      <c r="S62" s="4">
        <v>62.1</v>
      </c>
      <c r="T62" s="63">
        <f t="shared" si="0"/>
        <v>1.0973975838070849E-3</v>
      </c>
      <c r="U62" s="6">
        <f t="shared" si="1"/>
        <v>2.3112862989917811</v>
      </c>
      <c r="V62" s="50">
        <f t="shared" si="2"/>
        <v>10.276152989449495</v>
      </c>
      <c r="W62" s="7">
        <f t="shared" si="4"/>
        <v>89.7238470105505</v>
      </c>
      <c r="X62" s="6">
        <f t="shared" si="5"/>
        <v>2.3916224966844197</v>
      </c>
      <c r="Y62" s="50">
        <f t="shared" si="3"/>
        <v>7.1575117746731536</v>
      </c>
      <c r="Z62" s="7">
        <f t="shared" si="6"/>
        <v>92.842488225326846</v>
      </c>
      <c r="AA62" s="53">
        <f t="shared" si="7"/>
        <v>3.1186412147763409</v>
      </c>
      <c r="AB62" s="57">
        <v>1.7708520116421442</v>
      </c>
      <c r="AC62" s="58">
        <f t="shared" si="8"/>
        <v>92.992234174077396</v>
      </c>
    </row>
    <row r="63" spans="16:29" x14ac:dyDescent="0.3">
      <c r="R63" s="3">
        <v>59</v>
      </c>
      <c r="S63" s="4">
        <v>62</v>
      </c>
      <c r="T63" s="63">
        <f t="shared" si="0"/>
        <v>1.0956304379394404E-3</v>
      </c>
      <c r="U63" s="6">
        <f t="shared" si="1"/>
        <v>2.3150141801191872</v>
      </c>
      <c r="V63" s="50">
        <f t="shared" si="2"/>
        <v>10.131437107174413</v>
      </c>
      <c r="W63" s="7">
        <f t="shared" si="4"/>
        <v>89.868562892825594</v>
      </c>
      <c r="X63" s="6">
        <f t="shared" si="5"/>
        <v>2.3954799523242336</v>
      </c>
      <c r="Y63" s="50">
        <f t="shared" si="3"/>
        <v>7.0077658259226077</v>
      </c>
      <c r="Z63" s="7">
        <f t="shared" si="6"/>
        <v>92.992234174077396</v>
      </c>
      <c r="AA63" s="53">
        <f t="shared" si="7"/>
        <v>3.1236712812518057</v>
      </c>
      <c r="AB63" s="57">
        <v>1.7781512503836436</v>
      </c>
      <c r="AC63" s="58">
        <f t="shared" si="8"/>
        <v>92.992234174077396</v>
      </c>
    </row>
    <row r="64" spans="16:29" x14ac:dyDescent="0.3">
      <c r="R64" s="3">
        <v>60</v>
      </c>
      <c r="S64" s="4">
        <v>62</v>
      </c>
      <c r="T64" s="63">
        <f t="shared" si="0"/>
        <v>1.0956304379394404E-3</v>
      </c>
      <c r="U64" s="6">
        <f t="shared" si="1"/>
        <v>2.3150141801191872</v>
      </c>
      <c r="V64" s="50">
        <f t="shared" si="2"/>
        <v>10.131437107174413</v>
      </c>
      <c r="W64" s="7">
        <f t="shared" si="4"/>
        <v>89.868562892825594</v>
      </c>
      <c r="X64" s="6">
        <f t="shared" si="5"/>
        <v>2.3954799523242336</v>
      </c>
      <c r="Y64" s="50">
        <f t="shared" si="3"/>
        <v>7.0077658259226077</v>
      </c>
      <c r="Z64" s="7">
        <f t="shared" si="6"/>
        <v>92.992234174077396</v>
      </c>
      <c r="AA64" s="53">
        <f t="shared" si="7"/>
        <v>3.1236712812518057</v>
      </c>
      <c r="AB64" s="57">
        <v>1.7853298350107671</v>
      </c>
      <c r="AC64" s="58">
        <f t="shared" si="8"/>
        <v>92.992234174077396</v>
      </c>
    </row>
    <row r="65" spans="18:29" x14ac:dyDescent="0.3">
      <c r="R65" s="3">
        <v>61</v>
      </c>
      <c r="S65" s="4">
        <v>62</v>
      </c>
      <c r="T65" s="63">
        <f t="shared" si="0"/>
        <v>1.0956304379394404E-3</v>
      </c>
      <c r="U65" s="6">
        <f t="shared" si="1"/>
        <v>2.3150141801191872</v>
      </c>
      <c r="V65" s="50">
        <f t="shared" si="2"/>
        <v>10.131437107174413</v>
      </c>
      <c r="W65" s="7">
        <f t="shared" si="4"/>
        <v>89.868562892825594</v>
      </c>
      <c r="X65" s="6">
        <f t="shared" si="5"/>
        <v>2.3954799523242336</v>
      </c>
      <c r="Y65" s="50">
        <f t="shared" si="3"/>
        <v>7.0077658259226077</v>
      </c>
      <c r="Z65" s="7">
        <f t="shared" si="6"/>
        <v>92.992234174077396</v>
      </c>
      <c r="AA65" s="53">
        <f t="shared" si="7"/>
        <v>3.1236712812518057</v>
      </c>
      <c r="AB65" s="57">
        <v>1.7923916894982539</v>
      </c>
      <c r="AC65" s="58">
        <f t="shared" si="8"/>
        <v>92.992234174077396</v>
      </c>
    </row>
    <row r="66" spans="18:29" x14ac:dyDescent="0.3">
      <c r="R66" s="3">
        <v>62</v>
      </c>
      <c r="S66" s="4">
        <v>62</v>
      </c>
      <c r="T66" s="63">
        <f t="shared" si="0"/>
        <v>1.0956304379394404E-3</v>
      </c>
      <c r="U66" s="6">
        <f t="shared" si="1"/>
        <v>2.3150141801191872</v>
      </c>
      <c r="V66" s="50">
        <f t="shared" si="2"/>
        <v>10.131437107174413</v>
      </c>
      <c r="W66" s="7">
        <f t="shared" si="4"/>
        <v>89.868562892825594</v>
      </c>
      <c r="X66" s="6">
        <f t="shared" si="5"/>
        <v>2.3954799523242336</v>
      </c>
      <c r="Y66" s="50">
        <f t="shared" si="3"/>
        <v>7.0077658259226077</v>
      </c>
      <c r="Z66" s="7">
        <f t="shared" si="6"/>
        <v>92.992234174077396</v>
      </c>
      <c r="AA66" s="53">
        <f t="shared" si="7"/>
        <v>3.1236712812518057</v>
      </c>
      <c r="AB66" s="57">
        <v>1.7993405494535817</v>
      </c>
      <c r="AC66" s="58">
        <f t="shared" si="8"/>
        <v>93.142463954649386</v>
      </c>
    </row>
    <row r="67" spans="18:29" x14ac:dyDescent="0.3">
      <c r="R67" s="3">
        <v>63</v>
      </c>
      <c r="S67" s="4">
        <v>61.9</v>
      </c>
      <c r="T67" s="63">
        <f t="shared" si="0"/>
        <v>1.0938632920717963E-3</v>
      </c>
      <c r="U67" s="6">
        <f t="shared" si="1"/>
        <v>2.3187541060967627</v>
      </c>
      <c r="V67" s="50">
        <f t="shared" si="2"/>
        <v>9.9862536453120043</v>
      </c>
      <c r="W67" s="7">
        <f t="shared" si="4"/>
        <v>90.013746354687996</v>
      </c>
      <c r="X67" s="6">
        <f t="shared" si="5"/>
        <v>2.3993498714717685</v>
      </c>
      <c r="Y67" s="50">
        <f t="shared" si="3"/>
        <v>6.85753604535061</v>
      </c>
      <c r="Z67" s="7">
        <f t="shared" si="6"/>
        <v>93.142463954649386</v>
      </c>
      <c r="AA67" s="53">
        <f t="shared" si="7"/>
        <v>3.1287175999613943</v>
      </c>
      <c r="AB67" s="57">
        <v>1.8061799739838871</v>
      </c>
      <c r="AC67" s="58">
        <f t="shared" si="8"/>
        <v>93.142463954649386</v>
      </c>
    </row>
    <row r="68" spans="18:29" x14ac:dyDescent="0.3">
      <c r="R68" s="3">
        <v>64</v>
      </c>
      <c r="S68" s="4">
        <v>61.9</v>
      </c>
      <c r="T68" s="63">
        <f t="shared" ref="T68:T131" si="9">(PI()*$D$10^2/4*S68)*10^-9</f>
        <v>1.0938632920717963E-3</v>
      </c>
      <c r="U68" s="6">
        <f t="shared" ref="U68:U131" si="10">$D$14/T68*10^-6</f>
        <v>2.3187541060967627</v>
      </c>
      <c r="V68" s="50">
        <f t="shared" ref="V68:V131" si="11">(1-(U68/$D$12))*100</f>
        <v>9.9862536453120043</v>
      </c>
      <c r="W68" s="7">
        <f t="shared" si="4"/>
        <v>90.013746354687996</v>
      </c>
      <c r="X68" s="6">
        <f t="shared" si="5"/>
        <v>2.3993498714717685</v>
      </c>
      <c r="Y68" s="50">
        <f t="shared" ref="Y68:Y104" si="12">(1-(X68/$D$12))*100</f>
        <v>6.85753604535061</v>
      </c>
      <c r="Z68" s="7">
        <f t="shared" si="6"/>
        <v>93.142463954649386</v>
      </c>
      <c r="AA68" s="53">
        <f t="shared" si="7"/>
        <v>3.1287175999613943</v>
      </c>
      <c r="AB68" s="57">
        <v>1.8129133566428555</v>
      </c>
      <c r="AC68" s="58">
        <f t="shared" si="8"/>
        <v>93.142463954649386</v>
      </c>
    </row>
    <row r="69" spans="18:29" x14ac:dyDescent="0.3">
      <c r="R69" s="3">
        <v>65</v>
      </c>
      <c r="S69" s="4">
        <v>61.9</v>
      </c>
      <c r="T69" s="63">
        <f t="shared" si="9"/>
        <v>1.0938632920717963E-3</v>
      </c>
      <c r="U69" s="6">
        <f t="shared" si="10"/>
        <v>2.3187541060967627</v>
      </c>
      <c r="V69" s="50">
        <f t="shared" si="11"/>
        <v>9.9862536453120043</v>
      </c>
      <c r="W69" s="7">
        <f t="shared" ref="W69:W105" si="13">100-V69</f>
        <v>90.013746354687996</v>
      </c>
      <c r="X69" s="6">
        <f t="shared" ref="X69:X132" si="14">$D$15/$U$200*U69</f>
        <v>2.3993498714717685</v>
      </c>
      <c r="Y69" s="50">
        <f t="shared" si="12"/>
        <v>6.85753604535061</v>
      </c>
      <c r="Z69" s="7">
        <f t="shared" ref="Z69:Z105" si="15">100-Y69</f>
        <v>93.142463954649386</v>
      </c>
      <c r="AA69" s="53">
        <f t="shared" ref="AA69:AA110" si="16">V69-Y69</f>
        <v>3.1287175999613943</v>
      </c>
      <c r="AB69" s="57">
        <v>1.8195439355418688</v>
      </c>
      <c r="AC69" s="58">
        <f t="shared" ref="AC69:AC104" si="17">Z70</f>
        <v>93.293179915741092</v>
      </c>
    </row>
    <row r="70" spans="18:29" x14ac:dyDescent="0.3">
      <c r="R70" s="3">
        <v>66</v>
      </c>
      <c r="S70" s="4">
        <v>61.8</v>
      </c>
      <c r="T70" s="63">
        <f t="shared" si="9"/>
        <v>1.0920961462041519E-3</v>
      </c>
      <c r="U70" s="6">
        <f t="shared" si="10"/>
        <v>2.3225061353946543</v>
      </c>
      <c r="V70" s="50">
        <f t="shared" si="11"/>
        <v>9.8406003340584469</v>
      </c>
      <c r="W70" s="7">
        <f t="shared" si="13"/>
        <v>90.15939966594155</v>
      </c>
      <c r="X70" s="6">
        <f t="shared" si="14"/>
        <v>2.4032323146294905</v>
      </c>
      <c r="Y70" s="50">
        <f t="shared" si="12"/>
        <v>6.7068200842589132</v>
      </c>
      <c r="Z70" s="7">
        <f t="shared" si="15"/>
        <v>93.293179915741092</v>
      </c>
      <c r="AA70" s="53">
        <f t="shared" si="16"/>
        <v>3.1337802497995337</v>
      </c>
      <c r="AB70" s="57">
        <v>1.8260748027008264</v>
      </c>
      <c r="AC70" s="58">
        <f t="shared" si="17"/>
        <v>93.293179915741092</v>
      </c>
    </row>
    <row r="71" spans="18:29" x14ac:dyDescent="0.3">
      <c r="R71" s="3">
        <v>67</v>
      </c>
      <c r="S71" s="4">
        <v>61.8</v>
      </c>
      <c r="T71" s="63">
        <f t="shared" si="9"/>
        <v>1.0920961462041519E-3</v>
      </c>
      <c r="U71" s="6">
        <f t="shared" si="10"/>
        <v>2.3225061353946543</v>
      </c>
      <c r="V71" s="50">
        <f t="shared" si="11"/>
        <v>9.8406003340584469</v>
      </c>
      <c r="W71" s="7">
        <f t="shared" si="13"/>
        <v>90.15939966594155</v>
      </c>
      <c r="X71" s="6">
        <f t="shared" si="14"/>
        <v>2.4032323146294905</v>
      </c>
      <c r="Y71" s="50">
        <f t="shared" si="12"/>
        <v>6.7068200842589132</v>
      </c>
      <c r="Z71" s="7">
        <f t="shared" si="15"/>
        <v>93.293179915741092</v>
      </c>
      <c r="AA71" s="53">
        <f t="shared" si="16"/>
        <v>3.1337802497995337</v>
      </c>
      <c r="AB71" s="57">
        <v>1.8325089127062364</v>
      </c>
      <c r="AC71" s="58">
        <f t="shared" si="17"/>
        <v>93.293179915741092</v>
      </c>
    </row>
    <row r="72" spans="18:29" x14ac:dyDescent="0.3">
      <c r="R72" s="3">
        <v>68</v>
      </c>
      <c r="S72" s="4">
        <v>61.8</v>
      </c>
      <c r="T72" s="63">
        <f t="shared" si="9"/>
        <v>1.0920961462041519E-3</v>
      </c>
      <c r="U72" s="6">
        <f t="shared" si="10"/>
        <v>2.3225061353946543</v>
      </c>
      <c r="V72" s="50">
        <f t="shared" si="11"/>
        <v>9.8406003340584469</v>
      </c>
      <c r="W72" s="7">
        <f t="shared" si="13"/>
        <v>90.15939966594155</v>
      </c>
      <c r="X72" s="6">
        <f t="shared" si="14"/>
        <v>2.4032323146294905</v>
      </c>
      <c r="Y72" s="50">
        <f t="shared" si="12"/>
        <v>6.7068200842589132</v>
      </c>
      <c r="Z72" s="7">
        <f t="shared" si="15"/>
        <v>93.293179915741092</v>
      </c>
      <c r="AA72" s="53">
        <f t="shared" si="16"/>
        <v>3.1337802497995337</v>
      </c>
      <c r="AB72" s="57">
        <v>1.8388490907372552</v>
      </c>
      <c r="AC72" s="58">
        <f t="shared" si="17"/>
        <v>93.444384421277078</v>
      </c>
    </row>
    <row r="73" spans="18:29" x14ac:dyDescent="0.3">
      <c r="R73" s="3">
        <v>69</v>
      </c>
      <c r="S73" s="4">
        <v>61.7</v>
      </c>
      <c r="T73" s="63">
        <f t="shared" si="9"/>
        <v>1.0903290003365079E-3</v>
      </c>
      <c r="U73" s="6">
        <f t="shared" si="10"/>
        <v>2.3262703268620677</v>
      </c>
      <c r="V73" s="50">
        <f t="shared" si="11"/>
        <v>9.694474888894888</v>
      </c>
      <c r="W73" s="7">
        <f t="shared" si="13"/>
        <v>90.305525111105112</v>
      </c>
      <c r="X73" s="6">
        <f t="shared" si="14"/>
        <v>2.4071273426920978</v>
      </c>
      <c r="Y73" s="50">
        <f t="shared" si="12"/>
        <v>6.555615578722918</v>
      </c>
      <c r="Z73" s="7">
        <f t="shared" si="15"/>
        <v>93.444384421277078</v>
      </c>
      <c r="AA73" s="53">
        <f t="shared" si="16"/>
        <v>3.13885931017197</v>
      </c>
      <c r="AB73" s="57">
        <v>1.8450980400142569</v>
      </c>
      <c r="AC73" s="58">
        <f t="shared" si="17"/>
        <v>93.444384421277078</v>
      </c>
    </row>
    <row r="74" spans="18:29" x14ac:dyDescent="0.3">
      <c r="R74" s="3">
        <v>70</v>
      </c>
      <c r="S74" s="4">
        <v>61.7</v>
      </c>
      <c r="T74" s="63">
        <f t="shared" si="9"/>
        <v>1.0903290003365079E-3</v>
      </c>
      <c r="U74" s="6">
        <f t="shared" si="10"/>
        <v>2.3262703268620677</v>
      </c>
      <c r="V74" s="50">
        <f t="shared" si="11"/>
        <v>9.694474888894888</v>
      </c>
      <c r="W74" s="7">
        <f t="shared" si="13"/>
        <v>90.305525111105112</v>
      </c>
      <c r="X74" s="6">
        <f t="shared" si="14"/>
        <v>2.4071273426920978</v>
      </c>
      <c r="Y74" s="50">
        <f t="shared" si="12"/>
        <v>6.555615578722918</v>
      </c>
      <c r="Z74" s="7">
        <f t="shared" si="15"/>
        <v>93.444384421277078</v>
      </c>
      <c r="AA74" s="53">
        <f t="shared" si="16"/>
        <v>3.13885931017197</v>
      </c>
      <c r="AB74" s="57">
        <v>1.8512583487190752</v>
      </c>
      <c r="AC74" s="58">
        <f t="shared" si="17"/>
        <v>93.444384421277078</v>
      </c>
    </row>
    <row r="75" spans="18:29" x14ac:dyDescent="0.3">
      <c r="R75" s="3">
        <v>71</v>
      </c>
      <c r="S75" s="4">
        <v>61.7</v>
      </c>
      <c r="T75" s="63">
        <f t="shared" si="9"/>
        <v>1.0903290003365079E-3</v>
      </c>
      <c r="U75" s="6">
        <f t="shared" si="10"/>
        <v>2.3262703268620677</v>
      </c>
      <c r="V75" s="50">
        <f t="shared" si="11"/>
        <v>9.694474888894888</v>
      </c>
      <c r="W75" s="7">
        <f t="shared" si="13"/>
        <v>90.305525111105112</v>
      </c>
      <c r="X75" s="6">
        <f t="shared" si="14"/>
        <v>2.4071273426920978</v>
      </c>
      <c r="Y75" s="50">
        <f t="shared" si="12"/>
        <v>6.555615578722918</v>
      </c>
      <c r="Z75" s="7">
        <f t="shared" si="15"/>
        <v>93.444384421277078</v>
      </c>
      <c r="AA75" s="53">
        <f t="shared" si="16"/>
        <v>3.13885931017197</v>
      </c>
      <c r="AB75" s="57">
        <v>1.8573324964312685</v>
      </c>
      <c r="AC75" s="58">
        <f t="shared" si="17"/>
        <v>93.444384421277078</v>
      </c>
    </row>
    <row r="76" spans="18:29" x14ac:dyDescent="0.3">
      <c r="R76" s="3">
        <v>72</v>
      </c>
      <c r="S76" s="4">
        <v>61.7</v>
      </c>
      <c r="T76" s="63">
        <f t="shared" si="9"/>
        <v>1.0903290003365079E-3</v>
      </c>
      <c r="U76" s="6">
        <f t="shared" si="10"/>
        <v>2.3262703268620677</v>
      </c>
      <c r="V76" s="50">
        <f t="shared" si="11"/>
        <v>9.694474888894888</v>
      </c>
      <c r="W76" s="7">
        <f t="shared" si="13"/>
        <v>90.305525111105112</v>
      </c>
      <c r="X76" s="6">
        <f t="shared" si="14"/>
        <v>2.4071273426920978</v>
      </c>
      <c r="Y76" s="50">
        <f t="shared" si="12"/>
        <v>6.555615578722918</v>
      </c>
      <c r="Z76" s="7">
        <f t="shared" si="15"/>
        <v>93.444384421277078</v>
      </c>
      <c r="AA76" s="53">
        <f t="shared" si="16"/>
        <v>3.13885931017197</v>
      </c>
      <c r="AB76" s="57">
        <v>1.8633228601204559</v>
      </c>
      <c r="AC76" s="58">
        <f t="shared" si="17"/>
        <v>93.596079850532433</v>
      </c>
    </row>
    <row r="77" spans="18:29" x14ac:dyDescent="0.3">
      <c r="R77" s="3">
        <v>73</v>
      </c>
      <c r="S77" s="4">
        <v>61.6</v>
      </c>
      <c r="T77" s="63">
        <f t="shared" si="9"/>
        <v>1.0885618544688635E-3</v>
      </c>
      <c r="U77" s="6">
        <f t="shared" si="10"/>
        <v>2.3300467397303506</v>
      </c>
      <c r="V77" s="50">
        <f t="shared" si="11"/>
        <v>9.5478750104677541</v>
      </c>
      <c r="W77" s="7">
        <f t="shared" si="13"/>
        <v>90.452124989532251</v>
      </c>
      <c r="X77" s="6">
        <f t="shared" si="14"/>
        <v>2.4110350169497154</v>
      </c>
      <c r="Y77" s="50">
        <f t="shared" si="12"/>
        <v>6.4039201494675684</v>
      </c>
      <c r="Z77" s="7">
        <f t="shared" si="15"/>
        <v>93.596079850532433</v>
      </c>
      <c r="AA77" s="53">
        <f t="shared" si="16"/>
        <v>3.1439548610001857</v>
      </c>
      <c r="AB77" s="57">
        <v>1.8692317197309762</v>
      </c>
      <c r="AC77" s="58">
        <f t="shared" si="17"/>
        <v>93.596079850532433</v>
      </c>
    </row>
    <row r="78" spans="18:29" x14ac:dyDescent="0.3">
      <c r="R78" s="3">
        <v>74</v>
      </c>
      <c r="S78" s="4">
        <v>61.6</v>
      </c>
      <c r="T78" s="63">
        <f t="shared" si="9"/>
        <v>1.0885618544688635E-3</v>
      </c>
      <c r="U78" s="6">
        <f t="shared" si="10"/>
        <v>2.3300467397303506</v>
      </c>
      <c r="V78" s="50">
        <f t="shared" si="11"/>
        <v>9.5478750104677541</v>
      </c>
      <c r="W78" s="7">
        <f t="shared" si="13"/>
        <v>90.452124989532251</v>
      </c>
      <c r="X78" s="6">
        <f t="shared" si="14"/>
        <v>2.4110350169497154</v>
      </c>
      <c r="Y78" s="50">
        <f t="shared" si="12"/>
        <v>6.4039201494675684</v>
      </c>
      <c r="Z78" s="7">
        <f t="shared" si="15"/>
        <v>93.596079850532433</v>
      </c>
      <c r="AA78" s="53">
        <f t="shared" si="16"/>
        <v>3.1439548610001857</v>
      </c>
      <c r="AB78" s="57">
        <v>1.8750612633917001</v>
      </c>
      <c r="AC78" s="58">
        <f t="shared" si="17"/>
        <v>93.596079850532433</v>
      </c>
    </row>
    <row r="79" spans="18:29" x14ac:dyDescent="0.3">
      <c r="R79" s="3">
        <v>75</v>
      </c>
      <c r="S79" s="4">
        <v>61.6</v>
      </c>
      <c r="T79" s="63">
        <f t="shared" si="9"/>
        <v>1.0885618544688635E-3</v>
      </c>
      <c r="U79" s="6">
        <f t="shared" si="10"/>
        <v>2.3300467397303506</v>
      </c>
      <c r="V79" s="50">
        <f t="shared" si="11"/>
        <v>9.5478750104677541</v>
      </c>
      <c r="W79" s="7">
        <f t="shared" si="13"/>
        <v>90.452124989532251</v>
      </c>
      <c r="X79" s="6">
        <f t="shared" si="14"/>
        <v>2.4110350169497154</v>
      </c>
      <c r="Y79" s="50">
        <f t="shared" si="12"/>
        <v>6.4039201494675684</v>
      </c>
      <c r="Z79" s="7">
        <f t="shared" si="15"/>
        <v>93.596079850532433</v>
      </c>
      <c r="AA79" s="53">
        <f t="shared" si="16"/>
        <v>3.1439548610001857</v>
      </c>
      <c r="AB79" s="57">
        <v>1.8808135922807914</v>
      </c>
      <c r="AC79" s="58">
        <f t="shared" si="17"/>
        <v>93.596079850532433</v>
      </c>
    </row>
    <row r="80" spans="18:29" x14ac:dyDescent="0.3">
      <c r="R80" s="3">
        <v>76</v>
      </c>
      <c r="S80" s="4">
        <v>61.6</v>
      </c>
      <c r="T80" s="63">
        <f t="shared" si="9"/>
        <v>1.0885618544688635E-3</v>
      </c>
      <c r="U80" s="6">
        <f t="shared" si="10"/>
        <v>2.3300467397303506</v>
      </c>
      <c r="V80" s="50">
        <f t="shared" si="11"/>
        <v>9.5478750104677541</v>
      </c>
      <c r="W80" s="7">
        <f t="shared" si="13"/>
        <v>90.452124989532251</v>
      </c>
      <c r="X80" s="6">
        <f t="shared" si="14"/>
        <v>2.4110350169497154</v>
      </c>
      <c r="Y80" s="50">
        <f t="shared" si="12"/>
        <v>6.4039201494675684</v>
      </c>
      <c r="Z80" s="7">
        <f t="shared" si="15"/>
        <v>93.596079850532433</v>
      </c>
      <c r="AA80" s="53">
        <f t="shared" si="16"/>
        <v>3.1439548610001857</v>
      </c>
      <c r="AB80" s="57">
        <v>1.8864907251724818</v>
      </c>
      <c r="AC80" s="58">
        <f t="shared" si="17"/>
        <v>93.748268598256885</v>
      </c>
    </row>
    <row r="81" spans="18:29" x14ac:dyDescent="0.3">
      <c r="R81" s="3">
        <v>77</v>
      </c>
      <c r="S81" s="4">
        <v>61.5</v>
      </c>
      <c r="T81" s="63">
        <f t="shared" si="9"/>
        <v>1.0867947086012192E-3</v>
      </c>
      <c r="U81" s="6">
        <f t="shared" si="10"/>
        <v>2.3338354336160916</v>
      </c>
      <c r="V81" s="50">
        <f t="shared" si="11"/>
        <v>9.4007983844685015</v>
      </c>
      <c r="W81" s="7">
        <f t="shared" si="13"/>
        <v>90.599201615531499</v>
      </c>
      <c r="X81" s="6">
        <f t="shared" si="14"/>
        <v>2.4149553990910975</v>
      </c>
      <c r="Y81" s="50">
        <f t="shared" si="12"/>
        <v>6.2517314017431103</v>
      </c>
      <c r="Z81" s="7">
        <f t="shared" si="15"/>
        <v>93.748268598256885</v>
      </c>
      <c r="AA81" s="53">
        <f t="shared" si="16"/>
        <v>3.1490669827253912</v>
      </c>
      <c r="AB81" s="57">
        <v>1.8920946026904804</v>
      </c>
      <c r="AC81" s="58">
        <f t="shared" si="17"/>
        <v>93.748268598256885</v>
      </c>
    </row>
    <row r="82" spans="18:29" x14ac:dyDescent="0.3">
      <c r="R82" s="3">
        <v>78</v>
      </c>
      <c r="S82" s="4">
        <v>61.5</v>
      </c>
      <c r="T82" s="63">
        <f t="shared" si="9"/>
        <v>1.0867947086012192E-3</v>
      </c>
      <c r="U82" s="6">
        <f t="shared" si="10"/>
        <v>2.3338354336160916</v>
      </c>
      <c r="V82" s="50">
        <f t="shared" si="11"/>
        <v>9.4007983844685015</v>
      </c>
      <c r="W82" s="7">
        <f t="shared" si="13"/>
        <v>90.599201615531499</v>
      </c>
      <c r="X82" s="6">
        <f t="shared" si="14"/>
        <v>2.4149553990910975</v>
      </c>
      <c r="Y82" s="50">
        <f t="shared" si="12"/>
        <v>6.2517314017431103</v>
      </c>
      <c r="Z82" s="7">
        <f t="shared" si="15"/>
        <v>93.748268598256885</v>
      </c>
      <c r="AA82" s="53">
        <f t="shared" si="16"/>
        <v>3.1490669827253912</v>
      </c>
      <c r="AB82" s="57">
        <v>1.8976270912904414</v>
      </c>
      <c r="AC82" s="58">
        <f t="shared" si="17"/>
        <v>93.748268598256885</v>
      </c>
    </row>
    <row r="83" spans="18:29" x14ac:dyDescent="0.3">
      <c r="R83" s="3">
        <v>79</v>
      </c>
      <c r="S83" s="4">
        <v>61.5</v>
      </c>
      <c r="T83" s="63">
        <f t="shared" si="9"/>
        <v>1.0867947086012192E-3</v>
      </c>
      <c r="U83" s="6">
        <f t="shared" si="10"/>
        <v>2.3338354336160916</v>
      </c>
      <c r="V83" s="50">
        <f t="shared" si="11"/>
        <v>9.4007983844685015</v>
      </c>
      <c r="W83" s="7">
        <f t="shared" si="13"/>
        <v>90.599201615531499</v>
      </c>
      <c r="X83" s="6">
        <f t="shared" si="14"/>
        <v>2.4149553990910975</v>
      </c>
      <c r="Y83" s="50">
        <f t="shared" si="12"/>
        <v>6.2517314017431103</v>
      </c>
      <c r="Z83" s="7">
        <f t="shared" si="15"/>
        <v>93.748268598256885</v>
      </c>
      <c r="AA83" s="53">
        <f t="shared" si="16"/>
        <v>3.1490669827253912</v>
      </c>
      <c r="AB83" s="57">
        <v>1.9030899869919435</v>
      </c>
      <c r="AC83" s="58">
        <f t="shared" si="17"/>
        <v>93.748268598256885</v>
      </c>
    </row>
    <row r="84" spans="18:29" x14ac:dyDescent="0.3">
      <c r="R84" s="3">
        <v>80</v>
      </c>
      <c r="S84" s="4">
        <v>61.5</v>
      </c>
      <c r="T84" s="63">
        <f t="shared" si="9"/>
        <v>1.0867947086012192E-3</v>
      </c>
      <c r="U84" s="6">
        <f t="shared" si="10"/>
        <v>2.3338354336160916</v>
      </c>
      <c r="V84" s="50">
        <f t="shared" si="11"/>
        <v>9.4007983844685015</v>
      </c>
      <c r="W84" s="7">
        <f t="shared" si="13"/>
        <v>90.599201615531499</v>
      </c>
      <c r="X84" s="6">
        <f t="shared" si="14"/>
        <v>2.4149553990910975</v>
      </c>
      <c r="Y84" s="50">
        <f t="shared" si="12"/>
        <v>6.2517314017431103</v>
      </c>
      <c r="Z84" s="7">
        <f t="shared" si="15"/>
        <v>93.748268598256885</v>
      </c>
      <c r="AA84" s="53">
        <f t="shared" si="16"/>
        <v>3.1490669827253912</v>
      </c>
      <c r="AB84" s="57">
        <v>1.9084850188786497</v>
      </c>
      <c r="AC84" s="58">
        <f t="shared" si="17"/>
        <v>93.900953074801279</v>
      </c>
    </row>
    <row r="85" spans="18:29" x14ac:dyDescent="0.3">
      <c r="R85" s="3">
        <v>81</v>
      </c>
      <c r="S85" s="4">
        <v>61.4</v>
      </c>
      <c r="T85" s="63">
        <f t="shared" si="9"/>
        <v>1.0850275627335749E-3</v>
      </c>
      <c r="U85" s="6">
        <f t="shared" si="10"/>
        <v>2.337636468524261</v>
      </c>
      <c r="V85" s="50">
        <f t="shared" si="11"/>
        <v>9.2532426815116082</v>
      </c>
      <c r="W85" s="7">
        <f t="shared" si="13"/>
        <v>90.746757318488392</v>
      </c>
      <c r="X85" s="6">
        <f t="shared" si="14"/>
        <v>2.418888551206881</v>
      </c>
      <c r="Y85" s="50">
        <f t="shared" si="12"/>
        <v>6.099046925198726</v>
      </c>
      <c r="Z85" s="7">
        <f t="shared" si="15"/>
        <v>93.900953074801279</v>
      </c>
      <c r="AA85" s="53">
        <f t="shared" si="16"/>
        <v>3.1541957563128822</v>
      </c>
      <c r="AB85" s="57">
        <v>1.9138138523837167</v>
      </c>
      <c r="AC85" s="58">
        <f t="shared" si="17"/>
        <v>93.900953074801279</v>
      </c>
    </row>
    <row r="86" spans="18:29" x14ac:dyDescent="0.3">
      <c r="R86" s="3">
        <v>82</v>
      </c>
      <c r="S86" s="4">
        <v>61.4</v>
      </c>
      <c r="T86" s="63">
        <f t="shared" si="9"/>
        <v>1.0850275627335749E-3</v>
      </c>
      <c r="U86" s="6">
        <f t="shared" si="10"/>
        <v>2.337636468524261</v>
      </c>
      <c r="V86" s="50">
        <f t="shared" si="11"/>
        <v>9.2532426815116082</v>
      </c>
      <c r="W86" s="7">
        <f t="shared" si="13"/>
        <v>90.746757318488392</v>
      </c>
      <c r="X86" s="6">
        <f t="shared" si="14"/>
        <v>2.418888551206881</v>
      </c>
      <c r="Y86" s="50">
        <f t="shared" si="12"/>
        <v>6.099046925198726</v>
      </c>
      <c r="Z86" s="7">
        <f t="shared" si="15"/>
        <v>93.900953074801279</v>
      </c>
      <c r="AA86" s="53">
        <f t="shared" si="16"/>
        <v>3.1541957563128822</v>
      </c>
      <c r="AB86" s="57">
        <v>1.919078092376074</v>
      </c>
      <c r="AC86" s="58">
        <f t="shared" si="17"/>
        <v>93.900953074801279</v>
      </c>
    </row>
    <row r="87" spans="18:29" x14ac:dyDescent="0.3">
      <c r="R87" s="3">
        <v>83</v>
      </c>
      <c r="S87" s="4">
        <v>61.4</v>
      </c>
      <c r="T87" s="63">
        <f t="shared" si="9"/>
        <v>1.0850275627335749E-3</v>
      </c>
      <c r="U87" s="6">
        <f t="shared" si="10"/>
        <v>2.337636468524261</v>
      </c>
      <c r="V87" s="50">
        <f t="shared" si="11"/>
        <v>9.2532426815116082</v>
      </c>
      <c r="W87" s="7">
        <f t="shared" si="13"/>
        <v>90.746757318488392</v>
      </c>
      <c r="X87" s="6">
        <f t="shared" si="14"/>
        <v>2.418888551206881</v>
      </c>
      <c r="Y87" s="50">
        <f t="shared" si="12"/>
        <v>6.099046925198726</v>
      </c>
      <c r="Z87" s="7">
        <f t="shared" si="15"/>
        <v>93.900953074801279</v>
      </c>
      <c r="AA87" s="53">
        <f t="shared" si="16"/>
        <v>3.1541957563128822</v>
      </c>
      <c r="AB87" s="57">
        <v>1.9242792860618816</v>
      </c>
      <c r="AC87" s="58">
        <f t="shared" si="17"/>
        <v>93.900953074801279</v>
      </c>
    </row>
    <row r="88" spans="18:29" x14ac:dyDescent="0.3">
      <c r="R88" s="3">
        <v>84</v>
      </c>
      <c r="S88" s="4">
        <v>61.4</v>
      </c>
      <c r="T88" s="63">
        <f t="shared" si="9"/>
        <v>1.0850275627335749E-3</v>
      </c>
      <c r="U88" s="6">
        <f t="shared" si="10"/>
        <v>2.337636468524261</v>
      </c>
      <c r="V88" s="50">
        <f t="shared" si="11"/>
        <v>9.2532426815116082</v>
      </c>
      <c r="W88" s="7">
        <f t="shared" si="13"/>
        <v>90.746757318488392</v>
      </c>
      <c r="X88" s="6">
        <f t="shared" si="14"/>
        <v>2.418888551206881</v>
      </c>
      <c r="Y88" s="50">
        <f t="shared" si="12"/>
        <v>6.099046925198726</v>
      </c>
      <c r="Z88" s="7">
        <f t="shared" si="15"/>
        <v>93.900953074801279</v>
      </c>
      <c r="AA88" s="53">
        <f t="shared" si="16"/>
        <v>3.1541957563128822</v>
      </c>
      <c r="AB88" s="57">
        <v>1.9294189257142926</v>
      </c>
      <c r="AC88" s="58">
        <f t="shared" si="17"/>
        <v>93.900953074801279</v>
      </c>
    </row>
    <row r="89" spans="18:29" x14ac:dyDescent="0.3">
      <c r="R89" s="3">
        <v>85</v>
      </c>
      <c r="S89" s="4">
        <v>61.4</v>
      </c>
      <c r="T89" s="63">
        <f t="shared" si="9"/>
        <v>1.0850275627335749E-3</v>
      </c>
      <c r="U89" s="6">
        <f t="shared" si="10"/>
        <v>2.337636468524261</v>
      </c>
      <c r="V89" s="50">
        <f t="shared" si="11"/>
        <v>9.2532426815116082</v>
      </c>
      <c r="W89" s="7">
        <f t="shared" si="13"/>
        <v>90.746757318488392</v>
      </c>
      <c r="X89" s="6">
        <f t="shared" si="14"/>
        <v>2.418888551206881</v>
      </c>
      <c r="Y89" s="50">
        <f t="shared" si="12"/>
        <v>6.099046925198726</v>
      </c>
      <c r="Z89" s="7">
        <f t="shared" si="15"/>
        <v>93.900953074801279</v>
      </c>
      <c r="AA89" s="53">
        <f t="shared" si="16"/>
        <v>3.1541957563128822</v>
      </c>
      <c r="AB89" s="57">
        <v>1.9344984512435677</v>
      </c>
      <c r="AC89" s="58">
        <f t="shared" si="17"/>
        <v>94.054135706244679</v>
      </c>
    </row>
    <row r="90" spans="18:29" x14ac:dyDescent="0.3">
      <c r="R90" s="3">
        <v>86</v>
      </c>
      <c r="S90" s="4">
        <v>61.3</v>
      </c>
      <c r="T90" s="63">
        <f t="shared" si="9"/>
        <v>1.0832604168659308E-3</v>
      </c>
      <c r="U90" s="6">
        <f t="shared" si="10"/>
        <v>2.3414499048513804</v>
      </c>
      <c r="V90" s="50">
        <f t="shared" si="11"/>
        <v>9.1052055570116313</v>
      </c>
      <c r="W90" s="7">
        <f t="shared" si="13"/>
        <v>90.894794442988371</v>
      </c>
      <c r="X90" s="6">
        <f t="shared" si="14"/>
        <v>2.4228345357928629</v>
      </c>
      <c r="Y90" s="50">
        <f t="shared" si="12"/>
        <v>5.9458642937553208</v>
      </c>
      <c r="Z90" s="7">
        <f t="shared" si="15"/>
        <v>94.054135706244679</v>
      </c>
      <c r="AA90" s="53">
        <f t="shared" si="16"/>
        <v>3.1593412632563105</v>
      </c>
      <c r="AB90" s="57">
        <v>1.9395192526186185</v>
      </c>
      <c r="AC90" s="58">
        <f t="shared" si="17"/>
        <v>94.054135706244679</v>
      </c>
    </row>
    <row r="91" spans="18:29" x14ac:dyDescent="0.3">
      <c r="R91" s="3">
        <v>87</v>
      </c>
      <c r="S91" s="4">
        <v>61.3</v>
      </c>
      <c r="T91" s="63">
        <f t="shared" si="9"/>
        <v>1.0832604168659308E-3</v>
      </c>
      <c r="U91" s="6">
        <f t="shared" si="10"/>
        <v>2.3414499048513804</v>
      </c>
      <c r="V91" s="50">
        <f t="shared" si="11"/>
        <v>9.1052055570116313</v>
      </c>
      <c r="W91" s="7">
        <f t="shared" si="13"/>
        <v>90.894794442988371</v>
      </c>
      <c r="X91" s="6">
        <f t="shared" si="14"/>
        <v>2.4228345357928629</v>
      </c>
      <c r="Y91" s="50">
        <f t="shared" si="12"/>
        <v>5.9458642937553208</v>
      </c>
      <c r="Z91" s="7">
        <f t="shared" si="15"/>
        <v>94.054135706244679</v>
      </c>
      <c r="AA91" s="53">
        <f t="shared" si="16"/>
        <v>3.1593412632563105</v>
      </c>
      <c r="AB91" s="57">
        <v>1.9444826721501687</v>
      </c>
      <c r="AC91" s="58">
        <f t="shared" si="17"/>
        <v>94.054135706244679</v>
      </c>
    </row>
    <row r="92" spans="18:29" x14ac:dyDescent="0.3">
      <c r="R92" s="3">
        <v>88</v>
      </c>
      <c r="S92" s="4">
        <v>61.3</v>
      </c>
      <c r="T92" s="63">
        <f t="shared" si="9"/>
        <v>1.0832604168659308E-3</v>
      </c>
      <c r="U92" s="6">
        <f t="shared" si="10"/>
        <v>2.3414499048513804</v>
      </c>
      <c r="V92" s="50">
        <f t="shared" si="11"/>
        <v>9.1052055570116313</v>
      </c>
      <c r="W92" s="7">
        <f t="shared" si="13"/>
        <v>90.894794442988371</v>
      </c>
      <c r="X92" s="6">
        <f t="shared" si="14"/>
        <v>2.4228345357928629</v>
      </c>
      <c r="Y92" s="50">
        <f t="shared" si="12"/>
        <v>5.9458642937553208</v>
      </c>
      <c r="Z92" s="7">
        <f t="shared" si="15"/>
        <v>94.054135706244679</v>
      </c>
      <c r="AA92" s="53">
        <f t="shared" si="16"/>
        <v>3.1593412632563105</v>
      </c>
      <c r="AB92" s="57">
        <v>1.9493900066449128</v>
      </c>
      <c r="AC92" s="58">
        <f t="shared" si="17"/>
        <v>94.054135706244679</v>
      </c>
    </row>
    <row r="93" spans="18:29" x14ac:dyDescent="0.3">
      <c r="R93" s="3">
        <v>89</v>
      </c>
      <c r="S93" s="4">
        <v>61.3</v>
      </c>
      <c r="T93" s="63">
        <f t="shared" si="9"/>
        <v>1.0832604168659308E-3</v>
      </c>
      <c r="U93" s="6">
        <f t="shared" si="10"/>
        <v>2.3414499048513804</v>
      </c>
      <c r="V93" s="50">
        <f t="shared" si="11"/>
        <v>9.1052055570116313</v>
      </c>
      <c r="W93" s="7">
        <f t="shared" si="13"/>
        <v>90.894794442988371</v>
      </c>
      <c r="X93" s="6">
        <f t="shared" si="14"/>
        <v>2.4228345357928629</v>
      </c>
      <c r="Y93" s="50">
        <f t="shared" si="12"/>
        <v>5.9458642937553208</v>
      </c>
      <c r="Z93" s="7">
        <f t="shared" si="15"/>
        <v>94.054135706244679</v>
      </c>
      <c r="AA93" s="53">
        <f t="shared" si="16"/>
        <v>3.1593412632563105</v>
      </c>
      <c r="AB93" s="57">
        <v>1.954242509439325</v>
      </c>
      <c r="AC93" s="58">
        <f t="shared" si="17"/>
        <v>94.054135706244679</v>
      </c>
    </row>
    <row r="94" spans="18:29" x14ac:dyDescent="0.3">
      <c r="R94" s="3">
        <v>90</v>
      </c>
      <c r="S94" s="4">
        <v>61.3</v>
      </c>
      <c r="T94" s="63">
        <f t="shared" si="9"/>
        <v>1.0832604168659308E-3</v>
      </c>
      <c r="U94" s="6">
        <f t="shared" si="10"/>
        <v>2.3414499048513804</v>
      </c>
      <c r="V94" s="50">
        <f t="shared" si="11"/>
        <v>9.1052055570116313</v>
      </c>
      <c r="W94" s="7">
        <f t="shared" si="13"/>
        <v>90.894794442988371</v>
      </c>
      <c r="X94" s="6">
        <f t="shared" si="14"/>
        <v>2.4228345357928629</v>
      </c>
      <c r="Y94" s="50">
        <f t="shared" si="12"/>
        <v>5.9458642937553208</v>
      </c>
      <c r="Z94" s="7">
        <f t="shared" si="15"/>
        <v>94.054135706244679</v>
      </c>
      <c r="AA94" s="53">
        <f t="shared" si="16"/>
        <v>3.1593412632563105</v>
      </c>
      <c r="AB94" s="57">
        <v>1.9590413923210936</v>
      </c>
      <c r="AC94" s="58">
        <f t="shared" si="17"/>
        <v>94.207818934522862</v>
      </c>
    </row>
    <row r="95" spans="18:29" x14ac:dyDescent="0.3">
      <c r="R95" s="3">
        <v>91</v>
      </c>
      <c r="S95" s="4">
        <v>61.2</v>
      </c>
      <c r="T95" s="63">
        <f t="shared" si="9"/>
        <v>1.0814932709982863E-3</v>
      </c>
      <c r="U95" s="6">
        <f t="shared" si="10"/>
        <v>2.3452758033887195</v>
      </c>
      <c r="V95" s="50">
        <f t="shared" si="11"/>
        <v>8.956684651059021</v>
      </c>
      <c r="W95" s="7">
        <f t="shared" si="13"/>
        <v>91.043315348940979</v>
      </c>
      <c r="X95" s="6">
        <f t="shared" si="14"/>
        <v>2.4267934157533091</v>
      </c>
      <c r="Y95" s="50">
        <f t="shared" si="12"/>
        <v>5.7921810654771306</v>
      </c>
      <c r="Z95" s="7">
        <f t="shared" si="15"/>
        <v>94.207818934522862</v>
      </c>
      <c r="AA95" s="53">
        <f t="shared" si="16"/>
        <v>3.1645035855818904</v>
      </c>
      <c r="AB95" s="57">
        <v>1.9637878273455553</v>
      </c>
      <c r="AC95" s="58">
        <f t="shared" si="17"/>
        <v>94.207818934522862</v>
      </c>
    </row>
    <row r="96" spans="18:29" x14ac:dyDescent="0.3">
      <c r="R96" s="3">
        <v>92</v>
      </c>
      <c r="S96" s="4">
        <v>61.2</v>
      </c>
      <c r="T96" s="63">
        <f t="shared" si="9"/>
        <v>1.0814932709982863E-3</v>
      </c>
      <c r="U96" s="6">
        <f t="shared" si="10"/>
        <v>2.3452758033887195</v>
      </c>
      <c r="V96" s="50">
        <f t="shared" si="11"/>
        <v>8.956684651059021</v>
      </c>
      <c r="W96" s="7">
        <f t="shared" si="13"/>
        <v>91.043315348940979</v>
      </c>
      <c r="X96" s="6">
        <f t="shared" si="14"/>
        <v>2.4267934157533091</v>
      </c>
      <c r="Y96" s="50">
        <f t="shared" si="12"/>
        <v>5.7921810654771306</v>
      </c>
      <c r="Z96" s="7">
        <f t="shared" si="15"/>
        <v>94.207818934522862</v>
      </c>
      <c r="AA96" s="53">
        <f t="shared" si="16"/>
        <v>3.1645035855818904</v>
      </c>
      <c r="AB96" s="57">
        <v>1.968482948553935</v>
      </c>
      <c r="AC96" s="58">
        <f t="shared" si="17"/>
        <v>94.207818934522862</v>
      </c>
    </row>
    <row r="97" spans="18:29" x14ac:dyDescent="0.3">
      <c r="R97" s="3">
        <v>93</v>
      </c>
      <c r="S97" s="4">
        <v>61.2</v>
      </c>
      <c r="T97" s="63">
        <f t="shared" si="9"/>
        <v>1.0814932709982863E-3</v>
      </c>
      <c r="U97" s="6">
        <f t="shared" si="10"/>
        <v>2.3452758033887195</v>
      </c>
      <c r="V97" s="50">
        <f t="shared" si="11"/>
        <v>8.956684651059021</v>
      </c>
      <c r="W97" s="7">
        <f t="shared" si="13"/>
        <v>91.043315348940979</v>
      </c>
      <c r="X97" s="6">
        <f t="shared" si="14"/>
        <v>2.4267934157533091</v>
      </c>
      <c r="Y97" s="50">
        <f t="shared" si="12"/>
        <v>5.7921810654771306</v>
      </c>
      <c r="Z97" s="7">
        <f t="shared" si="15"/>
        <v>94.207818934522862</v>
      </c>
      <c r="AA97" s="53">
        <f t="shared" si="16"/>
        <v>3.1645035855818904</v>
      </c>
      <c r="AB97" s="57">
        <v>1.9731278535996986</v>
      </c>
      <c r="AC97" s="58">
        <f t="shared" si="17"/>
        <v>94.207818934522862</v>
      </c>
    </row>
    <row r="98" spans="18:29" x14ac:dyDescent="0.3">
      <c r="R98" s="3">
        <v>94</v>
      </c>
      <c r="S98" s="4">
        <v>61.2</v>
      </c>
      <c r="T98" s="63">
        <f t="shared" si="9"/>
        <v>1.0814932709982863E-3</v>
      </c>
      <c r="U98" s="6">
        <f t="shared" si="10"/>
        <v>2.3452758033887195</v>
      </c>
      <c r="V98" s="50">
        <f t="shared" si="11"/>
        <v>8.956684651059021</v>
      </c>
      <c r="W98" s="7">
        <f t="shared" si="13"/>
        <v>91.043315348940979</v>
      </c>
      <c r="X98" s="6">
        <f t="shared" si="14"/>
        <v>2.4267934157533091</v>
      </c>
      <c r="Y98" s="50">
        <f t="shared" si="12"/>
        <v>5.7921810654771306</v>
      </c>
      <c r="Z98" s="7">
        <f t="shared" si="15"/>
        <v>94.207818934522862</v>
      </c>
      <c r="AA98" s="53">
        <f t="shared" si="16"/>
        <v>3.1645035855818904</v>
      </c>
      <c r="AB98" s="57">
        <v>1.9777236052888478</v>
      </c>
      <c r="AC98" s="58">
        <f t="shared" si="17"/>
        <v>94.207818934522862</v>
      </c>
    </row>
    <row r="99" spans="18:29" x14ac:dyDescent="0.3">
      <c r="R99" s="3">
        <v>95</v>
      </c>
      <c r="S99" s="4">
        <v>61.2</v>
      </c>
      <c r="T99" s="63">
        <f t="shared" si="9"/>
        <v>1.0814932709982863E-3</v>
      </c>
      <c r="U99" s="6">
        <f t="shared" si="10"/>
        <v>2.3452758033887195</v>
      </c>
      <c r="V99" s="50">
        <f t="shared" si="11"/>
        <v>8.956684651059021</v>
      </c>
      <c r="W99" s="7">
        <f t="shared" si="13"/>
        <v>91.043315348940979</v>
      </c>
      <c r="X99" s="6">
        <f t="shared" si="14"/>
        <v>2.4267934157533091</v>
      </c>
      <c r="Y99" s="50">
        <f t="shared" si="12"/>
        <v>5.7921810654771306</v>
      </c>
      <c r="Z99" s="7">
        <f t="shared" si="15"/>
        <v>94.207818934522862</v>
      </c>
      <c r="AA99" s="53">
        <f t="shared" si="16"/>
        <v>3.1645035855818904</v>
      </c>
      <c r="AB99" s="57">
        <v>1.9822712330395684</v>
      </c>
      <c r="AC99" s="58">
        <f t="shared" si="17"/>
        <v>94.362005217558064</v>
      </c>
    </row>
    <row r="100" spans="18:29" x14ac:dyDescent="0.3">
      <c r="R100" s="3">
        <v>96</v>
      </c>
      <c r="S100" s="4">
        <v>61.1</v>
      </c>
      <c r="T100" s="63">
        <f t="shared" si="9"/>
        <v>1.0797261251306422E-3</v>
      </c>
      <c r="U100" s="6">
        <f t="shared" si="10"/>
        <v>2.3491142253255255</v>
      </c>
      <c r="V100" s="50">
        <f t="shared" si="11"/>
        <v>8.8076775882948155</v>
      </c>
      <c r="W100" s="7">
        <f t="shared" si="13"/>
        <v>91.192322411705192</v>
      </c>
      <c r="X100" s="6">
        <f t="shared" si="14"/>
        <v>2.4307652544042959</v>
      </c>
      <c r="Y100" s="50">
        <f t="shared" si="12"/>
        <v>5.6379947824419352</v>
      </c>
      <c r="Z100" s="7">
        <f t="shared" si="15"/>
        <v>94.362005217558064</v>
      </c>
      <c r="AA100" s="53">
        <f t="shared" si="16"/>
        <v>3.1696828058528803</v>
      </c>
      <c r="AB100" s="57">
        <v>1.9867717342662448</v>
      </c>
      <c r="AC100" s="58">
        <f t="shared" si="17"/>
        <v>94.362005217558064</v>
      </c>
    </row>
    <row r="101" spans="18:29" x14ac:dyDescent="0.3">
      <c r="R101" s="3">
        <v>97</v>
      </c>
      <c r="S101" s="4">
        <v>61.1</v>
      </c>
      <c r="T101" s="63">
        <f t="shared" si="9"/>
        <v>1.0797261251306422E-3</v>
      </c>
      <c r="U101" s="6">
        <f t="shared" si="10"/>
        <v>2.3491142253255255</v>
      </c>
      <c r="V101" s="50">
        <f t="shared" si="11"/>
        <v>8.8076775882948155</v>
      </c>
      <c r="W101" s="7">
        <f t="shared" si="13"/>
        <v>91.192322411705192</v>
      </c>
      <c r="X101" s="6">
        <f t="shared" si="14"/>
        <v>2.4307652544042959</v>
      </c>
      <c r="Y101" s="50">
        <f t="shared" si="12"/>
        <v>5.6379947824419352</v>
      </c>
      <c r="Z101" s="7">
        <f t="shared" si="15"/>
        <v>94.362005217558064</v>
      </c>
      <c r="AA101" s="53">
        <f t="shared" si="16"/>
        <v>3.1696828058528803</v>
      </c>
      <c r="AB101" s="57">
        <v>1.9912260756924949</v>
      </c>
      <c r="AC101" s="58">
        <f t="shared" si="17"/>
        <v>94.362005217558064</v>
      </c>
    </row>
    <row r="102" spans="18:29" x14ac:dyDescent="0.3">
      <c r="R102" s="3">
        <v>98</v>
      </c>
      <c r="S102" s="4">
        <v>61.1</v>
      </c>
      <c r="T102" s="63">
        <f t="shared" si="9"/>
        <v>1.0797261251306422E-3</v>
      </c>
      <c r="U102" s="6">
        <f t="shared" si="10"/>
        <v>2.3491142253255255</v>
      </c>
      <c r="V102" s="50">
        <f t="shared" si="11"/>
        <v>8.8076775882948155</v>
      </c>
      <c r="W102" s="7">
        <f t="shared" si="13"/>
        <v>91.192322411705192</v>
      </c>
      <c r="X102" s="6">
        <f t="shared" si="14"/>
        <v>2.4307652544042959</v>
      </c>
      <c r="Y102" s="50">
        <f t="shared" si="12"/>
        <v>5.6379947824419352</v>
      </c>
      <c r="Z102" s="7">
        <f t="shared" si="15"/>
        <v>94.362005217558064</v>
      </c>
      <c r="AA102" s="53">
        <f t="shared" si="16"/>
        <v>3.1696828058528803</v>
      </c>
      <c r="AB102" s="57">
        <v>1.9956351945975499</v>
      </c>
      <c r="AC102" s="58">
        <f t="shared" si="17"/>
        <v>94.362005217558064</v>
      </c>
    </row>
    <row r="103" spans="18:29" x14ac:dyDescent="0.3">
      <c r="R103" s="3">
        <v>99</v>
      </c>
      <c r="S103" s="4">
        <v>61.1</v>
      </c>
      <c r="T103" s="63">
        <f t="shared" si="9"/>
        <v>1.0797261251306422E-3</v>
      </c>
      <c r="U103" s="6">
        <f t="shared" si="10"/>
        <v>2.3491142253255255</v>
      </c>
      <c r="V103" s="50">
        <f t="shared" si="11"/>
        <v>8.8076775882948155</v>
      </c>
      <c r="W103" s="7">
        <f t="shared" si="13"/>
        <v>91.192322411705192</v>
      </c>
      <c r="X103" s="6">
        <f t="shared" si="14"/>
        <v>2.4307652544042959</v>
      </c>
      <c r="Y103" s="50">
        <f t="shared" si="12"/>
        <v>5.6379947824419352</v>
      </c>
      <c r="Z103" s="7">
        <f t="shared" si="15"/>
        <v>94.362005217558064</v>
      </c>
      <c r="AA103" s="53">
        <f t="shared" si="16"/>
        <v>3.1696828058528803</v>
      </c>
      <c r="AB103" s="57">
        <v>2</v>
      </c>
      <c r="AC103" s="58">
        <f t="shared" si="17"/>
        <v>94.362005217558064</v>
      </c>
    </row>
    <row r="104" spans="18:29" x14ac:dyDescent="0.3">
      <c r="R104" s="3">
        <v>100</v>
      </c>
      <c r="S104" s="4">
        <v>61.1</v>
      </c>
      <c r="T104" s="63">
        <f t="shared" si="9"/>
        <v>1.0797261251306422E-3</v>
      </c>
      <c r="U104" s="6">
        <f t="shared" si="10"/>
        <v>2.3491142253255255</v>
      </c>
      <c r="V104" s="50">
        <f t="shared" si="11"/>
        <v>8.8076775882948155</v>
      </c>
      <c r="W104" s="7">
        <f t="shared" si="13"/>
        <v>91.192322411705192</v>
      </c>
      <c r="X104" s="6">
        <f t="shared" si="14"/>
        <v>2.4307652544042959</v>
      </c>
      <c r="Y104" s="50">
        <f t="shared" si="12"/>
        <v>5.6379947824419352</v>
      </c>
      <c r="Z104" s="7">
        <f t="shared" si="15"/>
        <v>94.362005217558064</v>
      </c>
      <c r="AA104" s="53">
        <f t="shared" si="16"/>
        <v>3.1696828058528803</v>
      </c>
      <c r="AB104" s="57">
        <v>2.0043213737826426</v>
      </c>
      <c r="AC104" s="58">
        <f t="shared" si="17"/>
        <v>94.516697029390144</v>
      </c>
    </row>
    <row r="105" spans="18:29" x14ac:dyDescent="0.3">
      <c r="R105" s="3">
        <v>101</v>
      </c>
      <c r="S105" s="4">
        <v>61</v>
      </c>
      <c r="T105" s="63">
        <f t="shared" si="9"/>
        <v>1.0779589792629979E-3</v>
      </c>
      <c r="U105" s="6">
        <f t="shared" si="10"/>
        <v>2.3529652322522892</v>
      </c>
      <c r="V105" s="50">
        <f t="shared" si="11"/>
        <v>8.6581819777838085</v>
      </c>
      <c r="W105" s="7">
        <f t="shared" si="13"/>
        <v>91.341818022216188</v>
      </c>
      <c r="X105" s="6">
        <f t="shared" si="14"/>
        <v>2.4347501154770903</v>
      </c>
      <c r="Y105" s="50">
        <f>(1-(X105/$D$12))*100</f>
        <v>5.4833029706098486</v>
      </c>
      <c r="Z105" s="7">
        <f t="shared" si="15"/>
        <v>94.516697029390144</v>
      </c>
      <c r="AA105" s="53">
        <f t="shared" si="16"/>
        <v>3.1748790071739599</v>
      </c>
      <c r="AB105" s="57">
        <v>2.0086001717619175</v>
      </c>
      <c r="AC105" s="58">
        <f>Z106</f>
        <v>94.516697029390144</v>
      </c>
    </row>
    <row r="106" spans="18:29" x14ac:dyDescent="0.3">
      <c r="R106" s="3">
        <v>102</v>
      </c>
      <c r="S106" s="20">
        <v>61</v>
      </c>
      <c r="T106" s="63">
        <f t="shared" si="9"/>
        <v>1.0779589792629979E-3</v>
      </c>
      <c r="U106" s="6">
        <f t="shared" si="10"/>
        <v>2.3529652322522892</v>
      </c>
      <c r="V106" s="50">
        <f t="shared" si="11"/>
        <v>8.6581819777838085</v>
      </c>
      <c r="W106" s="7">
        <f>100-V106</f>
        <v>91.341818022216188</v>
      </c>
      <c r="X106" s="6">
        <f t="shared" si="14"/>
        <v>2.4347501154770903</v>
      </c>
      <c r="Y106" s="50">
        <f t="shared" ref="Y106:Y169" si="18">(1-(X106/$D$12))*100</f>
        <v>5.4833029706098486</v>
      </c>
      <c r="Z106" s="7">
        <f>100-Y106</f>
        <v>94.516697029390144</v>
      </c>
      <c r="AA106" s="53">
        <f t="shared" si="16"/>
        <v>3.1748790071739599</v>
      </c>
      <c r="AB106" s="57">
        <v>2.012837224705172</v>
      </c>
      <c r="AC106" s="58">
        <f t="shared" ref="AC106:AC109" si="19">Z107</f>
        <v>94.516697029390144</v>
      </c>
    </row>
    <row r="107" spans="18:29" x14ac:dyDescent="0.3">
      <c r="R107" s="3">
        <v>103</v>
      </c>
      <c r="S107" s="20">
        <v>61</v>
      </c>
      <c r="T107" s="63">
        <f t="shared" si="9"/>
        <v>1.0779589792629979E-3</v>
      </c>
      <c r="U107" s="6">
        <f t="shared" si="10"/>
        <v>2.3529652322522892</v>
      </c>
      <c r="V107" s="50">
        <f t="shared" si="11"/>
        <v>8.6581819777838085</v>
      </c>
      <c r="W107" s="7">
        <f t="shared" ref="W107:W110" si="20">100-V107</f>
        <v>91.341818022216188</v>
      </c>
      <c r="X107" s="6">
        <f t="shared" si="14"/>
        <v>2.4347501154770903</v>
      </c>
      <c r="Y107" s="50">
        <f t="shared" si="18"/>
        <v>5.4833029706098486</v>
      </c>
      <c r="Z107" s="7">
        <f t="shared" ref="Z107:Z110" si="21">100-Y107</f>
        <v>94.516697029390144</v>
      </c>
      <c r="AA107" s="53">
        <f t="shared" si="16"/>
        <v>3.1748790071739599</v>
      </c>
      <c r="AB107" s="57">
        <v>2.0170333392987803</v>
      </c>
      <c r="AC107" s="58">
        <f t="shared" si="19"/>
        <v>94.516697029390144</v>
      </c>
    </row>
    <row r="108" spans="18:29" x14ac:dyDescent="0.3">
      <c r="R108" s="3">
        <v>104</v>
      </c>
      <c r="S108" s="20">
        <v>61</v>
      </c>
      <c r="T108" s="63">
        <f t="shared" si="9"/>
        <v>1.0779589792629979E-3</v>
      </c>
      <c r="U108" s="6">
        <f t="shared" si="10"/>
        <v>2.3529652322522892</v>
      </c>
      <c r="V108" s="50">
        <f t="shared" si="11"/>
        <v>8.6581819777838085</v>
      </c>
      <c r="W108" s="7">
        <f t="shared" si="20"/>
        <v>91.341818022216188</v>
      </c>
      <c r="X108" s="6">
        <f t="shared" si="14"/>
        <v>2.4347501154770903</v>
      </c>
      <c r="Y108" s="50">
        <f t="shared" si="18"/>
        <v>5.4833029706098486</v>
      </c>
      <c r="Z108" s="7">
        <f t="shared" si="21"/>
        <v>94.516697029390144</v>
      </c>
      <c r="AA108" s="53">
        <f t="shared" si="16"/>
        <v>3.1748790071739599</v>
      </c>
      <c r="AB108" s="57">
        <v>2.0211892990699383</v>
      </c>
      <c r="AC108" s="58">
        <f t="shared" si="19"/>
        <v>94.516697029390144</v>
      </c>
    </row>
    <row r="109" spans="18:29" x14ac:dyDescent="0.3">
      <c r="R109" s="3">
        <v>105</v>
      </c>
      <c r="S109" s="20">
        <v>61</v>
      </c>
      <c r="T109" s="63">
        <f t="shared" si="9"/>
        <v>1.0779589792629979E-3</v>
      </c>
      <c r="U109" s="6">
        <f t="shared" si="10"/>
        <v>2.3529652322522892</v>
      </c>
      <c r="V109" s="50">
        <f t="shared" si="11"/>
        <v>8.6581819777838085</v>
      </c>
      <c r="W109" s="7">
        <f t="shared" si="20"/>
        <v>91.341818022216188</v>
      </c>
      <c r="X109" s="6">
        <f t="shared" si="14"/>
        <v>2.4347501154770903</v>
      </c>
      <c r="Y109" s="50">
        <f t="shared" si="18"/>
        <v>5.4833029706098486</v>
      </c>
      <c r="Z109" s="7">
        <f t="shared" si="21"/>
        <v>94.516697029390144</v>
      </c>
      <c r="AA109" s="53">
        <f t="shared" si="16"/>
        <v>3.1748790071739599</v>
      </c>
      <c r="AB109" s="57">
        <v>2.0253058652647704</v>
      </c>
      <c r="AC109" s="58">
        <f t="shared" si="19"/>
        <v>94.516697029390144</v>
      </c>
    </row>
    <row r="110" spans="18:29" x14ac:dyDescent="0.3">
      <c r="R110" s="3">
        <v>106</v>
      </c>
      <c r="S110" s="20">
        <v>61</v>
      </c>
      <c r="T110" s="63">
        <f t="shared" si="9"/>
        <v>1.0779589792629979E-3</v>
      </c>
      <c r="U110" s="6">
        <f t="shared" si="10"/>
        <v>2.3529652322522892</v>
      </c>
      <c r="V110" s="50">
        <f t="shared" si="11"/>
        <v>8.6581819777838085</v>
      </c>
      <c r="W110" s="7">
        <f t="shared" si="20"/>
        <v>91.341818022216188</v>
      </c>
      <c r="X110" s="6">
        <f t="shared" si="14"/>
        <v>2.4347501154770903</v>
      </c>
      <c r="Y110" s="50">
        <f t="shared" si="18"/>
        <v>5.4833029706098486</v>
      </c>
      <c r="Z110" s="7">
        <f t="shared" si="21"/>
        <v>94.516697029390144</v>
      </c>
      <c r="AA110" s="53">
        <f t="shared" si="16"/>
        <v>3.1748790071739599</v>
      </c>
      <c r="AB110" s="57">
        <v>2.0293837776852097</v>
      </c>
      <c r="AC110" s="58">
        <f>Z111</f>
        <v>94.671896860308692</v>
      </c>
    </row>
    <row r="111" spans="18:29" x14ac:dyDescent="0.3">
      <c r="R111" s="3">
        <v>107</v>
      </c>
      <c r="S111" s="20">
        <v>60.9</v>
      </c>
      <c r="T111" s="63">
        <f t="shared" si="9"/>
        <v>1.0761918333953536E-3</v>
      </c>
      <c r="U111" s="6">
        <f t="shared" si="10"/>
        <v>2.3568288861640334</v>
      </c>
      <c r="V111" s="50">
        <f t="shared" si="11"/>
        <v>8.5081954128869093</v>
      </c>
      <c r="W111" s="7">
        <f>100-V111</f>
        <v>91.491804587113094</v>
      </c>
      <c r="X111" s="6">
        <f t="shared" si="14"/>
        <v>2.4387480631215519</v>
      </c>
      <c r="Y111" s="50">
        <f t="shared" si="18"/>
        <v>5.3281031396913097</v>
      </c>
      <c r="Z111" s="7">
        <f>100-Y111</f>
        <v>94.671896860308692</v>
      </c>
      <c r="AA111" s="53">
        <f>V111-Y111</f>
        <v>3.1800922731955996</v>
      </c>
      <c r="AB111" s="57">
        <v>2.0334237554869499</v>
      </c>
      <c r="AC111" s="58">
        <f t="shared" ref="AC111:AC174" si="22">Z112</f>
        <v>94.671896860308692</v>
      </c>
    </row>
    <row r="112" spans="18:29" x14ac:dyDescent="0.3">
      <c r="R112" s="3">
        <v>108</v>
      </c>
      <c r="S112" s="20">
        <v>60.9</v>
      </c>
      <c r="T112" s="63">
        <f t="shared" si="9"/>
        <v>1.0761918333953536E-3</v>
      </c>
      <c r="U112" s="6">
        <f t="shared" si="10"/>
        <v>2.3568288861640334</v>
      </c>
      <c r="V112" s="50">
        <f t="shared" si="11"/>
        <v>8.5081954128869093</v>
      </c>
      <c r="W112" s="7">
        <f t="shared" ref="W112:W175" si="23">100-V112</f>
        <v>91.491804587113094</v>
      </c>
      <c r="X112" s="6">
        <f t="shared" si="14"/>
        <v>2.4387480631215519</v>
      </c>
      <c r="Y112" s="50">
        <f t="shared" si="18"/>
        <v>5.3281031396913097</v>
      </c>
      <c r="Z112" s="7">
        <f t="shared" ref="Z112:Z175" si="24">100-Y112</f>
        <v>94.671896860308692</v>
      </c>
      <c r="AA112" s="53">
        <f t="shared" ref="AA112:AA175" si="25">V112-Y112</f>
        <v>3.1800922731955996</v>
      </c>
      <c r="AB112" s="57">
        <v>2.0374264979406238</v>
      </c>
      <c r="AC112" s="58">
        <f t="shared" si="22"/>
        <v>94.671896860308692</v>
      </c>
    </row>
    <row r="113" spans="18:29" x14ac:dyDescent="0.3">
      <c r="R113" s="3">
        <v>109</v>
      </c>
      <c r="S113" s="20">
        <v>60.9</v>
      </c>
      <c r="T113" s="63">
        <f t="shared" si="9"/>
        <v>1.0761918333953536E-3</v>
      </c>
      <c r="U113" s="6">
        <f t="shared" si="10"/>
        <v>2.3568288861640334</v>
      </c>
      <c r="V113" s="50">
        <f t="shared" si="11"/>
        <v>8.5081954128869093</v>
      </c>
      <c r="W113" s="7">
        <f t="shared" si="23"/>
        <v>91.491804587113094</v>
      </c>
      <c r="X113" s="6">
        <f t="shared" si="14"/>
        <v>2.4387480631215519</v>
      </c>
      <c r="Y113" s="50">
        <f t="shared" si="18"/>
        <v>5.3281031396913097</v>
      </c>
      <c r="Z113" s="7">
        <f t="shared" si="24"/>
        <v>94.671896860308692</v>
      </c>
      <c r="AA113" s="53">
        <f t="shared" si="25"/>
        <v>3.1800922731955996</v>
      </c>
      <c r="AB113" s="57">
        <v>2.0413926851582249</v>
      </c>
      <c r="AC113" s="58">
        <f t="shared" si="22"/>
        <v>94.671896860308692</v>
      </c>
    </row>
    <row r="114" spans="18:29" x14ac:dyDescent="0.3">
      <c r="R114" s="3">
        <v>110</v>
      </c>
      <c r="S114" s="20">
        <v>60.9</v>
      </c>
      <c r="T114" s="63">
        <f t="shared" si="9"/>
        <v>1.0761918333953536E-3</v>
      </c>
      <c r="U114" s="6">
        <f t="shared" si="10"/>
        <v>2.3568288861640334</v>
      </c>
      <c r="V114" s="50">
        <f t="shared" si="11"/>
        <v>8.5081954128869093</v>
      </c>
      <c r="W114" s="7">
        <f t="shared" si="23"/>
        <v>91.491804587113094</v>
      </c>
      <c r="X114" s="6">
        <f t="shared" si="14"/>
        <v>2.4387480631215519</v>
      </c>
      <c r="Y114" s="50">
        <f t="shared" si="18"/>
        <v>5.3281031396913097</v>
      </c>
      <c r="Z114" s="7">
        <f t="shared" si="24"/>
        <v>94.671896860308692</v>
      </c>
      <c r="AA114" s="53">
        <f t="shared" si="25"/>
        <v>3.1800922731955996</v>
      </c>
      <c r="AB114" s="57">
        <v>2.0453229787866576</v>
      </c>
      <c r="AC114" s="58">
        <f t="shared" si="22"/>
        <v>94.671896860308692</v>
      </c>
    </row>
    <row r="115" spans="18:29" x14ac:dyDescent="0.3">
      <c r="R115" s="3">
        <v>111</v>
      </c>
      <c r="S115" s="20">
        <v>60.9</v>
      </c>
      <c r="T115" s="63">
        <f t="shared" si="9"/>
        <v>1.0761918333953536E-3</v>
      </c>
      <c r="U115" s="6">
        <f t="shared" si="10"/>
        <v>2.3568288861640334</v>
      </c>
      <c r="V115" s="50">
        <f t="shared" si="11"/>
        <v>8.5081954128869093</v>
      </c>
      <c r="W115" s="7">
        <f t="shared" si="23"/>
        <v>91.491804587113094</v>
      </c>
      <c r="X115" s="6">
        <f t="shared" si="14"/>
        <v>2.4387480631215519</v>
      </c>
      <c r="Y115" s="50">
        <f t="shared" si="18"/>
        <v>5.3281031396913097</v>
      </c>
      <c r="Z115" s="7">
        <f t="shared" si="24"/>
        <v>94.671896860308692</v>
      </c>
      <c r="AA115" s="53">
        <f t="shared" si="25"/>
        <v>3.1800922731955996</v>
      </c>
      <c r="AB115" s="57">
        <v>2.0492180226701815</v>
      </c>
      <c r="AC115" s="58">
        <f t="shared" si="22"/>
        <v>94.671896860308692</v>
      </c>
    </row>
    <row r="116" spans="18:29" x14ac:dyDescent="0.3">
      <c r="R116" s="3">
        <v>112</v>
      </c>
      <c r="S116" s="20">
        <v>60.9</v>
      </c>
      <c r="T116" s="63">
        <f t="shared" si="9"/>
        <v>1.0761918333953536E-3</v>
      </c>
      <c r="U116" s="6">
        <f t="shared" si="10"/>
        <v>2.3568288861640334</v>
      </c>
      <c r="V116" s="50">
        <f t="shared" si="11"/>
        <v>8.5081954128869093</v>
      </c>
      <c r="W116" s="7">
        <f t="shared" si="23"/>
        <v>91.491804587113094</v>
      </c>
      <c r="X116" s="6">
        <f t="shared" si="14"/>
        <v>2.4387480631215519</v>
      </c>
      <c r="Y116" s="50">
        <f t="shared" si="18"/>
        <v>5.3281031396913097</v>
      </c>
      <c r="Z116" s="7">
        <f t="shared" si="24"/>
        <v>94.671896860308692</v>
      </c>
      <c r="AA116" s="53">
        <f t="shared" si="25"/>
        <v>3.1800922731955996</v>
      </c>
      <c r="AB116" s="57">
        <v>2.0530784434834195</v>
      </c>
      <c r="AC116" s="58">
        <f t="shared" si="22"/>
        <v>94.82760721698682</v>
      </c>
    </row>
    <row r="117" spans="18:29" x14ac:dyDescent="0.3">
      <c r="R117" s="3">
        <v>113</v>
      </c>
      <c r="S117" s="20">
        <v>60.8</v>
      </c>
      <c r="T117" s="63">
        <f t="shared" si="9"/>
        <v>1.0744246875277093E-3</v>
      </c>
      <c r="U117" s="6">
        <f t="shared" si="10"/>
        <v>2.3607052494636451</v>
      </c>
      <c r="V117" s="50">
        <f t="shared" si="11"/>
        <v>8.3577154711317885</v>
      </c>
      <c r="W117" s="7">
        <f t="shared" si="23"/>
        <v>91.642284528868217</v>
      </c>
      <c r="X117" s="6">
        <f t="shared" si="14"/>
        <v>2.4427591619095805</v>
      </c>
      <c r="Y117" s="50">
        <f t="shared" si="18"/>
        <v>5.17239278301318</v>
      </c>
      <c r="Z117" s="7">
        <f t="shared" si="24"/>
        <v>94.82760721698682</v>
      </c>
      <c r="AA117" s="53">
        <f t="shared" si="25"/>
        <v>3.1853226881186085</v>
      </c>
      <c r="AB117" s="57">
        <v>2.0569048513364727</v>
      </c>
      <c r="AC117" s="58">
        <f t="shared" si="22"/>
        <v>94.82760721698682</v>
      </c>
    </row>
    <row r="118" spans="18:29" x14ac:dyDescent="0.3">
      <c r="R118" s="3">
        <v>114</v>
      </c>
      <c r="S118" s="20">
        <v>60.8</v>
      </c>
      <c r="T118" s="63">
        <f t="shared" si="9"/>
        <v>1.0744246875277093E-3</v>
      </c>
      <c r="U118" s="6">
        <f t="shared" si="10"/>
        <v>2.3607052494636451</v>
      </c>
      <c r="V118" s="50">
        <f t="shared" si="11"/>
        <v>8.3577154711317885</v>
      </c>
      <c r="W118" s="7">
        <f t="shared" si="23"/>
        <v>91.642284528868217</v>
      </c>
      <c r="X118" s="6">
        <f t="shared" si="14"/>
        <v>2.4427591619095805</v>
      </c>
      <c r="Y118" s="50">
        <f t="shared" si="18"/>
        <v>5.17239278301318</v>
      </c>
      <c r="Z118" s="7">
        <f t="shared" si="24"/>
        <v>94.82760721698682</v>
      </c>
      <c r="AA118" s="53">
        <f t="shared" si="25"/>
        <v>3.1853226881186085</v>
      </c>
      <c r="AB118" s="57">
        <v>2.0606978403536118</v>
      </c>
      <c r="AC118" s="58">
        <f t="shared" si="22"/>
        <v>94.82760721698682</v>
      </c>
    </row>
    <row r="119" spans="18:29" x14ac:dyDescent="0.3">
      <c r="R119" s="3">
        <v>115</v>
      </c>
      <c r="S119" s="20">
        <v>60.8</v>
      </c>
      <c r="T119" s="63">
        <f t="shared" si="9"/>
        <v>1.0744246875277093E-3</v>
      </c>
      <c r="U119" s="6">
        <f t="shared" si="10"/>
        <v>2.3607052494636451</v>
      </c>
      <c r="V119" s="50">
        <f t="shared" si="11"/>
        <v>8.3577154711317885</v>
      </c>
      <c r="W119" s="7">
        <f t="shared" si="23"/>
        <v>91.642284528868217</v>
      </c>
      <c r="X119" s="6">
        <f t="shared" si="14"/>
        <v>2.4427591619095805</v>
      </c>
      <c r="Y119" s="50">
        <f t="shared" si="18"/>
        <v>5.17239278301318</v>
      </c>
      <c r="Z119" s="7">
        <f t="shared" si="24"/>
        <v>94.82760721698682</v>
      </c>
      <c r="AA119" s="53">
        <f t="shared" si="25"/>
        <v>3.1853226881186085</v>
      </c>
      <c r="AB119" s="57">
        <v>2.0644579892269186</v>
      </c>
      <c r="AC119" s="58">
        <f t="shared" si="22"/>
        <v>94.82760721698682</v>
      </c>
    </row>
    <row r="120" spans="18:29" x14ac:dyDescent="0.3">
      <c r="R120" s="3">
        <v>116</v>
      </c>
      <c r="S120" s="20">
        <v>60.8</v>
      </c>
      <c r="T120" s="63">
        <f t="shared" si="9"/>
        <v>1.0744246875277093E-3</v>
      </c>
      <c r="U120" s="6">
        <f t="shared" si="10"/>
        <v>2.3607052494636451</v>
      </c>
      <c r="V120" s="50">
        <f t="shared" si="11"/>
        <v>8.3577154711317885</v>
      </c>
      <c r="W120" s="7">
        <f t="shared" si="23"/>
        <v>91.642284528868217</v>
      </c>
      <c r="X120" s="6">
        <f t="shared" si="14"/>
        <v>2.4427591619095805</v>
      </c>
      <c r="Y120" s="50">
        <f t="shared" si="18"/>
        <v>5.17239278301318</v>
      </c>
      <c r="Z120" s="7">
        <f t="shared" si="24"/>
        <v>94.82760721698682</v>
      </c>
      <c r="AA120" s="53">
        <f t="shared" si="25"/>
        <v>3.1853226881186085</v>
      </c>
      <c r="AB120" s="57">
        <v>2.0681858617461617</v>
      </c>
      <c r="AC120" s="58">
        <f t="shared" si="22"/>
        <v>94.82760721698682</v>
      </c>
    </row>
    <row r="121" spans="18:29" x14ac:dyDescent="0.3">
      <c r="R121" s="3">
        <v>117</v>
      </c>
      <c r="S121" s="20">
        <v>60.8</v>
      </c>
      <c r="T121" s="63">
        <f t="shared" si="9"/>
        <v>1.0744246875277093E-3</v>
      </c>
      <c r="U121" s="6">
        <f t="shared" si="10"/>
        <v>2.3607052494636451</v>
      </c>
      <c r="V121" s="50">
        <f t="shared" si="11"/>
        <v>8.3577154711317885</v>
      </c>
      <c r="W121" s="7">
        <f t="shared" si="23"/>
        <v>91.642284528868217</v>
      </c>
      <c r="X121" s="6">
        <f t="shared" si="14"/>
        <v>2.4427591619095805</v>
      </c>
      <c r="Y121" s="50">
        <f t="shared" si="18"/>
        <v>5.17239278301318</v>
      </c>
      <c r="Z121" s="7">
        <f t="shared" si="24"/>
        <v>94.82760721698682</v>
      </c>
      <c r="AA121" s="53">
        <f t="shared" si="25"/>
        <v>3.1853226881186085</v>
      </c>
      <c r="AB121" s="57">
        <v>2.0718820073061255</v>
      </c>
      <c r="AC121" s="58">
        <f t="shared" si="22"/>
        <v>94.82760721698682</v>
      </c>
    </row>
    <row r="122" spans="18:29" x14ac:dyDescent="0.3">
      <c r="R122" s="3">
        <v>118</v>
      </c>
      <c r="S122" s="20">
        <v>60.8</v>
      </c>
      <c r="T122" s="63">
        <f t="shared" si="9"/>
        <v>1.0744246875277093E-3</v>
      </c>
      <c r="U122" s="6">
        <f t="shared" si="10"/>
        <v>2.3607052494636451</v>
      </c>
      <c r="V122" s="50">
        <f t="shared" si="11"/>
        <v>8.3577154711317885</v>
      </c>
      <c r="W122" s="7">
        <f t="shared" si="23"/>
        <v>91.642284528868217</v>
      </c>
      <c r="X122" s="6">
        <f t="shared" si="14"/>
        <v>2.4427591619095805</v>
      </c>
      <c r="Y122" s="50">
        <f t="shared" si="18"/>
        <v>5.17239278301318</v>
      </c>
      <c r="Z122" s="7">
        <f t="shared" si="24"/>
        <v>94.82760721698682</v>
      </c>
      <c r="AA122" s="53">
        <f t="shared" si="25"/>
        <v>3.1853226881186085</v>
      </c>
      <c r="AB122" s="57">
        <v>2.0755469613925306</v>
      </c>
      <c r="AC122" s="58">
        <f t="shared" si="22"/>
        <v>94.82760721698682</v>
      </c>
    </row>
    <row r="123" spans="18:29" x14ac:dyDescent="0.3">
      <c r="R123" s="3">
        <v>119</v>
      </c>
      <c r="S123" s="20">
        <v>60.8</v>
      </c>
      <c r="T123" s="63">
        <f t="shared" si="9"/>
        <v>1.0744246875277093E-3</v>
      </c>
      <c r="U123" s="6">
        <f t="shared" si="10"/>
        <v>2.3607052494636451</v>
      </c>
      <c r="V123" s="50">
        <f t="shared" si="11"/>
        <v>8.3577154711317885</v>
      </c>
      <c r="W123" s="7">
        <f t="shared" si="23"/>
        <v>91.642284528868217</v>
      </c>
      <c r="X123" s="6">
        <f t="shared" si="14"/>
        <v>2.4427591619095805</v>
      </c>
      <c r="Y123" s="50">
        <f t="shared" si="18"/>
        <v>5.17239278301318</v>
      </c>
      <c r="Z123" s="7">
        <f t="shared" si="24"/>
        <v>94.82760721698682</v>
      </c>
      <c r="AA123" s="53">
        <f t="shared" si="25"/>
        <v>3.1853226881186085</v>
      </c>
      <c r="AB123" s="57">
        <v>2.0791812460476247</v>
      </c>
      <c r="AC123" s="58">
        <f t="shared" si="22"/>
        <v>94.983830622616111</v>
      </c>
    </row>
    <row r="124" spans="18:29" x14ac:dyDescent="0.3">
      <c r="R124" s="3">
        <v>120</v>
      </c>
      <c r="S124" s="20">
        <v>60.7</v>
      </c>
      <c r="T124" s="63">
        <f t="shared" si="9"/>
        <v>1.0726575416600652E-3</v>
      </c>
      <c r="U124" s="6">
        <f t="shared" si="10"/>
        <v>2.3645943849652324</v>
      </c>
      <c r="V124" s="50">
        <f t="shared" si="11"/>
        <v>8.2067397140825893</v>
      </c>
      <c r="W124" s="7">
        <f t="shared" si="23"/>
        <v>91.793260285917412</v>
      </c>
      <c r="X124" s="6">
        <f t="shared" si="14"/>
        <v>2.4467834768385912</v>
      </c>
      <c r="Y124" s="50">
        <f t="shared" si="18"/>
        <v>5.0161693773838838</v>
      </c>
      <c r="Z124" s="7">
        <f t="shared" si="24"/>
        <v>94.983830622616111</v>
      </c>
      <c r="AA124" s="53">
        <f t="shared" si="25"/>
        <v>3.1905703366987055</v>
      </c>
      <c r="AB124" s="57">
        <v>2.0827853703164503</v>
      </c>
      <c r="AC124" s="58">
        <f t="shared" si="22"/>
        <v>94.983830622616111</v>
      </c>
    </row>
    <row r="125" spans="18:29" x14ac:dyDescent="0.3">
      <c r="R125" s="3">
        <v>121</v>
      </c>
      <c r="S125" s="20">
        <v>60.7</v>
      </c>
      <c r="T125" s="63">
        <f t="shared" si="9"/>
        <v>1.0726575416600652E-3</v>
      </c>
      <c r="U125" s="6">
        <f t="shared" si="10"/>
        <v>2.3645943849652324</v>
      </c>
      <c r="V125" s="50">
        <f t="shared" si="11"/>
        <v>8.2067397140825893</v>
      </c>
      <c r="W125" s="7">
        <f t="shared" si="23"/>
        <v>91.793260285917412</v>
      </c>
      <c r="X125" s="6">
        <f t="shared" si="14"/>
        <v>2.4467834768385912</v>
      </c>
      <c r="Y125" s="50">
        <f t="shared" si="18"/>
        <v>5.0161693773838838</v>
      </c>
      <c r="Z125" s="7">
        <f t="shared" si="24"/>
        <v>94.983830622616111</v>
      </c>
      <c r="AA125" s="53">
        <f t="shared" si="25"/>
        <v>3.1905703366987055</v>
      </c>
      <c r="AB125" s="57">
        <v>2.0863598306747484</v>
      </c>
      <c r="AC125" s="58">
        <f t="shared" si="22"/>
        <v>94.983830622616111</v>
      </c>
    </row>
    <row r="126" spans="18:29" x14ac:dyDescent="0.3">
      <c r="R126" s="3">
        <v>122</v>
      </c>
      <c r="S126" s="20">
        <v>60.7</v>
      </c>
      <c r="T126" s="63">
        <f t="shared" si="9"/>
        <v>1.0726575416600652E-3</v>
      </c>
      <c r="U126" s="6">
        <f t="shared" si="10"/>
        <v>2.3645943849652324</v>
      </c>
      <c r="V126" s="50">
        <f t="shared" si="11"/>
        <v>8.2067397140825893</v>
      </c>
      <c r="W126" s="7">
        <f t="shared" si="23"/>
        <v>91.793260285917412</v>
      </c>
      <c r="X126" s="6">
        <f t="shared" si="14"/>
        <v>2.4467834768385912</v>
      </c>
      <c r="Y126" s="50">
        <f t="shared" si="18"/>
        <v>5.0161693773838838</v>
      </c>
      <c r="Z126" s="7">
        <f t="shared" si="24"/>
        <v>94.983830622616111</v>
      </c>
      <c r="AA126" s="53">
        <f t="shared" si="25"/>
        <v>3.1905703366987055</v>
      </c>
      <c r="AB126" s="57">
        <v>2.0899051114393981</v>
      </c>
      <c r="AC126" s="58">
        <f t="shared" si="22"/>
        <v>94.983830622616111</v>
      </c>
    </row>
    <row r="127" spans="18:29" x14ac:dyDescent="0.3">
      <c r="R127" s="3">
        <v>123</v>
      </c>
      <c r="S127" s="20">
        <v>60.7</v>
      </c>
      <c r="T127" s="63">
        <f t="shared" si="9"/>
        <v>1.0726575416600652E-3</v>
      </c>
      <c r="U127" s="6">
        <f t="shared" si="10"/>
        <v>2.3645943849652324</v>
      </c>
      <c r="V127" s="50">
        <f t="shared" si="11"/>
        <v>8.2067397140825893</v>
      </c>
      <c r="W127" s="7">
        <f t="shared" si="23"/>
        <v>91.793260285917412</v>
      </c>
      <c r="X127" s="6">
        <f t="shared" si="14"/>
        <v>2.4467834768385912</v>
      </c>
      <c r="Y127" s="50">
        <f t="shared" si="18"/>
        <v>5.0161693773838838</v>
      </c>
      <c r="Z127" s="7">
        <f t="shared" si="24"/>
        <v>94.983830622616111</v>
      </c>
      <c r="AA127" s="53">
        <f t="shared" si="25"/>
        <v>3.1905703366987055</v>
      </c>
      <c r="AB127" s="57">
        <v>2.0934216851622351</v>
      </c>
      <c r="AC127" s="58">
        <f t="shared" si="22"/>
        <v>94.983830622616111</v>
      </c>
    </row>
    <row r="128" spans="18:29" x14ac:dyDescent="0.3">
      <c r="R128" s="3">
        <v>124</v>
      </c>
      <c r="S128" s="20">
        <v>60.7</v>
      </c>
      <c r="T128" s="63">
        <f t="shared" si="9"/>
        <v>1.0726575416600652E-3</v>
      </c>
      <c r="U128" s="6">
        <f t="shared" si="10"/>
        <v>2.3645943849652324</v>
      </c>
      <c r="V128" s="50">
        <f t="shared" si="11"/>
        <v>8.2067397140825893</v>
      </c>
      <c r="W128" s="7">
        <f t="shared" si="23"/>
        <v>91.793260285917412</v>
      </c>
      <c r="X128" s="6">
        <f t="shared" si="14"/>
        <v>2.4467834768385912</v>
      </c>
      <c r="Y128" s="50">
        <f t="shared" si="18"/>
        <v>5.0161693773838838</v>
      </c>
      <c r="Z128" s="7">
        <f t="shared" si="24"/>
        <v>94.983830622616111</v>
      </c>
      <c r="AA128" s="53">
        <f t="shared" si="25"/>
        <v>3.1905703366987055</v>
      </c>
      <c r="AB128" s="57">
        <v>2.0969100130080562</v>
      </c>
      <c r="AC128" s="58">
        <f t="shared" si="22"/>
        <v>94.983830622616111</v>
      </c>
    </row>
    <row r="129" spans="18:29" x14ac:dyDescent="0.3">
      <c r="R129" s="3">
        <v>125</v>
      </c>
      <c r="S129" s="20">
        <v>60.7</v>
      </c>
      <c r="T129" s="63">
        <f t="shared" si="9"/>
        <v>1.0726575416600652E-3</v>
      </c>
      <c r="U129" s="6">
        <f t="shared" si="10"/>
        <v>2.3645943849652324</v>
      </c>
      <c r="V129" s="50">
        <f t="shared" si="11"/>
        <v>8.2067397140825893</v>
      </c>
      <c r="W129" s="7">
        <f t="shared" si="23"/>
        <v>91.793260285917412</v>
      </c>
      <c r="X129" s="6">
        <f t="shared" si="14"/>
        <v>2.4467834768385912</v>
      </c>
      <c r="Y129" s="50">
        <f t="shared" si="18"/>
        <v>5.0161693773838838</v>
      </c>
      <c r="Z129" s="7">
        <f t="shared" si="24"/>
        <v>94.983830622616111</v>
      </c>
      <c r="AA129" s="53">
        <f t="shared" si="25"/>
        <v>3.1905703366987055</v>
      </c>
      <c r="AB129" s="57">
        <v>2.1003705451175629</v>
      </c>
      <c r="AC129" s="58">
        <f t="shared" si="22"/>
        <v>94.983830622616111</v>
      </c>
    </row>
    <row r="130" spans="18:29" x14ac:dyDescent="0.3">
      <c r="R130" s="3">
        <v>126</v>
      </c>
      <c r="S130" s="20">
        <v>60.7</v>
      </c>
      <c r="T130" s="63">
        <f t="shared" si="9"/>
        <v>1.0726575416600652E-3</v>
      </c>
      <c r="U130" s="6">
        <f t="shared" si="10"/>
        <v>2.3645943849652324</v>
      </c>
      <c r="V130" s="50">
        <f t="shared" si="11"/>
        <v>8.2067397140825893</v>
      </c>
      <c r="W130" s="7">
        <f t="shared" si="23"/>
        <v>91.793260285917412</v>
      </c>
      <c r="X130" s="6">
        <f t="shared" si="14"/>
        <v>2.4467834768385912</v>
      </c>
      <c r="Y130" s="50">
        <f t="shared" si="18"/>
        <v>5.0161693773838838</v>
      </c>
      <c r="Z130" s="7">
        <f t="shared" si="24"/>
        <v>94.983830622616111</v>
      </c>
      <c r="AA130" s="53">
        <f t="shared" si="25"/>
        <v>3.1905703366987055</v>
      </c>
      <c r="AB130" s="57">
        <v>2.1038037209559568</v>
      </c>
      <c r="AC130" s="58">
        <f t="shared" si="22"/>
        <v>94.983830622616111</v>
      </c>
    </row>
    <row r="131" spans="18:29" x14ac:dyDescent="0.3">
      <c r="R131" s="3">
        <v>127</v>
      </c>
      <c r="S131" s="20">
        <v>60.7</v>
      </c>
      <c r="T131" s="63">
        <f t="shared" si="9"/>
        <v>1.0726575416600652E-3</v>
      </c>
      <c r="U131" s="6">
        <f t="shared" si="10"/>
        <v>2.3645943849652324</v>
      </c>
      <c r="V131" s="50">
        <f t="shared" si="11"/>
        <v>8.2067397140825893</v>
      </c>
      <c r="W131" s="7">
        <f t="shared" si="23"/>
        <v>91.793260285917412</v>
      </c>
      <c r="X131" s="6">
        <f t="shared" si="14"/>
        <v>2.4467834768385912</v>
      </c>
      <c r="Y131" s="50">
        <f t="shared" si="18"/>
        <v>5.0161693773838838</v>
      </c>
      <c r="Z131" s="7">
        <f t="shared" si="24"/>
        <v>94.983830622616111</v>
      </c>
      <c r="AA131" s="53">
        <f t="shared" si="25"/>
        <v>3.1905703366987055</v>
      </c>
      <c r="AB131" s="57">
        <v>2.1072099696478683</v>
      </c>
      <c r="AC131" s="58">
        <f t="shared" si="22"/>
        <v>95.140569617042857</v>
      </c>
    </row>
    <row r="132" spans="18:29" x14ac:dyDescent="0.3">
      <c r="R132" s="3">
        <v>128</v>
      </c>
      <c r="S132" s="20">
        <v>60.6</v>
      </c>
      <c r="T132" s="63">
        <f t="shared" ref="T132:T195" si="26">(PI()*$D$10^2/4*S132)*10^-9</f>
        <v>1.0708903957924209E-3</v>
      </c>
      <c r="U132" s="6">
        <f t="shared" ref="U132:U195" si="27">$D$14/T132*10^-6</f>
        <v>2.3684963558975181</v>
      </c>
      <c r="V132" s="50">
        <f t="shared" ref="V132:V195" si="28">(1-(U132/$D$12))*100</f>
        <v>8.0552656872081574</v>
      </c>
      <c r="W132" s="7">
        <f t="shared" si="23"/>
        <v>91.944734312791837</v>
      </c>
      <c r="X132" s="6">
        <f t="shared" si="14"/>
        <v>2.4508210733350242</v>
      </c>
      <c r="Y132" s="50">
        <f t="shared" si="18"/>
        <v>4.8594303829571412</v>
      </c>
      <c r="Z132" s="7">
        <f t="shared" si="24"/>
        <v>95.140569617042857</v>
      </c>
      <c r="AA132" s="53">
        <f t="shared" si="25"/>
        <v>3.1958353042510161</v>
      </c>
      <c r="AB132" s="57">
        <v>2.1105897102992488</v>
      </c>
      <c r="AC132" s="58">
        <f t="shared" si="22"/>
        <v>95.140569617042857</v>
      </c>
    </row>
    <row r="133" spans="18:29" x14ac:dyDescent="0.3">
      <c r="R133" s="3">
        <v>129</v>
      </c>
      <c r="S133" s="20">
        <v>60.6</v>
      </c>
      <c r="T133" s="63">
        <f t="shared" si="26"/>
        <v>1.0708903957924209E-3</v>
      </c>
      <c r="U133" s="6">
        <f t="shared" si="27"/>
        <v>2.3684963558975181</v>
      </c>
      <c r="V133" s="50">
        <f t="shared" si="28"/>
        <v>8.0552656872081574</v>
      </c>
      <c r="W133" s="7">
        <f t="shared" si="23"/>
        <v>91.944734312791837</v>
      </c>
      <c r="X133" s="6">
        <f t="shared" ref="X133:X196" si="29">$D$15/$U$200*U133</f>
        <v>2.4508210733350242</v>
      </c>
      <c r="Y133" s="50">
        <f t="shared" si="18"/>
        <v>4.8594303829571412</v>
      </c>
      <c r="Z133" s="7">
        <f t="shared" si="24"/>
        <v>95.140569617042857</v>
      </c>
      <c r="AA133" s="53">
        <f t="shared" si="25"/>
        <v>3.1958353042510161</v>
      </c>
      <c r="AB133" s="57">
        <v>2.1139433523068369</v>
      </c>
      <c r="AC133" s="58">
        <f t="shared" si="22"/>
        <v>95.140569617042857</v>
      </c>
    </row>
    <row r="134" spans="18:29" x14ac:dyDescent="0.3">
      <c r="R134" s="3">
        <v>130</v>
      </c>
      <c r="S134" s="20">
        <v>60.6</v>
      </c>
      <c r="T134" s="63">
        <f t="shared" si="26"/>
        <v>1.0708903957924209E-3</v>
      </c>
      <c r="U134" s="6">
        <f t="shared" si="27"/>
        <v>2.3684963558975181</v>
      </c>
      <c r="V134" s="50">
        <f t="shared" si="28"/>
        <v>8.0552656872081574</v>
      </c>
      <c r="W134" s="7">
        <f t="shared" si="23"/>
        <v>91.944734312791837</v>
      </c>
      <c r="X134" s="6">
        <f t="shared" si="29"/>
        <v>2.4508210733350242</v>
      </c>
      <c r="Y134" s="50">
        <f t="shared" si="18"/>
        <v>4.8594303829571412</v>
      </c>
      <c r="Z134" s="7">
        <f t="shared" si="24"/>
        <v>95.140569617042857</v>
      </c>
      <c r="AA134" s="53">
        <f t="shared" si="25"/>
        <v>3.1958353042510161</v>
      </c>
      <c r="AB134" s="57">
        <v>2.1172712956557644</v>
      </c>
      <c r="AC134" s="58">
        <f t="shared" si="22"/>
        <v>95.140569617042857</v>
      </c>
    </row>
    <row r="135" spans="18:29" x14ac:dyDescent="0.3">
      <c r="R135" s="3">
        <v>131</v>
      </c>
      <c r="S135" s="20">
        <v>60.6</v>
      </c>
      <c r="T135" s="63">
        <f t="shared" si="26"/>
        <v>1.0708903957924209E-3</v>
      </c>
      <c r="U135" s="6">
        <f t="shared" si="27"/>
        <v>2.3684963558975181</v>
      </c>
      <c r="V135" s="50">
        <f t="shared" si="28"/>
        <v>8.0552656872081574</v>
      </c>
      <c r="W135" s="7">
        <f t="shared" si="23"/>
        <v>91.944734312791837</v>
      </c>
      <c r="X135" s="6">
        <f t="shared" si="29"/>
        <v>2.4508210733350242</v>
      </c>
      <c r="Y135" s="50">
        <f t="shared" si="18"/>
        <v>4.8594303829571412</v>
      </c>
      <c r="Z135" s="7">
        <f t="shared" si="24"/>
        <v>95.140569617042857</v>
      </c>
      <c r="AA135" s="53">
        <f t="shared" si="25"/>
        <v>3.1958353042510161</v>
      </c>
      <c r="AB135" s="57">
        <v>2.12057393120585</v>
      </c>
      <c r="AC135" s="58">
        <f t="shared" si="22"/>
        <v>95.140569617042857</v>
      </c>
    </row>
    <row r="136" spans="18:29" x14ac:dyDescent="0.3">
      <c r="R136" s="3">
        <v>132</v>
      </c>
      <c r="S136" s="20">
        <v>60.6</v>
      </c>
      <c r="T136" s="63">
        <f t="shared" si="26"/>
        <v>1.0708903957924209E-3</v>
      </c>
      <c r="U136" s="6">
        <f t="shared" si="27"/>
        <v>2.3684963558975181</v>
      </c>
      <c r="V136" s="50">
        <f t="shared" si="28"/>
        <v>8.0552656872081574</v>
      </c>
      <c r="W136" s="7">
        <f t="shared" si="23"/>
        <v>91.944734312791837</v>
      </c>
      <c r="X136" s="6">
        <f t="shared" si="29"/>
        <v>2.4508210733350242</v>
      </c>
      <c r="Y136" s="50">
        <f t="shared" si="18"/>
        <v>4.8594303829571412</v>
      </c>
      <c r="Z136" s="7">
        <f t="shared" si="24"/>
        <v>95.140569617042857</v>
      </c>
      <c r="AA136" s="53">
        <f t="shared" si="25"/>
        <v>3.1958353042510161</v>
      </c>
      <c r="AB136" s="57">
        <v>2.1238516409670858</v>
      </c>
      <c r="AC136" s="58">
        <f t="shared" si="22"/>
        <v>95.140569617042857</v>
      </c>
    </row>
    <row r="137" spans="18:29" x14ac:dyDescent="0.3">
      <c r="R137" s="3">
        <v>133</v>
      </c>
      <c r="S137" s="20">
        <v>60.6</v>
      </c>
      <c r="T137" s="63">
        <f t="shared" si="26"/>
        <v>1.0708903957924209E-3</v>
      </c>
      <c r="U137" s="6">
        <f t="shared" si="27"/>
        <v>2.3684963558975181</v>
      </c>
      <c r="V137" s="50">
        <f t="shared" si="28"/>
        <v>8.0552656872081574</v>
      </c>
      <c r="W137" s="7">
        <f t="shared" si="23"/>
        <v>91.944734312791837</v>
      </c>
      <c r="X137" s="6">
        <f t="shared" si="29"/>
        <v>2.4508210733350242</v>
      </c>
      <c r="Y137" s="50">
        <f t="shared" si="18"/>
        <v>4.8594303829571412</v>
      </c>
      <c r="Z137" s="7">
        <f t="shared" si="24"/>
        <v>95.140569617042857</v>
      </c>
      <c r="AA137" s="53">
        <f t="shared" si="25"/>
        <v>3.1958353042510161</v>
      </c>
      <c r="AB137" s="57">
        <v>2.1271047983648077</v>
      </c>
      <c r="AC137" s="58">
        <f t="shared" si="22"/>
        <v>95.140569617042857</v>
      </c>
    </row>
    <row r="138" spans="18:29" x14ac:dyDescent="0.3">
      <c r="R138" s="3">
        <v>134</v>
      </c>
      <c r="S138" s="20">
        <v>60.6</v>
      </c>
      <c r="T138" s="63">
        <f t="shared" si="26"/>
        <v>1.0708903957924209E-3</v>
      </c>
      <c r="U138" s="6">
        <f t="shared" si="27"/>
        <v>2.3684963558975181</v>
      </c>
      <c r="V138" s="50">
        <f t="shared" si="28"/>
        <v>8.0552656872081574</v>
      </c>
      <c r="W138" s="7">
        <f t="shared" si="23"/>
        <v>91.944734312791837</v>
      </c>
      <c r="X138" s="6">
        <f t="shared" si="29"/>
        <v>2.4508210733350242</v>
      </c>
      <c r="Y138" s="50">
        <f t="shared" si="18"/>
        <v>4.8594303829571412</v>
      </c>
      <c r="Z138" s="7">
        <f t="shared" si="24"/>
        <v>95.140569617042857</v>
      </c>
      <c r="AA138" s="53">
        <f t="shared" si="25"/>
        <v>3.1958353042510161</v>
      </c>
      <c r="AB138" s="57">
        <v>2.1303337684950061</v>
      </c>
      <c r="AC138" s="58">
        <f t="shared" si="22"/>
        <v>95.140569617042857</v>
      </c>
    </row>
    <row r="139" spans="18:29" x14ac:dyDescent="0.3">
      <c r="R139" s="3">
        <v>135</v>
      </c>
      <c r="S139" s="20">
        <v>60.6</v>
      </c>
      <c r="T139" s="63">
        <f t="shared" si="26"/>
        <v>1.0708903957924209E-3</v>
      </c>
      <c r="U139" s="6">
        <f t="shared" si="27"/>
        <v>2.3684963558975181</v>
      </c>
      <c r="V139" s="50">
        <f t="shared" si="28"/>
        <v>8.0552656872081574</v>
      </c>
      <c r="W139" s="7">
        <f t="shared" si="23"/>
        <v>91.944734312791837</v>
      </c>
      <c r="X139" s="6">
        <f t="shared" si="29"/>
        <v>2.4508210733350242</v>
      </c>
      <c r="Y139" s="50">
        <f t="shared" si="18"/>
        <v>4.8594303829571412</v>
      </c>
      <c r="Z139" s="7">
        <f t="shared" si="24"/>
        <v>95.140569617042857</v>
      </c>
      <c r="AA139" s="53">
        <f t="shared" si="25"/>
        <v>3.1958353042510161</v>
      </c>
      <c r="AB139" s="57">
        <v>2.1335389083702174</v>
      </c>
      <c r="AC139" s="58">
        <f t="shared" si="22"/>
        <v>95.297826756905778</v>
      </c>
    </row>
    <row r="140" spans="18:29" x14ac:dyDescent="0.3">
      <c r="R140" s="3">
        <v>136</v>
      </c>
      <c r="S140" s="20">
        <v>60.5</v>
      </c>
      <c r="T140" s="63">
        <f t="shared" si="26"/>
        <v>1.0691232499247766E-3</v>
      </c>
      <c r="U140" s="6">
        <f t="shared" si="27"/>
        <v>2.3724112259072667</v>
      </c>
      <c r="V140" s="50">
        <f t="shared" si="28"/>
        <v>7.9032909197489616</v>
      </c>
      <c r="W140" s="7">
        <f t="shared" si="23"/>
        <v>92.096709080251031</v>
      </c>
      <c r="X140" s="6">
        <f t="shared" si="29"/>
        <v>2.4548720172578928</v>
      </c>
      <c r="Y140" s="50">
        <f t="shared" si="18"/>
        <v>4.7021732430942205</v>
      </c>
      <c r="Z140" s="7">
        <f t="shared" si="24"/>
        <v>95.297826756905778</v>
      </c>
      <c r="AA140" s="53">
        <f t="shared" si="25"/>
        <v>3.2011176766547411</v>
      </c>
      <c r="AB140" s="57">
        <v>2.1367205671564067</v>
      </c>
      <c r="AC140" s="58">
        <f t="shared" si="22"/>
        <v>95.297826756905778</v>
      </c>
    </row>
    <row r="141" spans="18:29" x14ac:dyDescent="0.3">
      <c r="R141" s="3">
        <v>137</v>
      </c>
      <c r="S141" s="20">
        <v>60.5</v>
      </c>
      <c r="T141" s="63">
        <f t="shared" si="26"/>
        <v>1.0691232499247766E-3</v>
      </c>
      <c r="U141" s="6">
        <f t="shared" si="27"/>
        <v>2.3724112259072667</v>
      </c>
      <c r="V141" s="50">
        <f t="shared" si="28"/>
        <v>7.9032909197489616</v>
      </c>
      <c r="W141" s="7">
        <f t="shared" si="23"/>
        <v>92.096709080251031</v>
      </c>
      <c r="X141" s="6">
        <f t="shared" si="29"/>
        <v>2.4548720172578928</v>
      </c>
      <c r="Y141" s="50">
        <f t="shared" si="18"/>
        <v>4.7021732430942205</v>
      </c>
      <c r="Z141" s="7">
        <f t="shared" si="24"/>
        <v>95.297826756905778</v>
      </c>
      <c r="AA141" s="53">
        <f t="shared" si="25"/>
        <v>3.2011176766547411</v>
      </c>
      <c r="AB141" s="57">
        <v>2.1398790864012365</v>
      </c>
      <c r="AC141" s="58">
        <f t="shared" si="22"/>
        <v>95.297826756905778</v>
      </c>
    </row>
    <row r="142" spans="18:29" x14ac:dyDescent="0.3">
      <c r="R142" s="3">
        <v>138</v>
      </c>
      <c r="S142" s="20">
        <v>60.5</v>
      </c>
      <c r="T142" s="63">
        <f t="shared" si="26"/>
        <v>1.0691232499247766E-3</v>
      </c>
      <c r="U142" s="6">
        <f t="shared" si="27"/>
        <v>2.3724112259072667</v>
      </c>
      <c r="V142" s="50">
        <f t="shared" si="28"/>
        <v>7.9032909197489616</v>
      </c>
      <c r="W142" s="7">
        <f t="shared" si="23"/>
        <v>92.096709080251031</v>
      </c>
      <c r="X142" s="6">
        <f t="shared" si="29"/>
        <v>2.4548720172578928</v>
      </c>
      <c r="Y142" s="50">
        <f t="shared" si="18"/>
        <v>4.7021732430942205</v>
      </c>
      <c r="Z142" s="7">
        <f t="shared" si="24"/>
        <v>95.297826756905778</v>
      </c>
      <c r="AA142" s="53">
        <f t="shared" si="25"/>
        <v>3.2011176766547411</v>
      </c>
      <c r="AB142" s="57">
        <v>2.143014800254095</v>
      </c>
      <c r="AC142" s="58">
        <f t="shared" si="22"/>
        <v>95.297826756905778</v>
      </c>
    </row>
    <row r="143" spans="18:29" x14ac:dyDescent="0.3">
      <c r="R143" s="3">
        <v>139</v>
      </c>
      <c r="S143" s="20">
        <v>60.5</v>
      </c>
      <c r="T143" s="63">
        <f t="shared" si="26"/>
        <v>1.0691232499247766E-3</v>
      </c>
      <c r="U143" s="6">
        <f t="shared" si="27"/>
        <v>2.3724112259072667</v>
      </c>
      <c r="V143" s="50">
        <f t="shared" si="28"/>
        <v>7.9032909197489616</v>
      </c>
      <c r="W143" s="7">
        <f t="shared" si="23"/>
        <v>92.096709080251031</v>
      </c>
      <c r="X143" s="6">
        <f t="shared" si="29"/>
        <v>2.4548720172578928</v>
      </c>
      <c r="Y143" s="50">
        <f t="shared" si="18"/>
        <v>4.7021732430942205</v>
      </c>
      <c r="Z143" s="7">
        <f t="shared" si="24"/>
        <v>95.297826756905778</v>
      </c>
      <c r="AA143" s="53">
        <f t="shared" si="25"/>
        <v>3.2011176766547411</v>
      </c>
      <c r="AB143" s="57">
        <v>2.1461280356782382</v>
      </c>
      <c r="AC143" s="58">
        <f t="shared" si="22"/>
        <v>95.297826756905778</v>
      </c>
    </row>
    <row r="144" spans="18:29" x14ac:dyDescent="0.3">
      <c r="R144" s="3">
        <v>140</v>
      </c>
      <c r="S144" s="20">
        <v>60.5</v>
      </c>
      <c r="T144" s="63">
        <f t="shared" si="26"/>
        <v>1.0691232499247766E-3</v>
      </c>
      <c r="U144" s="6">
        <f t="shared" si="27"/>
        <v>2.3724112259072667</v>
      </c>
      <c r="V144" s="50">
        <f t="shared" si="28"/>
        <v>7.9032909197489616</v>
      </c>
      <c r="W144" s="7">
        <f t="shared" si="23"/>
        <v>92.096709080251031</v>
      </c>
      <c r="X144" s="6">
        <f t="shared" si="29"/>
        <v>2.4548720172578928</v>
      </c>
      <c r="Y144" s="50">
        <f t="shared" si="18"/>
        <v>4.7021732430942205</v>
      </c>
      <c r="Z144" s="7">
        <f t="shared" si="24"/>
        <v>95.297826756905778</v>
      </c>
      <c r="AA144" s="53">
        <f t="shared" si="25"/>
        <v>3.2011176766547411</v>
      </c>
      <c r="AB144" s="57">
        <v>2.1492191126553797</v>
      </c>
      <c r="AC144" s="58">
        <f t="shared" si="22"/>
        <v>95.297826756905778</v>
      </c>
    </row>
    <row r="145" spans="18:29" x14ac:dyDescent="0.3">
      <c r="R145" s="3">
        <v>141</v>
      </c>
      <c r="S145" s="20">
        <v>60.5</v>
      </c>
      <c r="T145" s="63">
        <f t="shared" si="26"/>
        <v>1.0691232499247766E-3</v>
      </c>
      <c r="U145" s="6">
        <f t="shared" si="27"/>
        <v>2.3724112259072667</v>
      </c>
      <c r="V145" s="50">
        <f t="shared" si="28"/>
        <v>7.9032909197489616</v>
      </c>
      <c r="W145" s="7">
        <f t="shared" si="23"/>
        <v>92.096709080251031</v>
      </c>
      <c r="X145" s="6">
        <f t="shared" si="29"/>
        <v>2.4548720172578928</v>
      </c>
      <c r="Y145" s="50">
        <f t="shared" si="18"/>
        <v>4.7021732430942205</v>
      </c>
      <c r="Z145" s="7">
        <f t="shared" si="24"/>
        <v>95.297826756905778</v>
      </c>
      <c r="AA145" s="53">
        <f t="shared" si="25"/>
        <v>3.2011176766547411</v>
      </c>
      <c r="AB145" s="57">
        <v>2.1522883443830563</v>
      </c>
      <c r="AC145" s="58">
        <f t="shared" si="22"/>
        <v>95.297826756905778</v>
      </c>
    </row>
    <row r="146" spans="18:29" x14ac:dyDescent="0.3">
      <c r="R146" s="3">
        <v>142</v>
      </c>
      <c r="S146" s="20">
        <v>60.5</v>
      </c>
      <c r="T146" s="63">
        <f t="shared" si="26"/>
        <v>1.0691232499247766E-3</v>
      </c>
      <c r="U146" s="6">
        <f t="shared" si="27"/>
        <v>2.3724112259072667</v>
      </c>
      <c r="V146" s="50">
        <f t="shared" si="28"/>
        <v>7.9032909197489616</v>
      </c>
      <c r="W146" s="7">
        <f t="shared" si="23"/>
        <v>92.096709080251031</v>
      </c>
      <c r="X146" s="6">
        <f t="shared" si="29"/>
        <v>2.4548720172578928</v>
      </c>
      <c r="Y146" s="50">
        <f t="shared" si="18"/>
        <v>4.7021732430942205</v>
      </c>
      <c r="Z146" s="7">
        <f t="shared" si="24"/>
        <v>95.297826756905778</v>
      </c>
      <c r="AA146" s="53">
        <f t="shared" si="25"/>
        <v>3.2011176766547411</v>
      </c>
      <c r="AB146" s="57">
        <v>2.1553360374650619</v>
      </c>
      <c r="AC146" s="58">
        <f t="shared" si="22"/>
        <v>95.297826756905778</v>
      </c>
    </row>
    <row r="147" spans="18:29" x14ac:dyDescent="0.3">
      <c r="R147" s="3">
        <v>143</v>
      </c>
      <c r="S147" s="20">
        <v>60.5</v>
      </c>
      <c r="T147" s="63">
        <f t="shared" si="26"/>
        <v>1.0691232499247766E-3</v>
      </c>
      <c r="U147" s="6">
        <f t="shared" si="27"/>
        <v>2.3724112259072667</v>
      </c>
      <c r="V147" s="50">
        <f t="shared" si="28"/>
        <v>7.9032909197489616</v>
      </c>
      <c r="W147" s="7">
        <f t="shared" si="23"/>
        <v>92.096709080251031</v>
      </c>
      <c r="X147" s="6">
        <f t="shared" si="29"/>
        <v>2.4548720172578928</v>
      </c>
      <c r="Y147" s="50">
        <f t="shared" si="18"/>
        <v>4.7021732430942205</v>
      </c>
      <c r="Z147" s="7">
        <f t="shared" si="24"/>
        <v>95.297826756905778</v>
      </c>
      <c r="AA147" s="53">
        <f t="shared" si="25"/>
        <v>3.2011176766547411</v>
      </c>
      <c r="AB147" s="57">
        <v>2.1583624920952498</v>
      </c>
      <c r="AC147" s="58">
        <f t="shared" si="22"/>
        <v>95.455604615774803</v>
      </c>
    </row>
    <row r="148" spans="18:29" x14ac:dyDescent="0.3">
      <c r="R148" s="3">
        <v>144</v>
      </c>
      <c r="S148" s="20">
        <v>60.4</v>
      </c>
      <c r="T148" s="63">
        <f t="shared" si="26"/>
        <v>1.0673561040571323E-3</v>
      </c>
      <c r="U148" s="6">
        <f t="shared" si="27"/>
        <v>2.376339059062742</v>
      </c>
      <c r="V148" s="50">
        <f t="shared" si="28"/>
        <v>7.7508129245829949</v>
      </c>
      <c r="W148" s="7">
        <f t="shared" si="23"/>
        <v>92.249187075417012</v>
      </c>
      <c r="X148" s="6">
        <f t="shared" si="29"/>
        <v>2.4589363749023589</v>
      </c>
      <c r="Y148" s="50">
        <f t="shared" si="18"/>
        <v>4.5443953842251972</v>
      </c>
      <c r="Z148" s="7">
        <f t="shared" si="24"/>
        <v>95.455604615774803</v>
      </c>
      <c r="AA148" s="53">
        <f t="shared" si="25"/>
        <v>3.2064175403577977</v>
      </c>
      <c r="AB148" s="57">
        <v>2.1613680022349748</v>
      </c>
      <c r="AC148" s="58">
        <f t="shared" si="22"/>
        <v>95.455604615774803</v>
      </c>
    </row>
    <row r="149" spans="18:29" x14ac:dyDescent="0.3">
      <c r="R149" s="3">
        <v>145</v>
      </c>
      <c r="S149" s="20">
        <v>60.4</v>
      </c>
      <c r="T149" s="63">
        <f t="shared" si="26"/>
        <v>1.0673561040571323E-3</v>
      </c>
      <c r="U149" s="6">
        <f t="shared" si="27"/>
        <v>2.376339059062742</v>
      </c>
      <c r="V149" s="50">
        <f t="shared" si="28"/>
        <v>7.7508129245829949</v>
      </c>
      <c r="W149" s="7">
        <f t="shared" si="23"/>
        <v>92.249187075417012</v>
      </c>
      <c r="X149" s="6">
        <f t="shared" si="29"/>
        <v>2.4589363749023589</v>
      </c>
      <c r="Y149" s="50">
        <f t="shared" si="18"/>
        <v>4.5443953842251972</v>
      </c>
      <c r="Z149" s="7">
        <f t="shared" si="24"/>
        <v>95.455604615774803</v>
      </c>
      <c r="AA149" s="53">
        <f t="shared" si="25"/>
        <v>3.2064175403577977</v>
      </c>
      <c r="AB149" s="57">
        <v>2.1643528557844371</v>
      </c>
      <c r="AC149" s="58">
        <f t="shared" si="22"/>
        <v>95.455604615774803</v>
      </c>
    </row>
    <row r="150" spans="18:29" x14ac:dyDescent="0.3">
      <c r="R150" s="3">
        <v>146</v>
      </c>
      <c r="S150" s="20">
        <v>60.4</v>
      </c>
      <c r="T150" s="63">
        <f t="shared" si="26"/>
        <v>1.0673561040571323E-3</v>
      </c>
      <c r="U150" s="6">
        <f t="shared" si="27"/>
        <v>2.376339059062742</v>
      </c>
      <c r="V150" s="50">
        <f t="shared" si="28"/>
        <v>7.7508129245829949</v>
      </c>
      <c r="W150" s="7">
        <f t="shared" si="23"/>
        <v>92.249187075417012</v>
      </c>
      <c r="X150" s="6">
        <f t="shared" si="29"/>
        <v>2.4589363749023589</v>
      </c>
      <c r="Y150" s="50">
        <f t="shared" si="18"/>
        <v>4.5443953842251972</v>
      </c>
      <c r="Z150" s="7">
        <f t="shared" si="24"/>
        <v>95.455604615774803</v>
      </c>
      <c r="AA150" s="53">
        <f t="shared" si="25"/>
        <v>3.2064175403577977</v>
      </c>
      <c r="AB150" s="57">
        <v>2.167317334748176</v>
      </c>
      <c r="AC150" s="58">
        <f t="shared" si="22"/>
        <v>95.455604615774803</v>
      </c>
    </row>
    <row r="151" spans="18:29" x14ac:dyDescent="0.3">
      <c r="R151" s="3">
        <v>147</v>
      </c>
      <c r="S151" s="20">
        <v>60.4</v>
      </c>
      <c r="T151" s="63">
        <f t="shared" si="26"/>
        <v>1.0673561040571323E-3</v>
      </c>
      <c r="U151" s="6">
        <f t="shared" si="27"/>
        <v>2.376339059062742</v>
      </c>
      <c r="V151" s="50">
        <f t="shared" si="28"/>
        <v>7.7508129245829949</v>
      </c>
      <c r="W151" s="7">
        <f t="shared" si="23"/>
        <v>92.249187075417012</v>
      </c>
      <c r="X151" s="6">
        <f t="shared" si="29"/>
        <v>2.4589363749023589</v>
      </c>
      <c r="Y151" s="50">
        <f t="shared" si="18"/>
        <v>4.5443953842251972</v>
      </c>
      <c r="Z151" s="7">
        <f t="shared" si="24"/>
        <v>95.455604615774803</v>
      </c>
      <c r="AA151" s="53">
        <f t="shared" si="25"/>
        <v>3.2064175403577977</v>
      </c>
      <c r="AB151" s="57">
        <v>2.1702617153949575</v>
      </c>
      <c r="AC151" s="58">
        <f t="shared" si="22"/>
        <v>95.455604615774803</v>
      </c>
    </row>
    <row r="152" spans="18:29" x14ac:dyDescent="0.3">
      <c r="R152" s="3">
        <v>148</v>
      </c>
      <c r="S152" s="20">
        <v>60.4</v>
      </c>
      <c r="T152" s="63">
        <f t="shared" si="26"/>
        <v>1.0673561040571323E-3</v>
      </c>
      <c r="U152" s="6">
        <f t="shared" si="27"/>
        <v>2.376339059062742</v>
      </c>
      <c r="V152" s="50">
        <f t="shared" si="28"/>
        <v>7.7508129245829949</v>
      </c>
      <c r="W152" s="7">
        <f t="shared" si="23"/>
        <v>92.249187075417012</v>
      </c>
      <c r="X152" s="6">
        <f t="shared" si="29"/>
        <v>2.4589363749023589</v>
      </c>
      <c r="Y152" s="50">
        <f t="shared" si="18"/>
        <v>4.5443953842251972</v>
      </c>
      <c r="Z152" s="7">
        <f t="shared" si="24"/>
        <v>95.455604615774803</v>
      </c>
      <c r="AA152" s="53">
        <f t="shared" si="25"/>
        <v>3.2064175403577977</v>
      </c>
      <c r="AB152" s="57">
        <v>2.173186268412274</v>
      </c>
      <c r="AC152" s="58">
        <f t="shared" si="22"/>
        <v>95.455604615774803</v>
      </c>
    </row>
    <row r="153" spans="18:29" x14ac:dyDescent="0.3">
      <c r="R153" s="3">
        <v>149</v>
      </c>
      <c r="S153" s="20">
        <v>60.4</v>
      </c>
      <c r="T153" s="63">
        <f t="shared" si="26"/>
        <v>1.0673561040571323E-3</v>
      </c>
      <c r="U153" s="6">
        <f t="shared" si="27"/>
        <v>2.376339059062742</v>
      </c>
      <c r="V153" s="50">
        <f t="shared" si="28"/>
        <v>7.7508129245829949</v>
      </c>
      <c r="W153" s="7">
        <f t="shared" si="23"/>
        <v>92.249187075417012</v>
      </c>
      <c r="X153" s="6">
        <f t="shared" si="29"/>
        <v>2.4589363749023589</v>
      </c>
      <c r="Y153" s="50">
        <f t="shared" si="18"/>
        <v>4.5443953842251972</v>
      </c>
      <c r="Z153" s="7">
        <f t="shared" si="24"/>
        <v>95.455604615774803</v>
      </c>
      <c r="AA153" s="53">
        <f t="shared" si="25"/>
        <v>3.2064175403577977</v>
      </c>
      <c r="AB153" s="57">
        <v>2.1760912590556813</v>
      </c>
      <c r="AC153" s="58">
        <f t="shared" si="22"/>
        <v>95.455604615774803</v>
      </c>
    </row>
    <row r="154" spans="18:29" x14ac:dyDescent="0.3">
      <c r="R154" s="3">
        <v>150</v>
      </c>
      <c r="S154" s="20">
        <v>60.4</v>
      </c>
      <c r="T154" s="63">
        <f t="shared" si="26"/>
        <v>1.0673561040571323E-3</v>
      </c>
      <c r="U154" s="6">
        <f t="shared" si="27"/>
        <v>2.376339059062742</v>
      </c>
      <c r="V154" s="50">
        <f t="shared" si="28"/>
        <v>7.7508129245829949</v>
      </c>
      <c r="W154" s="7">
        <f t="shared" si="23"/>
        <v>92.249187075417012</v>
      </c>
      <c r="X154" s="6">
        <f t="shared" si="29"/>
        <v>2.4589363749023589</v>
      </c>
      <c r="Y154" s="50">
        <f t="shared" si="18"/>
        <v>4.5443953842251972</v>
      </c>
      <c r="Z154" s="7">
        <f t="shared" si="24"/>
        <v>95.455604615774803</v>
      </c>
      <c r="AA154" s="53">
        <f t="shared" si="25"/>
        <v>3.2064175403577977</v>
      </c>
      <c r="AB154" s="57">
        <v>2.1789769472931693</v>
      </c>
      <c r="AC154" s="58">
        <f t="shared" si="22"/>
        <v>95.455604615774803</v>
      </c>
    </row>
    <row r="155" spans="18:29" x14ac:dyDescent="0.3">
      <c r="R155" s="3">
        <v>151</v>
      </c>
      <c r="S155" s="20">
        <v>60.4</v>
      </c>
      <c r="T155" s="63">
        <f t="shared" si="26"/>
        <v>1.0673561040571323E-3</v>
      </c>
      <c r="U155" s="6">
        <f t="shared" si="27"/>
        <v>2.376339059062742</v>
      </c>
      <c r="V155" s="50">
        <f t="shared" si="28"/>
        <v>7.7508129245829949</v>
      </c>
      <c r="W155" s="7">
        <f t="shared" si="23"/>
        <v>92.249187075417012</v>
      </c>
      <c r="X155" s="6">
        <f t="shared" si="29"/>
        <v>2.4589363749023589</v>
      </c>
      <c r="Y155" s="50">
        <f t="shared" si="18"/>
        <v>4.5443953842251972</v>
      </c>
      <c r="Z155" s="7">
        <f t="shared" si="24"/>
        <v>95.455604615774803</v>
      </c>
      <c r="AA155" s="53">
        <f t="shared" si="25"/>
        <v>3.2064175403577977</v>
      </c>
      <c r="AB155" s="57">
        <v>2.1818435879447726</v>
      </c>
      <c r="AC155" s="58">
        <f t="shared" si="22"/>
        <v>95.455604615774803</v>
      </c>
    </row>
    <row r="156" spans="18:29" x14ac:dyDescent="0.3">
      <c r="R156" s="3">
        <v>152</v>
      </c>
      <c r="S156" s="20">
        <v>60.4</v>
      </c>
      <c r="T156" s="63">
        <f t="shared" si="26"/>
        <v>1.0673561040571323E-3</v>
      </c>
      <c r="U156" s="6">
        <f t="shared" si="27"/>
        <v>2.376339059062742</v>
      </c>
      <c r="V156" s="50">
        <f t="shared" si="28"/>
        <v>7.7508129245829949</v>
      </c>
      <c r="W156" s="7">
        <f t="shared" si="23"/>
        <v>92.249187075417012</v>
      </c>
      <c r="X156" s="6">
        <f t="shared" si="29"/>
        <v>2.4589363749023589</v>
      </c>
      <c r="Y156" s="50">
        <f t="shared" si="18"/>
        <v>4.5443953842251972</v>
      </c>
      <c r="Z156" s="7">
        <f t="shared" si="24"/>
        <v>95.455604615774803</v>
      </c>
      <c r="AA156" s="53">
        <f t="shared" si="25"/>
        <v>3.2064175403577977</v>
      </c>
      <c r="AB156" s="57">
        <v>2.1846914308175989</v>
      </c>
      <c r="AC156" s="58">
        <f t="shared" si="22"/>
        <v>95.455604615774803</v>
      </c>
    </row>
    <row r="157" spans="18:29" x14ac:dyDescent="0.3">
      <c r="R157" s="3">
        <v>153</v>
      </c>
      <c r="S157" s="20">
        <v>60.4</v>
      </c>
      <c r="T157" s="63">
        <f t="shared" si="26"/>
        <v>1.0673561040571323E-3</v>
      </c>
      <c r="U157" s="6">
        <f t="shared" si="27"/>
        <v>2.376339059062742</v>
      </c>
      <c r="V157" s="50">
        <f t="shared" si="28"/>
        <v>7.7508129245829949</v>
      </c>
      <c r="W157" s="7">
        <f t="shared" si="23"/>
        <v>92.249187075417012</v>
      </c>
      <c r="X157" s="6">
        <f t="shared" si="29"/>
        <v>2.4589363749023589</v>
      </c>
      <c r="Y157" s="50">
        <f t="shared" si="18"/>
        <v>4.5443953842251972</v>
      </c>
      <c r="Z157" s="7">
        <f t="shared" si="24"/>
        <v>95.455604615774803</v>
      </c>
      <c r="AA157" s="53">
        <f t="shared" si="25"/>
        <v>3.2064175403577977</v>
      </c>
      <c r="AB157" s="57">
        <v>2.1875207208364631</v>
      </c>
      <c r="AC157" s="58">
        <f t="shared" si="22"/>
        <v>95.613905784291859</v>
      </c>
    </row>
    <row r="158" spans="18:29" x14ac:dyDescent="0.3">
      <c r="R158" s="3">
        <v>154</v>
      </c>
      <c r="S158" s="20">
        <v>60.3</v>
      </c>
      <c r="T158" s="63">
        <f t="shared" si="26"/>
        <v>1.0655889581894879E-3</v>
      </c>
      <c r="U158" s="6">
        <f t="shared" si="27"/>
        <v>2.380279919857208</v>
      </c>
      <c r="V158" s="50">
        <f t="shared" si="28"/>
        <v>7.5978291980897561</v>
      </c>
      <c r="W158" s="7">
        <f t="shared" si="23"/>
        <v>92.402170801910245</v>
      </c>
      <c r="X158" s="6">
        <f t="shared" si="29"/>
        <v>2.4630142130033583</v>
      </c>
      <c r="Y158" s="50">
        <f t="shared" si="18"/>
        <v>4.3860942157081473</v>
      </c>
      <c r="Z158" s="7">
        <f t="shared" si="24"/>
        <v>95.613905784291859</v>
      </c>
      <c r="AA158" s="53">
        <f t="shared" si="25"/>
        <v>3.2117349823816088</v>
      </c>
      <c r="AB158" s="57">
        <v>2.1903316981702914</v>
      </c>
      <c r="AC158" s="58">
        <f t="shared" si="22"/>
        <v>95.613905784291859</v>
      </c>
    </row>
    <row r="159" spans="18:29" x14ac:dyDescent="0.3">
      <c r="R159" s="3">
        <v>155</v>
      </c>
      <c r="S159" s="20">
        <v>60.3</v>
      </c>
      <c r="T159" s="63">
        <f t="shared" si="26"/>
        <v>1.0655889581894879E-3</v>
      </c>
      <c r="U159" s="6">
        <f t="shared" si="27"/>
        <v>2.380279919857208</v>
      </c>
      <c r="V159" s="50">
        <f t="shared" si="28"/>
        <v>7.5978291980897561</v>
      </c>
      <c r="W159" s="7">
        <f t="shared" si="23"/>
        <v>92.402170801910245</v>
      </c>
      <c r="X159" s="6">
        <f t="shared" si="29"/>
        <v>2.4630142130033583</v>
      </c>
      <c r="Y159" s="50">
        <f t="shared" si="18"/>
        <v>4.3860942157081473</v>
      </c>
      <c r="Z159" s="7">
        <f t="shared" si="24"/>
        <v>95.613905784291859</v>
      </c>
      <c r="AA159" s="53">
        <f t="shared" si="25"/>
        <v>3.2117349823816088</v>
      </c>
      <c r="AB159" s="57">
        <v>2.1931245983544616</v>
      </c>
      <c r="AC159" s="58">
        <f t="shared" si="22"/>
        <v>95.613905784291859</v>
      </c>
    </row>
    <row r="160" spans="18:29" x14ac:dyDescent="0.3">
      <c r="R160" s="3">
        <v>156</v>
      </c>
      <c r="S160" s="20">
        <v>60.3</v>
      </c>
      <c r="T160" s="63">
        <f t="shared" si="26"/>
        <v>1.0655889581894879E-3</v>
      </c>
      <c r="U160" s="6">
        <f t="shared" si="27"/>
        <v>2.380279919857208</v>
      </c>
      <c r="V160" s="50">
        <f t="shared" si="28"/>
        <v>7.5978291980897561</v>
      </c>
      <c r="W160" s="7">
        <f t="shared" si="23"/>
        <v>92.402170801910245</v>
      </c>
      <c r="X160" s="6">
        <f t="shared" si="29"/>
        <v>2.4630142130033583</v>
      </c>
      <c r="Y160" s="50">
        <f t="shared" si="18"/>
        <v>4.3860942157081473</v>
      </c>
      <c r="Z160" s="7">
        <f t="shared" si="24"/>
        <v>95.613905784291859</v>
      </c>
      <c r="AA160" s="53">
        <f t="shared" si="25"/>
        <v>3.2117349823816088</v>
      </c>
      <c r="AB160" s="57">
        <v>2.1958996524092336</v>
      </c>
      <c r="AC160" s="58">
        <f t="shared" si="22"/>
        <v>95.613905784291859</v>
      </c>
    </row>
    <row r="161" spans="18:29" x14ac:dyDescent="0.3">
      <c r="R161" s="3">
        <v>157</v>
      </c>
      <c r="S161" s="20">
        <v>60.3</v>
      </c>
      <c r="T161" s="63">
        <f t="shared" si="26"/>
        <v>1.0655889581894879E-3</v>
      </c>
      <c r="U161" s="6">
        <f t="shared" si="27"/>
        <v>2.380279919857208</v>
      </c>
      <c r="V161" s="50">
        <f t="shared" si="28"/>
        <v>7.5978291980897561</v>
      </c>
      <c r="W161" s="7">
        <f t="shared" si="23"/>
        <v>92.402170801910245</v>
      </c>
      <c r="X161" s="6">
        <f t="shared" si="29"/>
        <v>2.4630142130033583</v>
      </c>
      <c r="Y161" s="50">
        <f t="shared" si="18"/>
        <v>4.3860942157081473</v>
      </c>
      <c r="Z161" s="7">
        <f t="shared" si="24"/>
        <v>95.613905784291859</v>
      </c>
      <c r="AA161" s="53">
        <f t="shared" si="25"/>
        <v>3.2117349823816088</v>
      </c>
      <c r="AB161" s="57">
        <v>2.1986570869544226</v>
      </c>
      <c r="AC161" s="58">
        <f t="shared" si="22"/>
        <v>95.613905784291859</v>
      </c>
    </row>
    <row r="162" spans="18:29" x14ac:dyDescent="0.3">
      <c r="R162" s="3">
        <v>158</v>
      </c>
      <c r="S162" s="20">
        <v>60.3</v>
      </c>
      <c r="T162" s="63">
        <f t="shared" si="26"/>
        <v>1.0655889581894879E-3</v>
      </c>
      <c r="U162" s="6">
        <f t="shared" si="27"/>
        <v>2.380279919857208</v>
      </c>
      <c r="V162" s="50">
        <f t="shared" si="28"/>
        <v>7.5978291980897561</v>
      </c>
      <c r="W162" s="7">
        <f t="shared" si="23"/>
        <v>92.402170801910245</v>
      </c>
      <c r="X162" s="6">
        <f t="shared" si="29"/>
        <v>2.4630142130033583</v>
      </c>
      <c r="Y162" s="50">
        <f t="shared" si="18"/>
        <v>4.3860942157081473</v>
      </c>
      <c r="Z162" s="7">
        <f t="shared" si="24"/>
        <v>95.613905784291859</v>
      </c>
      <c r="AA162" s="53">
        <f t="shared" si="25"/>
        <v>3.2117349823816088</v>
      </c>
      <c r="AB162" s="57">
        <v>2.2013971243204513</v>
      </c>
      <c r="AC162" s="58">
        <f t="shared" si="22"/>
        <v>95.613905784291859</v>
      </c>
    </row>
    <row r="163" spans="18:29" x14ac:dyDescent="0.3">
      <c r="R163" s="3">
        <v>159</v>
      </c>
      <c r="S163" s="20">
        <v>60.3</v>
      </c>
      <c r="T163" s="63">
        <f t="shared" si="26"/>
        <v>1.0655889581894879E-3</v>
      </c>
      <c r="U163" s="6">
        <f t="shared" si="27"/>
        <v>2.380279919857208</v>
      </c>
      <c r="V163" s="50">
        <f t="shared" si="28"/>
        <v>7.5978291980897561</v>
      </c>
      <c r="W163" s="7">
        <f t="shared" si="23"/>
        <v>92.402170801910245</v>
      </c>
      <c r="X163" s="6">
        <f t="shared" si="29"/>
        <v>2.4630142130033583</v>
      </c>
      <c r="Y163" s="50">
        <f t="shared" si="18"/>
        <v>4.3860942157081473</v>
      </c>
      <c r="Z163" s="7">
        <f t="shared" si="24"/>
        <v>95.613905784291859</v>
      </c>
      <c r="AA163" s="53">
        <f t="shared" si="25"/>
        <v>3.2117349823816088</v>
      </c>
      <c r="AB163" s="57">
        <v>2.2041199826559246</v>
      </c>
      <c r="AC163" s="58">
        <f t="shared" si="22"/>
        <v>95.613905784291859</v>
      </c>
    </row>
    <row r="164" spans="18:29" x14ac:dyDescent="0.3">
      <c r="R164" s="3">
        <v>160</v>
      </c>
      <c r="S164" s="20">
        <v>60.3</v>
      </c>
      <c r="T164" s="63">
        <f t="shared" si="26"/>
        <v>1.0655889581894879E-3</v>
      </c>
      <c r="U164" s="6">
        <f t="shared" si="27"/>
        <v>2.380279919857208</v>
      </c>
      <c r="V164" s="50">
        <f t="shared" si="28"/>
        <v>7.5978291980897561</v>
      </c>
      <c r="W164" s="7">
        <f t="shared" si="23"/>
        <v>92.402170801910245</v>
      </c>
      <c r="X164" s="6">
        <f t="shared" si="29"/>
        <v>2.4630142130033583</v>
      </c>
      <c r="Y164" s="50">
        <f t="shared" si="18"/>
        <v>4.3860942157081473</v>
      </c>
      <c r="Z164" s="7">
        <f t="shared" si="24"/>
        <v>95.613905784291859</v>
      </c>
      <c r="AA164" s="53">
        <f t="shared" si="25"/>
        <v>3.2117349823816088</v>
      </c>
      <c r="AB164" s="57">
        <v>2.2068258760318495</v>
      </c>
      <c r="AC164" s="58">
        <f t="shared" si="22"/>
        <v>95.613905784291859</v>
      </c>
    </row>
    <row r="165" spans="18:29" x14ac:dyDescent="0.3">
      <c r="R165" s="3">
        <v>161</v>
      </c>
      <c r="S165" s="20">
        <v>60.3</v>
      </c>
      <c r="T165" s="63">
        <f t="shared" si="26"/>
        <v>1.0655889581894879E-3</v>
      </c>
      <c r="U165" s="6">
        <f t="shared" si="27"/>
        <v>2.380279919857208</v>
      </c>
      <c r="V165" s="50">
        <f t="shared" si="28"/>
        <v>7.5978291980897561</v>
      </c>
      <c r="W165" s="7">
        <f t="shared" si="23"/>
        <v>92.402170801910245</v>
      </c>
      <c r="X165" s="6">
        <f t="shared" si="29"/>
        <v>2.4630142130033583</v>
      </c>
      <c r="Y165" s="50">
        <f t="shared" si="18"/>
        <v>4.3860942157081473</v>
      </c>
      <c r="Z165" s="7">
        <f t="shared" si="24"/>
        <v>95.613905784291859</v>
      </c>
      <c r="AA165" s="53">
        <f t="shared" si="25"/>
        <v>3.2117349823816088</v>
      </c>
      <c r="AB165" s="57">
        <v>2.2095150145426308</v>
      </c>
      <c r="AC165" s="58">
        <f t="shared" si="22"/>
        <v>95.613905784291859</v>
      </c>
    </row>
    <row r="166" spans="18:29" x14ac:dyDescent="0.3">
      <c r="R166" s="3">
        <v>162</v>
      </c>
      <c r="S166" s="20">
        <v>60.3</v>
      </c>
      <c r="T166" s="63">
        <f t="shared" si="26"/>
        <v>1.0655889581894879E-3</v>
      </c>
      <c r="U166" s="6">
        <f t="shared" si="27"/>
        <v>2.380279919857208</v>
      </c>
      <c r="V166" s="50">
        <f t="shared" si="28"/>
        <v>7.5978291980897561</v>
      </c>
      <c r="W166" s="7">
        <f t="shared" si="23"/>
        <v>92.402170801910245</v>
      </c>
      <c r="X166" s="6">
        <f t="shared" si="29"/>
        <v>2.4630142130033583</v>
      </c>
      <c r="Y166" s="50">
        <f t="shared" si="18"/>
        <v>4.3860942157081473</v>
      </c>
      <c r="Z166" s="7">
        <f t="shared" si="24"/>
        <v>95.613905784291859</v>
      </c>
      <c r="AA166" s="53">
        <f t="shared" si="25"/>
        <v>3.2117349823816088</v>
      </c>
      <c r="AB166" s="57">
        <v>2.2121876044039577</v>
      </c>
      <c r="AC166" s="58">
        <f t="shared" si="22"/>
        <v>95.613905784291859</v>
      </c>
    </row>
    <row r="167" spans="18:29" x14ac:dyDescent="0.3">
      <c r="R167" s="3">
        <v>163</v>
      </c>
      <c r="S167" s="20">
        <v>60.3</v>
      </c>
      <c r="T167" s="63">
        <f t="shared" si="26"/>
        <v>1.0655889581894879E-3</v>
      </c>
      <c r="U167" s="6">
        <f t="shared" si="27"/>
        <v>2.380279919857208</v>
      </c>
      <c r="V167" s="50">
        <f t="shared" si="28"/>
        <v>7.5978291980897561</v>
      </c>
      <c r="W167" s="7">
        <f t="shared" si="23"/>
        <v>92.402170801910245</v>
      </c>
      <c r="X167" s="6">
        <f t="shared" si="29"/>
        <v>2.4630142130033583</v>
      </c>
      <c r="Y167" s="50">
        <f t="shared" si="18"/>
        <v>4.3860942157081473</v>
      </c>
      <c r="Z167" s="7">
        <f t="shared" si="24"/>
        <v>95.613905784291859</v>
      </c>
      <c r="AA167" s="53">
        <f t="shared" si="25"/>
        <v>3.2117349823816088</v>
      </c>
      <c r="AB167" s="57">
        <v>2.214843848047698</v>
      </c>
      <c r="AC167" s="58">
        <f t="shared" si="22"/>
        <v>95.613905784291859</v>
      </c>
    </row>
    <row r="168" spans="18:29" x14ac:dyDescent="0.3">
      <c r="R168" s="3">
        <v>164</v>
      </c>
      <c r="S168" s="20">
        <v>60.3</v>
      </c>
      <c r="T168" s="63">
        <f t="shared" si="26"/>
        <v>1.0655889581894879E-3</v>
      </c>
      <c r="U168" s="6">
        <f t="shared" si="27"/>
        <v>2.380279919857208</v>
      </c>
      <c r="V168" s="50">
        <f t="shared" si="28"/>
        <v>7.5978291980897561</v>
      </c>
      <c r="W168" s="7">
        <f t="shared" si="23"/>
        <v>92.402170801910245</v>
      </c>
      <c r="X168" s="6">
        <f t="shared" si="29"/>
        <v>2.4630142130033583</v>
      </c>
      <c r="Y168" s="50">
        <f t="shared" si="18"/>
        <v>4.3860942157081473</v>
      </c>
      <c r="Z168" s="7">
        <f t="shared" si="24"/>
        <v>95.613905784291859</v>
      </c>
      <c r="AA168" s="53">
        <f t="shared" si="25"/>
        <v>3.2117349823816088</v>
      </c>
      <c r="AB168" s="57">
        <v>2.2174839442139063</v>
      </c>
      <c r="AC168" s="58">
        <f t="shared" si="22"/>
        <v>95.772732870312254</v>
      </c>
    </row>
    <row r="169" spans="18:29" x14ac:dyDescent="0.3">
      <c r="R169" s="3">
        <v>165</v>
      </c>
      <c r="S169" s="20">
        <v>60.2</v>
      </c>
      <c r="T169" s="63">
        <f t="shared" si="26"/>
        <v>1.0638218123218439E-3</v>
      </c>
      <c r="U169" s="6">
        <f t="shared" si="27"/>
        <v>2.3842338732124517</v>
      </c>
      <c r="V169" s="50">
        <f t="shared" si="28"/>
        <v>7.4443372200135194</v>
      </c>
      <c r="W169" s="7">
        <f t="shared" si="23"/>
        <v>92.555662779986477</v>
      </c>
      <c r="X169" s="6">
        <f t="shared" si="29"/>
        <v>2.4671055987392436</v>
      </c>
      <c r="Y169" s="50">
        <f t="shared" si="18"/>
        <v>4.2272671296877506</v>
      </c>
      <c r="Z169" s="7">
        <f t="shared" si="24"/>
        <v>95.772732870312254</v>
      </c>
      <c r="AA169" s="53">
        <f t="shared" si="25"/>
        <v>3.2170700903257687</v>
      </c>
      <c r="AB169" s="57">
        <v>2.220108088040055</v>
      </c>
      <c r="AC169" s="58">
        <f t="shared" si="22"/>
        <v>95.772732870312254</v>
      </c>
    </row>
    <row r="170" spans="18:29" x14ac:dyDescent="0.3">
      <c r="R170" s="3">
        <v>166</v>
      </c>
      <c r="S170" s="20">
        <v>60.2</v>
      </c>
      <c r="T170" s="63">
        <f t="shared" si="26"/>
        <v>1.0638218123218439E-3</v>
      </c>
      <c r="U170" s="6">
        <f t="shared" si="27"/>
        <v>2.3842338732124517</v>
      </c>
      <c r="V170" s="50">
        <f t="shared" si="28"/>
        <v>7.4443372200135194</v>
      </c>
      <c r="W170" s="7">
        <f t="shared" si="23"/>
        <v>92.555662779986477</v>
      </c>
      <c r="X170" s="6">
        <f t="shared" si="29"/>
        <v>2.4671055987392436</v>
      </c>
      <c r="Y170" s="50">
        <f t="shared" ref="Y170:Y200" si="30">(1-(X170/$D$12))*100</f>
        <v>4.2272671296877506</v>
      </c>
      <c r="Z170" s="7">
        <f t="shared" si="24"/>
        <v>95.772732870312254</v>
      </c>
      <c r="AA170" s="53">
        <f t="shared" si="25"/>
        <v>3.2170700903257687</v>
      </c>
      <c r="AB170" s="57">
        <v>2.2227164711475833</v>
      </c>
      <c r="AC170" s="58">
        <f t="shared" si="22"/>
        <v>95.772732870312254</v>
      </c>
    </row>
    <row r="171" spans="18:29" x14ac:dyDescent="0.3">
      <c r="R171" s="3">
        <v>167</v>
      </c>
      <c r="S171" s="20">
        <v>60.2</v>
      </c>
      <c r="T171" s="63">
        <f t="shared" si="26"/>
        <v>1.0638218123218439E-3</v>
      </c>
      <c r="U171" s="6">
        <f t="shared" si="27"/>
        <v>2.3842338732124517</v>
      </c>
      <c r="V171" s="50">
        <f t="shared" si="28"/>
        <v>7.4443372200135194</v>
      </c>
      <c r="W171" s="7">
        <f t="shared" si="23"/>
        <v>92.555662779986477</v>
      </c>
      <c r="X171" s="6">
        <f t="shared" si="29"/>
        <v>2.4671055987392436</v>
      </c>
      <c r="Y171" s="50">
        <f t="shared" si="30"/>
        <v>4.2272671296877506</v>
      </c>
      <c r="Z171" s="7">
        <f t="shared" si="24"/>
        <v>95.772732870312254</v>
      </c>
      <c r="AA171" s="53">
        <f t="shared" si="25"/>
        <v>3.2170700903257687</v>
      </c>
      <c r="AB171" s="57">
        <v>2.2253092817258628</v>
      </c>
      <c r="AC171" s="58">
        <f t="shared" si="22"/>
        <v>95.772732870312254</v>
      </c>
    </row>
    <row r="172" spans="18:29" x14ac:dyDescent="0.3">
      <c r="R172" s="3">
        <v>168</v>
      </c>
      <c r="S172" s="20">
        <v>60.2</v>
      </c>
      <c r="T172" s="63">
        <f t="shared" si="26"/>
        <v>1.0638218123218439E-3</v>
      </c>
      <c r="U172" s="6">
        <f t="shared" si="27"/>
        <v>2.3842338732124517</v>
      </c>
      <c r="V172" s="50">
        <f t="shared" si="28"/>
        <v>7.4443372200135194</v>
      </c>
      <c r="W172" s="7">
        <f t="shared" si="23"/>
        <v>92.555662779986477</v>
      </c>
      <c r="X172" s="6">
        <f t="shared" si="29"/>
        <v>2.4671055987392436</v>
      </c>
      <c r="Y172" s="50">
        <f t="shared" si="30"/>
        <v>4.2272671296877506</v>
      </c>
      <c r="Z172" s="7">
        <f t="shared" si="24"/>
        <v>95.772732870312254</v>
      </c>
      <c r="AA172" s="53">
        <f t="shared" si="25"/>
        <v>3.2170700903257687</v>
      </c>
      <c r="AB172" s="57">
        <v>2.2278867046136734</v>
      </c>
      <c r="AC172" s="58">
        <f t="shared" si="22"/>
        <v>95.772732870312254</v>
      </c>
    </row>
    <row r="173" spans="18:29" x14ac:dyDescent="0.3">
      <c r="R173" s="3">
        <v>169</v>
      </c>
      <c r="S173" s="20">
        <v>60.2</v>
      </c>
      <c r="T173" s="63">
        <f t="shared" si="26"/>
        <v>1.0638218123218439E-3</v>
      </c>
      <c r="U173" s="6">
        <f t="shared" si="27"/>
        <v>2.3842338732124517</v>
      </c>
      <c r="V173" s="50">
        <f t="shared" si="28"/>
        <v>7.4443372200135194</v>
      </c>
      <c r="W173" s="7">
        <f t="shared" si="23"/>
        <v>92.555662779986477</v>
      </c>
      <c r="X173" s="6">
        <f t="shared" si="29"/>
        <v>2.4671055987392436</v>
      </c>
      <c r="Y173" s="50">
        <f t="shared" si="30"/>
        <v>4.2272671296877506</v>
      </c>
      <c r="Z173" s="7">
        <f t="shared" si="24"/>
        <v>95.772732870312254</v>
      </c>
      <c r="AA173" s="53">
        <f t="shared" si="25"/>
        <v>3.2170700903257687</v>
      </c>
      <c r="AB173" s="57">
        <v>2.2304489213782741</v>
      </c>
      <c r="AC173" s="58">
        <f t="shared" si="22"/>
        <v>95.772732870312254</v>
      </c>
    </row>
    <row r="174" spans="18:29" x14ac:dyDescent="0.3">
      <c r="R174" s="3">
        <v>170</v>
      </c>
      <c r="S174" s="20">
        <v>60.2</v>
      </c>
      <c r="T174" s="63">
        <f t="shared" si="26"/>
        <v>1.0638218123218439E-3</v>
      </c>
      <c r="U174" s="6">
        <f t="shared" si="27"/>
        <v>2.3842338732124517</v>
      </c>
      <c r="V174" s="50">
        <f t="shared" si="28"/>
        <v>7.4443372200135194</v>
      </c>
      <c r="W174" s="7">
        <f t="shared" si="23"/>
        <v>92.555662779986477</v>
      </c>
      <c r="X174" s="6">
        <f t="shared" si="29"/>
        <v>2.4671055987392436</v>
      </c>
      <c r="Y174" s="50">
        <f t="shared" si="30"/>
        <v>4.2272671296877506</v>
      </c>
      <c r="Z174" s="7">
        <f t="shared" si="24"/>
        <v>95.772732870312254</v>
      </c>
      <c r="AA174" s="53">
        <f t="shared" si="25"/>
        <v>3.2170700903257687</v>
      </c>
      <c r="AB174" s="57">
        <v>2.2329961103921536</v>
      </c>
      <c r="AC174" s="58">
        <f t="shared" si="22"/>
        <v>95.772732870312254</v>
      </c>
    </row>
    <row r="175" spans="18:29" x14ac:dyDescent="0.3">
      <c r="R175" s="3">
        <v>171</v>
      </c>
      <c r="S175" s="20">
        <v>60.2</v>
      </c>
      <c r="T175" s="63">
        <f t="shared" si="26"/>
        <v>1.0638218123218439E-3</v>
      </c>
      <c r="U175" s="6">
        <f t="shared" si="27"/>
        <v>2.3842338732124517</v>
      </c>
      <c r="V175" s="50">
        <f t="shared" si="28"/>
        <v>7.4443372200135194</v>
      </c>
      <c r="W175" s="7">
        <f t="shared" si="23"/>
        <v>92.555662779986477</v>
      </c>
      <c r="X175" s="6">
        <f t="shared" si="29"/>
        <v>2.4671055987392436</v>
      </c>
      <c r="Y175" s="50">
        <f t="shared" si="30"/>
        <v>4.2272671296877506</v>
      </c>
      <c r="Z175" s="7">
        <f t="shared" si="24"/>
        <v>95.772732870312254</v>
      </c>
      <c r="AA175" s="53">
        <f t="shared" si="25"/>
        <v>3.2170700903257687</v>
      </c>
      <c r="AB175" s="57">
        <v>2.2355284469075487</v>
      </c>
      <c r="AC175" s="58">
        <f t="shared" ref="AC175:AC199" si="31">Z176</f>
        <v>95.772732870312254</v>
      </c>
    </row>
    <row r="176" spans="18:29" x14ac:dyDescent="0.3">
      <c r="R176" s="3">
        <v>172</v>
      </c>
      <c r="S176" s="20">
        <v>60.2</v>
      </c>
      <c r="T176" s="63">
        <f t="shared" si="26"/>
        <v>1.0638218123218439E-3</v>
      </c>
      <c r="U176" s="6">
        <f t="shared" si="27"/>
        <v>2.3842338732124517</v>
      </c>
      <c r="V176" s="50">
        <f t="shared" si="28"/>
        <v>7.4443372200135194</v>
      </c>
      <c r="W176" s="7">
        <f t="shared" ref="W176:W200" si="32">100-V176</f>
        <v>92.555662779986477</v>
      </c>
      <c r="X176" s="6">
        <f t="shared" si="29"/>
        <v>2.4671055987392436</v>
      </c>
      <c r="Y176" s="50">
        <f t="shared" si="30"/>
        <v>4.2272671296877506</v>
      </c>
      <c r="Z176" s="7">
        <f t="shared" ref="Z176:Z200" si="33">100-Y176</f>
        <v>95.772732870312254</v>
      </c>
      <c r="AA176" s="53">
        <f t="shared" ref="AA176:AA200" si="34">V176-Y176</f>
        <v>3.2170700903257687</v>
      </c>
      <c r="AB176" s="57">
        <v>2.2380461031287955</v>
      </c>
      <c r="AC176" s="58">
        <f t="shared" si="31"/>
        <v>95.772732870312254</v>
      </c>
    </row>
    <row r="177" spans="18:29" x14ac:dyDescent="0.3">
      <c r="R177" s="3">
        <v>173</v>
      </c>
      <c r="S177" s="20">
        <v>60.2</v>
      </c>
      <c r="T177" s="63">
        <f t="shared" si="26"/>
        <v>1.0638218123218439E-3</v>
      </c>
      <c r="U177" s="6">
        <f t="shared" si="27"/>
        <v>2.3842338732124517</v>
      </c>
      <c r="V177" s="50">
        <f t="shared" si="28"/>
        <v>7.4443372200135194</v>
      </c>
      <c r="W177" s="7">
        <f t="shared" si="32"/>
        <v>92.555662779986477</v>
      </c>
      <c r="X177" s="6">
        <f t="shared" si="29"/>
        <v>2.4671055987392436</v>
      </c>
      <c r="Y177" s="50">
        <f t="shared" si="30"/>
        <v>4.2272671296877506</v>
      </c>
      <c r="Z177" s="7">
        <f t="shared" si="33"/>
        <v>95.772732870312254</v>
      </c>
      <c r="AA177" s="53">
        <f t="shared" si="34"/>
        <v>3.2170700903257687</v>
      </c>
      <c r="AB177" s="57">
        <v>2.2405492482825999</v>
      </c>
      <c r="AC177" s="58">
        <f t="shared" si="31"/>
        <v>95.772732870312254</v>
      </c>
    </row>
    <row r="178" spans="18:29" x14ac:dyDescent="0.3">
      <c r="R178" s="3">
        <v>174</v>
      </c>
      <c r="S178" s="20">
        <v>60.2</v>
      </c>
      <c r="T178" s="63">
        <f t="shared" si="26"/>
        <v>1.0638218123218439E-3</v>
      </c>
      <c r="U178" s="6">
        <f t="shared" si="27"/>
        <v>2.3842338732124517</v>
      </c>
      <c r="V178" s="50">
        <f t="shared" si="28"/>
        <v>7.4443372200135194</v>
      </c>
      <c r="W178" s="7">
        <f t="shared" si="32"/>
        <v>92.555662779986477</v>
      </c>
      <c r="X178" s="6">
        <f t="shared" si="29"/>
        <v>2.4671055987392436</v>
      </c>
      <c r="Y178" s="50">
        <f t="shared" si="30"/>
        <v>4.2272671296877506</v>
      </c>
      <c r="Z178" s="7">
        <f t="shared" si="33"/>
        <v>95.772732870312254</v>
      </c>
      <c r="AA178" s="53">
        <f t="shared" si="34"/>
        <v>3.2170700903257687</v>
      </c>
      <c r="AB178" s="57">
        <v>2.2430380486862944</v>
      </c>
      <c r="AC178" s="58">
        <f t="shared" si="31"/>
        <v>95.772732870312254</v>
      </c>
    </row>
    <row r="179" spans="18:29" x14ac:dyDescent="0.3">
      <c r="R179" s="3">
        <v>175</v>
      </c>
      <c r="S179" s="20">
        <v>60.2</v>
      </c>
      <c r="T179" s="63">
        <f t="shared" si="26"/>
        <v>1.0638218123218439E-3</v>
      </c>
      <c r="U179" s="6">
        <f t="shared" si="27"/>
        <v>2.3842338732124517</v>
      </c>
      <c r="V179" s="50">
        <f t="shared" si="28"/>
        <v>7.4443372200135194</v>
      </c>
      <c r="W179" s="7">
        <f t="shared" si="32"/>
        <v>92.555662779986477</v>
      </c>
      <c r="X179" s="6">
        <f t="shared" si="29"/>
        <v>2.4671055987392436</v>
      </c>
      <c r="Y179" s="50">
        <f t="shared" si="30"/>
        <v>4.2272671296877506</v>
      </c>
      <c r="Z179" s="7">
        <f t="shared" si="33"/>
        <v>95.772732870312254</v>
      </c>
      <c r="AA179" s="53">
        <f t="shared" si="34"/>
        <v>3.2170700903257687</v>
      </c>
      <c r="AB179" s="57">
        <v>2.2455126678141499</v>
      </c>
      <c r="AC179" s="58">
        <f t="shared" si="31"/>
        <v>95.93208849904822</v>
      </c>
    </row>
    <row r="180" spans="18:29" x14ac:dyDescent="0.3">
      <c r="R180" s="3">
        <v>176</v>
      </c>
      <c r="S180" s="20">
        <v>60.1</v>
      </c>
      <c r="T180" s="63">
        <f t="shared" si="26"/>
        <v>1.0620546664541995E-3</v>
      </c>
      <c r="U180" s="6">
        <f t="shared" si="27"/>
        <v>2.3882009844823564</v>
      </c>
      <c r="V180" s="50">
        <f t="shared" si="28"/>
        <v>7.2903344533246761</v>
      </c>
      <c r="W180" s="7">
        <f t="shared" si="32"/>
        <v>92.709665546675325</v>
      </c>
      <c r="X180" s="6">
        <f t="shared" si="29"/>
        <v>2.4712105997354823</v>
      </c>
      <c r="Y180" s="50">
        <f t="shared" si="30"/>
        <v>4.0679115009517819</v>
      </c>
      <c r="Z180" s="7">
        <f t="shared" si="33"/>
        <v>95.93208849904822</v>
      </c>
      <c r="AA180" s="53">
        <f t="shared" si="34"/>
        <v>3.2224229523728942</v>
      </c>
      <c r="AB180" s="57">
        <v>2.2479732663618068</v>
      </c>
      <c r="AC180" s="58">
        <f t="shared" si="31"/>
        <v>95.93208849904822</v>
      </c>
    </row>
    <row r="181" spans="18:29" x14ac:dyDescent="0.3">
      <c r="R181" s="3">
        <v>177</v>
      </c>
      <c r="S181" s="20">
        <v>60.1</v>
      </c>
      <c r="T181" s="63">
        <f t="shared" si="26"/>
        <v>1.0620546664541995E-3</v>
      </c>
      <c r="U181" s="6">
        <f t="shared" si="27"/>
        <v>2.3882009844823564</v>
      </c>
      <c r="V181" s="50">
        <f t="shared" si="28"/>
        <v>7.2903344533246761</v>
      </c>
      <c r="W181" s="7">
        <f t="shared" si="32"/>
        <v>92.709665546675325</v>
      </c>
      <c r="X181" s="6">
        <f t="shared" si="29"/>
        <v>2.4712105997354823</v>
      </c>
      <c r="Y181" s="50">
        <f t="shared" si="30"/>
        <v>4.0679115009517819</v>
      </c>
      <c r="Z181" s="7">
        <f t="shared" si="33"/>
        <v>95.93208849904822</v>
      </c>
      <c r="AA181" s="53">
        <f t="shared" si="34"/>
        <v>3.2224229523728942</v>
      </c>
      <c r="AB181" s="57">
        <v>2.2504200023088941</v>
      </c>
      <c r="AC181" s="58">
        <f t="shared" si="31"/>
        <v>95.93208849904822</v>
      </c>
    </row>
    <row r="182" spans="18:29" x14ac:dyDescent="0.3">
      <c r="R182" s="3">
        <v>178</v>
      </c>
      <c r="S182" s="20">
        <v>60.1</v>
      </c>
      <c r="T182" s="63">
        <f t="shared" si="26"/>
        <v>1.0620546664541995E-3</v>
      </c>
      <c r="U182" s="6">
        <f t="shared" si="27"/>
        <v>2.3882009844823564</v>
      </c>
      <c r="V182" s="50">
        <f t="shared" si="28"/>
        <v>7.2903344533246761</v>
      </c>
      <c r="W182" s="7">
        <f t="shared" si="32"/>
        <v>92.709665546675325</v>
      </c>
      <c r="X182" s="6">
        <f t="shared" si="29"/>
        <v>2.4712105997354823</v>
      </c>
      <c r="Y182" s="50">
        <f t="shared" si="30"/>
        <v>4.0679115009517819</v>
      </c>
      <c r="Z182" s="7">
        <f t="shared" si="33"/>
        <v>95.93208849904822</v>
      </c>
      <c r="AA182" s="53">
        <f t="shared" si="34"/>
        <v>3.2224229523728942</v>
      </c>
      <c r="AB182" s="57">
        <v>2.2528530309798933</v>
      </c>
      <c r="AC182" s="58">
        <f t="shared" si="31"/>
        <v>95.93208849904822</v>
      </c>
    </row>
    <row r="183" spans="18:29" x14ac:dyDescent="0.3">
      <c r="R183" s="3">
        <v>179</v>
      </c>
      <c r="S183" s="20">
        <v>60.1</v>
      </c>
      <c r="T183" s="63">
        <f t="shared" si="26"/>
        <v>1.0620546664541995E-3</v>
      </c>
      <c r="U183" s="6">
        <f t="shared" si="27"/>
        <v>2.3882009844823564</v>
      </c>
      <c r="V183" s="50">
        <f t="shared" si="28"/>
        <v>7.2903344533246761</v>
      </c>
      <c r="W183" s="7">
        <f t="shared" si="32"/>
        <v>92.709665546675325</v>
      </c>
      <c r="X183" s="6">
        <f t="shared" si="29"/>
        <v>2.4712105997354823</v>
      </c>
      <c r="Y183" s="50">
        <f t="shared" si="30"/>
        <v>4.0679115009517819</v>
      </c>
      <c r="Z183" s="7">
        <f t="shared" si="33"/>
        <v>95.93208849904822</v>
      </c>
      <c r="AA183" s="53">
        <f t="shared" si="34"/>
        <v>3.2224229523728942</v>
      </c>
      <c r="AB183" s="57">
        <v>2.255272505103306</v>
      </c>
      <c r="AC183" s="58">
        <f t="shared" si="31"/>
        <v>95.93208849904822</v>
      </c>
    </row>
    <row r="184" spans="18:29" x14ac:dyDescent="0.3">
      <c r="R184" s="3">
        <v>180</v>
      </c>
      <c r="S184" s="20">
        <v>60.1</v>
      </c>
      <c r="T184" s="63">
        <f t="shared" si="26"/>
        <v>1.0620546664541995E-3</v>
      </c>
      <c r="U184" s="6">
        <f t="shared" si="27"/>
        <v>2.3882009844823564</v>
      </c>
      <c r="V184" s="50">
        <f t="shared" si="28"/>
        <v>7.2903344533246761</v>
      </c>
      <c r="W184" s="7">
        <f t="shared" si="32"/>
        <v>92.709665546675325</v>
      </c>
      <c r="X184" s="6">
        <f t="shared" si="29"/>
        <v>2.4712105997354823</v>
      </c>
      <c r="Y184" s="50">
        <f t="shared" si="30"/>
        <v>4.0679115009517819</v>
      </c>
      <c r="Z184" s="7">
        <f t="shared" si="33"/>
        <v>95.93208849904822</v>
      </c>
      <c r="AA184" s="53">
        <f t="shared" si="34"/>
        <v>3.2224229523728942</v>
      </c>
      <c r="AB184" s="57">
        <v>2.2576785748691846</v>
      </c>
      <c r="AC184" s="58">
        <f t="shared" si="31"/>
        <v>95.93208849904822</v>
      </c>
    </row>
    <row r="185" spans="18:29" x14ac:dyDescent="0.3">
      <c r="R185" s="3">
        <v>181</v>
      </c>
      <c r="S185" s="20">
        <v>60.1</v>
      </c>
      <c r="T185" s="63">
        <f t="shared" si="26"/>
        <v>1.0620546664541995E-3</v>
      </c>
      <c r="U185" s="6">
        <f t="shared" si="27"/>
        <v>2.3882009844823564</v>
      </c>
      <c r="V185" s="50">
        <f t="shared" si="28"/>
        <v>7.2903344533246761</v>
      </c>
      <c r="W185" s="7">
        <f t="shared" si="32"/>
        <v>92.709665546675325</v>
      </c>
      <c r="X185" s="6">
        <f t="shared" si="29"/>
        <v>2.4712105997354823</v>
      </c>
      <c r="Y185" s="50">
        <f t="shared" si="30"/>
        <v>4.0679115009517819</v>
      </c>
      <c r="Z185" s="7">
        <f t="shared" si="33"/>
        <v>95.93208849904822</v>
      </c>
      <c r="AA185" s="53">
        <f t="shared" si="34"/>
        <v>3.2224229523728942</v>
      </c>
      <c r="AB185" s="57">
        <v>2.2600713879850747</v>
      </c>
      <c r="AC185" s="58">
        <f t="shared" si="31"/>
        <v>95.93208849904822</v>
      </c>
    </row>
    <row r="186" spans="18:29" x14ac:dyDescent="0.3">
      <c r="R186" s="3">
        <v>182</v>
      </c>
      <c r="S186" s="20">
        <v>60.1</v>
      </c>
      <c r="T186" s="63">
        <f t="shared" si="26"/>
        <v>1.0620546664541995E-3</v>
      </c>
      <c r="U186" s="6">
        <f t="shared" si="27"/>
        <v>2.3882009844823564</v>
      </c>
      <c r="V186" s="50">
        <f t="shared" si="28"/>
        <v>7.2903344533246761</v>
      </c>
      <c r="W186" s="7">
        <f t="shared" si="32"/>
        <v>92.709665546675325</v>
      </c>
      <c r="X186" s="6">
        <f t="shared" si="29"/>
        <v>2.4712105997354823</v>
      </c>
      <c r="Y186" s="50">
        <f t="shared" si="30"/>
        <v>4.0679115009517819</v>
      </c>
      <c r="Z186" s="7">
        <f t="shared" si="33"/>
        <v>95.93208849904822</v>
      </c>
      <c r="AA186" s="53">
        <f t="shared" si="34"/>
        <v>3.2224229523728942</v>
      </c>
      <c r="AB186" s="57">
        <v>2.2624510897304293</v>
      </c>
      <c r="AC186" s="58">
        <f t="shared" si="31"/>
        <v>95.93208849904822</v>
      </c>
    </row>
    <row r="187" spans="18:29" x14ac:dyDescent="0.3">
      <c r="R187" s="3">
        <v>183</v>
      </c>
      <c r="S187" s="20">
        <v>60.1</v>
      </c>
      <c r="T187" s="63">
        <f t="shared" si="26"/>
        <v>1.0620546664541995E-3</v>
      </c>
      <c r="U187" s="6">
        <f t="shared" si="27"/>
        <v>2.3882009844823564</v>
      </c>
      <c r="V187" s="50">
        <f t="shared" si="28"/>
        <v>7.2903344533246761</v>
      </c>
      <c r="W187" s="7">
        <f t="shared" si="32"/>
        <v>92.709665546675325</v>
      </c>
      <c r="X187" s="6">
        <f t="shared" si="29"/>
        <v>2.4712105997354823</v>
      </c>
      <c r="Y187" s="50">
        <f t="shared" si="30"/>
        <v>4.0679115009517819</v>
      </c>
      <c r="Z187" s="7">
        <f t="shared" si="33"/>
        <v>95.93208849904822</v>
      </c>
      <c r="AA187" s="53">
        <f t="shared" si="34"/>
        <v>3.2224229523728942</v>
      </c>
      <c r="AB187" s="57">
        <v>2.2648178230095364</v>
      </c>
      <c r="AC187" s="58">
        <f t="shared" si="31"/>
        <v>95.93208849904822</v>
      </c>
    </row>
    <row r="188" spans="18:29" x14ac:dyDescent="0.3">
      <c r="R188" s="3">
        <v>184</v>
      </c>
      <c r="S188" s="20">
        <v>60.1</v>
      </c>
      <c r="T188" s="63">
        <f t="shared" si="26"/>
        <v>1.0620546664541995E-3</v>
      </c>
      <c r="U188" s="6">
        <f t="shared" si="27"/>
        <v>2.3882009844823564</v>
      </c>
      <c r="V188" s="50">
        <f t="shared" si="28"/>
        <v>7.2903344533246761</v>
      </c>
      <c r="W188" s="7">
        <f t="shared" si="32"/>
        <v>92.709665546675325</v>
      </c>
      <c r="X188" s="6">
        <f t="shared" si="29"/>
        <v>2.4712105997354823</v>
      </c>
      <c r="Y188" s="50">
        <f t="shared" si="30"/>
        <v>4.0679115009517819</v>
      </c>
      <c r="Z188" s="7">
        <f t="shared" si="33"/>
        <v>95.93208849904822</v>
      </c>
      <c r="AA188" s="53">
        <f t="shared" si="34"/>
        <v>3.2224229523728942</v>
      </c>
      <c r="AB188" s="57">
        <v>2.2671717284030137</v>
      </c>
      <c r="AC188" s="58">
        <f t="shared" si="31"/>
        <v>95.93208849904822</v>
      </c>
    </row>
    <row r="189" spans="18:29" x14ac:dyDescent="0.3">
      <c r="R189" s="3">
        <v>185</v>
      </c>
      <c r="S189" s="20">
        <v>60.1</v>
      </c>
      <c r="T189" s="63">
        <f t="shared" si="26"/>
        <v>1.0620546664541995E-3</v>
      </c>
      <c r="U189" s="6">
        <f t="shared" si="27"/>
        <v>2.3882009844823564</v>
      </c>
      <c r="V189" s="50">
        <f t="shared" si="28"/>
        <v>7.2903344533246761</v>
      </c>
      <c r="W189" s="7">
        <f t="shared" si="32"/>
        <v>92.709665546675325</v>
      </c>
      <c r="X189" s="6">
        <f t="shared" si="29"/>
        <v>2.4712105997354823</v>
      </c>
      <c r="Y189" s="50">
        <f t="shared" si="30"/>
        <v>4.0679115009517819</v>
      </c>
      <c r="Z189" s="7">
        <f t="shared" si="33"/>
        <v>95.93208849904822</v>
      </c>
      <c r="AA189" s="53">
        <f t="shared" si="34"/>
        <v>3.2224229523728942</v>
      </c>
      <c r="AB189" s="57">
        <v>2.2695129442179165</v>
      </c>
      <c r="AC189" s="58">
        <f t="shared" si="31"/>
        <v>95.93208849904822</v>
      </c>
    </row>
    <row r="190" spans="18:29" x14ac:dyDescent="0.3">
      <c r="R190" s="3">
        <v>186</v>
      </c>
      <c r="S190" s="20">
        <v>60.1</v>
      </c>
      <c r="T190" s="63">
        <f t="shared" si="26"/>
        <v>1.0620546664541995E-3</v>
      </c>
      <c r="U190" s="6">
        <f t="shared" si="27"/>
        <v>2.3882009844823564</v>
      </c>
      <c r="V190" s="50">
        <f t="shared" si="28"/>
        <v>7.2903344533246761</v>
      </c>
      <c r="W190" s="7">
        <f t="shared" si="32"/>
        <v>92.709665546675325</v>
      </c>
      <c r="X190" s="6">
        <f t="shared" si="29"/>
        <v>2.4712105997354823</v>
      </c>
      <c r="Y190" s="50">
        <f t="shared" si="30"/>
        <v>4.0679115009517819</v>
      </c>
      <c r="Z190" s="7">
        <f t="shared" si="33"/>
        <v>95.93208849904822</v>
      </c>
      <c r="AA190" s="53">
        <f t="shared" si="34"/>
        <v>3.2224229523728942</v>
      </c>
      <c r="AB190" s="57">
        <v>2.271841606536499</v>
      </c>
      <c r="AC190" s="58">
        <f t="shared" si="31"/>
        <v>95.93208849904822</v>
      </c>
    </row>
    <row r="191" spans="18:29" x14ac:dyDescent="0.3">
      <c r="R191" s="3">
        <v>187</v>
      </c>
      <c r="S191" s="20">
        <v>60.1</v>
      </c>
      <c r="T191" s="63">
        <f t="shared" si="26"/>
        <v>1.0620546664541995E-3</v>
      </c>
      <c r="U191" s="6">
        <f t="shared" si="27"/>
        <v>2.3882009844823564</v>
      </c>
      <c r="V191" s="50">
        <f t="shared" si="28"/>
        <v>7.2903344533246761</v>
      </c>
      <c r="W191" s="7">
        <f t="shared" si="32"/>
        <v>92.709665546675325</v>
      </c>
      <c r="X191" s="6">
        <f t="shared" si="29"/>
        <v>2.4712105997354823</v>
      </c>
      <c r="Y191" s="50">
        <f t="shared" si="30"/>
        <v>4.0679115009517819</v>
      </c>
      <c r="Z191" s="7">
        <f t="shared" si="33"/>
        <v>95.93208849904822</v>
      </c>
      <c r="AA191" s="53">
        <f t="shared" si="34"/>
        <v>3.2224229523728942</v>
      </c>
      <c r="AB191" s="57">
        <v>2.27415784926368</v>
      </c>
      <c r="AC191" s="58">
        <f t="shared" si="31"/>
        <v>95.93208849904822</v>
      </c>
    </row>
    <row r="192" spans="18:29" x14ac:dyDescent="0.3">
      <c r="R192" s="3">
        <v>188</v>
      </c>
      <c r="S192" s="20">
        <v>60.1</v>
      </c>
      <c r="T192" s="63">
        <f t="shared" si="26"/>
        <v>1.0620546664541995E-3</v>
      </c>
      <c r="U192" s="6">
        <f t="shared" si="27"/>
        <v>2.3882009844823564</v>
      </c>
      <c r="V192" s="50">
        <f t="shared" si="28"/>
        <v>7.2903344533246761</v>
      </c>
      <c r="W192" s="7">
        <f t="shared" si="32"/>
        <v>92.709665546675325</v>
      </c>
      <c r="X192" s="6">
        <f t="shared" si="29"/>
        <v>2.4712105997354823</v>
      </c>
      <c r="Y192" s="50">
        <f t="shared" si="30"/>
        <v>4.0679115009517819</v>
      </c>
      <c r="Z192" s="7">
        <f t="shared" si="33"/>
        <v>95.93208849904822</v>
      </c>
      <c r="AA192" s="53">
        <f t="shared" si="34"/>
        <v>3.2224229523728942</v>
      </c>
      <c r="AB192" s="57">
        <v>2.2764618041732443</v>
      </c>
      <c r="AC192" s="58">
        <f t="shared" si="31"/>
        <v>96.091975313213311</v>
      </c>
    </row>
    <row r="193" spans="18:29" x14ac:dyDescent="0.3">
      <c r="R193" s="3">
        <v>189</v>
      </c>
      <c r="S193" s="20">
        <v>60</v>
      </c>
      <c r="T193" s="63">
        <f t="shared" si="26"/>
        <v>1.0602875205865555E-3</v>
      </c>
      <c r="U193" s="6">
        <f t="shared" si="27"/>
        <v>2.3921813194564936</v>
      </c>
      <c r="V193" s="50">
        <f t="shared" si="28"/>
        <v>7.1358183440802243</v>
      </c>
      <c r="W193" s="7">
        <f t="shared" si="32"/>
        <v>92.864181655919779</v>
      </c>
      <c r="X193" s="6">
        <f t="shared" si="29"/>
        <v>2.4753292840683749</v>
      </c>
      <c r="Y193" s="50">
        <f t="shared" si="30"/>
        <v>3.908024686786693</v>
      </c>
      <c r="Z193" s="7">
        <f t="shared" si="33"/>
        <v>96.091975313213311</v>
      </c>
      <c r="AA193" s="53">
        <f t="shared" si="34"/>
        <v>3.2277936572935313</v>
      </c>
      <c r="AB193" s="57">
        <v>2.2787536009528289</v>
      </c>
      <c r="AC193" s="58">
        <f t="shared" si="31"/>
        <v>96.091975313213311</v>
      </c>
    </row>
    <row r="194" spans="18:29" x14ac:dyDescent="0.3">
      <c r="R194" s="3">
        <v>190</v>
      </c>
      <c r="S194" s="20">
        <v>60</v>
      </c>
      <c r="T194" s="63">
        <f t="shared" si="26"/>
        <v>1.0602875205865555E-3</v>
      </c>
      <c r="U194" s="6">
        <f t="shared" si="27"/>
        <v>2.3921813194564936</v>
      </c>
      <c r="V194" s="50">
        <f t="shared" si="28"/>
        <v>7.1358183440802243</v>
      </c>
      <c r="W194" s="7">
        <f t="shared" si="32"/>
        <v>92.864181655919779</v>
      </c>
      <c r="X194" s="6">
        <f t="shared" si="29"/>
        <v>2.4753292840683749</v>
      </c>
      <c r="Y194" s="50">
        <f t="shared" si="30"/>
        <v>3.908024686786693</v>
      </c>
      <c r="Z194" s="7">
        <f t="shared" si="33"/>
        <v>96.091975313213311</v>
      </c>
      <c r="AA194" s="53">
        <f t="shared" si="34"/>
        <v>3.2277936572935313</v>
      </c>
      <c r="AB194" s="57">
        <v>2.2810333672477277</v>
      </c>
      <c r="AC194" s="58">
        <f t="shared" si="31"/>
        <v>96.091975313213311</v>
      </c>
    </row>
    <row r="195" spans="18:29" x14ac:dyDescent="0.3">
      <c r="R195" s="3">
        <v>191</v>
      </c>
      <c r="S195" s="20">
        <v>60</v>
      </c>
      <c r="T195" s="63">
        <f t="shared" si="26"/>
        <v>1.0602875205865555E-3</v>
      </c>
      <c r="U195" s="6">
        <f t="shared" si="27"/>
        <v>2.3921813194564936</v>
      </c>
      <c r="V195" s="50">
        <f t="shared" si="28"/>
        <v>7.1358183440802243</v>
      </c>
      <c r="W195" s="7">
        <f t="shared" si="32"/>
        <v>92.864181655919779</v>
      </c>
      <c r="X195" s="6">
        <f t="shared" si="29"/>
        <v>2.4753292840683749</v>
      </c>
      <c r="Y195" s="50">
        <f t="shared" si="30"/>
        <v>3.908024686786693</v>
      </c>
      <c r="Z195" s="7">
        <f t="shared" si="33"/>
        <v>96.091975313213311</v>
      </c>
      <c r="AA195" s="53">
        <f t="shared" si="34"/>
        <v>3.2277936572935313</v>
      </c>
      <c r="AB195" s="57">
        <v>2.2833012287035497</v>
      </c>
      <c r="AC195" s="58">
        <f t="shared" si="31"/>
        <v>96.091975313213311</v>
      </c>
    </row>
    <row r="196" spans="18:29" x14ac:dyDescent="0.3">
      <c r="R196" s="3">
        <v>192</v>
      </c>
      <c r="S196" s="20">
        <v>60</v>
      </c>
      <c r="T196" s="63">
        <f t="shared" ref="T196:T200" si="35">(PI()*$D$10^2/4*S196)*10^-9</f>
        <v>1.0602875205865555E-3</v>
      </c>
      <c r="U196" s="6">
        <f t="shared" ref="U196:U200" si="36">$D$14/T196*10^-6</f>
        <v>2.3921813194564936</v>
      </c>
      <c r="V196" s="50">
        <f t="shared" ref="V196:V200" si="37">(1-(U196/$D$12))*100</f>
        <v>7.1358183440802243</v>
      </c>
      <c r="W196" s="7">
        <f t="shared" si="32"/>
        <v>92.864181655919779</v>
      </c>
      <c r="X196" s="6">
        <f t="shared" si="29"/>
        <v>2.4753292840683749</v>
      </c>
      <c r="Y196" s="50">
        <f t="shared" si="30"/>
        <v>3.908024686786693</v>
      </c>
      <c r="Z196" s="7">
        <f t="shared" si="33"/>
        <v>96.091975313213311</v>
      </c>
      <c r="AA196" s="53">
        <f t="shared" si="34"/>
        <v>3.2277936572935313</v>
      </c>
      <c r="AB196" s="57">
        <v>2.2855573090077739</v>
      </c>
      <c r="AC196" s="58">
        <f t="shared" si="31"/>
        <v>96.091975313213311</v>
      </c>
    </row>
    <row r="197" spans="18:29" x14ac:dyDescent="0.3">
      <c r="R197" s="3">
        <v>193</v>
      </c>
      <c r="S197" s="20">
        <v>60</v>
      </c>
      <c r="T197" s="63">
        <f t="shared" si="35"/>
        <v>1.0602875205865555E-3</v>
      </c>
      <c r="U197" s="6">
        <f t="shared" si="36"/>
        <v>2.3921813194564936</v>
      </c>
      <c r="V197" s="50">
        <f t="shared" si="37"/>
        <v>7.1358183440802243</v>
      </c>
      <c r="W197" s="7">
        <f t="shared" si="32"/>
        <v>92.864181655919779</v>
      </c>
      <c r="X197" s="6">
        <f t="shared" ref="X197:X200" si="38">$D$15/$U$200*U197</f>
        <v>2.4753292840683749</v>
      </c>
      <c r="Y197" s="50">
        <f t="shared" si="30"/>
        <v>3.908024686786693</v>
      </c>
      <c r="Z197" s="7">
        <f t="shared" si="33"/>
        <v>96.091975313213311</v>
      </c>
      <c r="AA197" s="53">
        <f t="shared" si="34"/>
        <v>3.2277936572935313</v>
      </c>
      <c r="AB197" s="57">
        <v>2.287801729930226</v>
      </c>
      <c r="AC197" s="58">
        <f t="shared" si="31"/>
        <v>96.091975313213311</v>
      </c>
    </row>
    <row r="198" spans="18:29" x14ac:dyDescent="0.3">
      <c r="R198" s="3">
        <v>194</v>
      </c>
      <c r="S198" s="20">
        <v>60</v>
      </c>
      <c r="T198" s="63">
        <f t="shared" si="35"/>
        <v>1.0602875205865555E-3</v>
      </c>
      <c r="U198" s="6">
        <f t="shared" si="36"/>
        <v>2.3921813194564936</v>
      </c>
      <c r="V198" s="50">
        <f t="shared" si="37"/>
        <v>7.1358183440802243</v>
      </c>
      <c r="W198" s="7">
        <f t="shared" si="32"/>
        <v>92.864181655919779</v>
      </c>
      <c r="X198" s="6">
        <f t="shared" si="38"/>
        <v>2.4753292840683749</v>
      </c>
      <c r="Y198" s="50">
        <f t="shared" si="30"/>
        <v>3.908024686786693</v>
      </c>
      <c r="Z198" s="7">
        <f t="shared" si="33"/>
        <v>96.091975313213311</v>
      </c>
      <c r="AA198" s="53">
        <f t="shared" si="34"/>
        <v>3.2277936572935313</v>
      </c>
      <c r="AB198" s="57">
        <v>2.2900346113625178</v>
      </c>
      <c r="AC198" s="58">
        <f t="shared" si="31"/>
        <v>96.091975313213311</v>
      </c>
    </row>
    <row r="199" spans="18:29" ht="15" thickBot="1" x14ac:dyDescent="0.35">
      <c r="R199" s="3">
        <v>195</v>
      </c>
      <c r="S199" s="20">
        <v>60</v>
      </c>
      <c r="T199" s="63">
        <f t="shared" si="35"/>
        <v>1.0602875205865555E-3</v>
      </c>
      <c r="U199" s="6">
        <f t="shared" si="36"/>
        <v>2.3921813194564936</v>
      </c>
      <c r="V199" s="50">
        <f t="shared" si="37"/>
        <v>7.1358183440802243</v>
      </c>
      <c r="W199" s="7">
        <f t="shared" si="32"/>
        <v>92.864181655919779</v>
      </c>
      <c r="X199" s="6">
        <f t="shared" si="38"/>
        <v>2.4753292840683749</v>
      </c>
      <c r="Y199" s="50">
        <f t="shared" si="30"/>
        <v>3.908024686786693</v>
      </c>
      <c r="Z199" s="7">
        <f t="shared" si="33"/>
        <v>96.091975313213311</v>
      </c>
      <c r="AA199" s="53">
        <f t="shared" si="34"/>
        <v>3.2277936572935313</v>
      </c>
      <c r="AB199" s="59">
        <v>2.2922560713564759</v>
      </c>
      <c r="AC199" s="60">
        <f t="shared" si="31"/>
        <v>96.091975313213311</v>
      </c>
    </row>
    <row r="200" spans="18:29" ht="15" thickBot="1" x14ac:dyDescent="0.35">
      <c r="R200" s="36">
        <v>196</v>
      </c>
      <c r="S200" s="22">
        <v>60</v>
      </c>
      <c r="T200" s="64">
        <f t="shared" si="35"/>
        <v>1.0602875205865555E-3</v>
      </c>
      <c r="U200" s="37">
        <f t="shared" si="36"/>
        <v>2.3921813194564936</v>
      </c>
      <c r="V200" s="51">
        <f t="shared" si="37"/>
        <v>7.1358183440802243</v>
      </c>
      <c r="W200" s="38">
        <f t="shared" si="32"/>
        <v>92.864181655919779</v>
      </c>
      <c r="X200" s="37">
        <f t="shared" si="38"/>
        <v>2.4753292840683749</v>
      </c>
      <c r="Y200" s="51">
        <f t="shared" si="30"/>
        <v>3.908024686786693</v>
      </c>
      <c r="Z200" s="38">
        <f t="shared" si="33"/>
        <v>96.091975313213311</v>
      </c>
      <c r="AA200" s="39">
        <f t="shared" si="34"/>
        <v>3.2277936572935313</v>
      </c>
      <c r="AC200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98A3D-22CA-4C0F-82AF-F48FA181202A}">
  <dimension ref="B2:AC230"/>
  <sheetViews>
    <sheetView topLeftCell="A7" zoomScale="90" zoomScaleNormal="90" workbookViewId="0">
      <selection activeCell="B30" sqref="B30: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73.3</v>
      </c>
      <c r="T4" s="62">
        <f t="shared" ref="T4:T67" si="0">(PI()*$D$10^2/4*S4)*10^-9</f>
        <v>1.2953179209832417E-3</v>
      </c>
      <c r="U4" s="47">
        <f t="shared" ref="U4:U67" si="1">$D$14/T4*10^-6</f>
        <v>1.9575889122843422</v>
      </c>
      <c r="V4" s="49">
        <f t="shared" ref="V4:V67" si="2">(1-(U4/$D$12))*100</f>
        <v>24.006641603868704</v>
      </c>
      <c r="W4" s="48">
        <f>100-V4</f>
        <v>75.993358396131299</v>
      </c>
      <c r="X4" s="47">
        <f>$D$15/$U$230*U4</f>
        <v>2.035984356130875</v>
      </c>
      <c r="Y4" s="49">
        <f t="shared" ref="Y4:Y67" si="3">(1-(X4/$D$12))*100</f>
        <v>20.963340212310754</v>
      </c>
      <c r="Z4" s="48">
        <f>100-Y4</f>
        <v>79.036659787689246</v>
      </c>
      <c r="AA4" s="52">
        <f>V4-Y4</f>
        <v>3.0433013915579501</v>
      </c>
      <c r="AB4" s="55" cm="1">
        <f t="array" ref="AB4:AB229">LOG10(R5:R230)</f>
        <v>0</v>
      </c>
      <c r="AC4" s="56">
        <f>Z5</f>
        <v>82.059308249824696</v>
      </c>
    </row>
    <row r="5" spans="2:29" ht="15" thickBot="1" x14ac:dyDescent="0.35">
      <c r="R5" s="3">
        <v>1</v>
      </c>
      <c r="S5" s="4">
        <v>70.599999999999994</v>
      </c>
      <c r="T5" s="63">
        <f t="shared" si="0"/>
        <v>1.2476049825568467E-3</v>
      </c>
      <c r="U5" s="6">
        <f t="shared" si="1"/>
        <v>2.0324542106294943</v>
      </c>
      <c r="V5" s="50">
        <f t="shared" si="2"/>
        <v>21.100380022146958</v>
      </c>
      <c r="W5" s="7">
        <f t="shared" ref="W5:W68" si="4">100-V5</f>
        <v>78.899619977853035</v>
      </c>
      <c r="X5" s="6">
        <f t="shared" ref="X5:X68" si="5">$D$15/$U$230*U5</f>
        <v>2.1138477805154841</v>
      </c>
      <c r="Y5" s="50">
        <f t="shared" si="3"/>
        <v>17.940691750175308</v>
      </c>
      <c r="Z5" s="7">
        <f t="shared" ref="Z5:Z68" si="6">100-Y5</f>
        <v>82.059308249824696</v>
      </c>
      <c r="AA5" s="53">
        <f t="shared" ref="AA5:AA68" si="7">V5-Y5</f>
        <v>3.1596882719716497</v>
      </c>
      <c r="AB5" s="57">
        <v>0.3010299956639812</v>
      </c>
      <c r="AC5" s="58">
        <f t="shared" ref="AC5:AC68" si="8">Z6</f>
        <v>83.358088668167227</v>
      </c>
    </row>
    <row r="6" spans="2:29" x14ac:dyDescent="0.3">
      <c r="B6" s="11" t="s">
        <v>12</v>
      </c>
      <c r="C6" s="12" t="s">
        <v>32</v>
      </c>
      <c r="R6" s="3">
        <v>2</v>
      </c>
      <c r="S6" s="4">
        <v>69.5</v>
      </c>
      <c r="T6" s="63">
        <f t="shared" si="0"/>
        <v>1.2281663780127599E-3</v>
      </c>
      <c r="U6" s="6">
        <f t="shared" si="1"/>
        <v>2.0646225506538456</v>
      </c>
      <c r="V6" s="50">
        <f t="shared" si="2"/>
        <v>19.851609058468732</v>
      </c>
      <c r="W6" s="7">
        <f t="shared" si="4"/>
        <v>80.148390941531261</v>
      </c>
      <c r="X6" s="6">
        <f t="shared" si="5"/>
        <v>2.1473043640919878</v>
      </c>
      <c r="Y6" s="50">
        <f t="shared" si="3"/>
        <v>16.64191133183277</v>
      </c>
      <c r="Z6" s="7">
        <f t="shared" si="6"/>
        <v>83.358088668167227</v>
      </c>
      <c r="AA6" s="53">
        <f t="shared" si="7"/>
        <v>3.2096977266359623</v>
      </c>
      <c r="AB6" s="57">
        <v>0.47712125471966244</v>
      </c>
      <c r="AC6" s="58">
        <f t="shared" si="8"/>
        <v>84.451707907253976</v>
      </c>
    </row>
    <row r="7" spans="2:29" x14ac:dyDescent="0.3">
      <c r="B7" s="15" t="s">
        <v>14</v>
      </c>
      <c r="C7" s="16">
        <v>45744</v>
      </c>
      <c r="R7" s="3">
        <v>3</v>
      </c>
      <c r="S7" s="4">
        <v>68.599999999999994</v>
      </c>
      <c r="T7" s="63">
        <f t="shared" si="0"/>
        <v>1.2122620652039616E-3</v>
      </c>
      <c r="U7" s="6">
        <f t="shared" si="1"/>
        <v>2.0917094354291881</v>
      </c>
      <c r="V7" s="50">
        <f t="shared" si="2"/>
        <v>18.800099556320337</v>
      </c>
      <c r="W7" s="7">
        <f t="shared" si="4"/>
        <v>81.199900443679667</v>
      </c>
      <c r="X7" s="6">
        <f t="shared" si="5"/>
        <v>2.1754759956908627</v>
      </c>
      <c r="Y7" s="50">
        <f t="shared" si="3"/>
        <v>15.548292092746019</v>
      </c>
      <c r="Z7" s="7">
        <f t="shared" si="6"/>
        <v>84.451707907253976</v>
      </c>
      <c r="AA7" s="53">
        <f t="shared" si="7"/>
        <v>3.2518074635743179</v>
      </c>
      <c r="AB7" s="57">
        <v>0.6020599913279624</v>
      </c>
      <c r="AC7" s="58">
        <f t="shared" si="8"/>
        <v>85.196870035847382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</v>
      </c>
      <c r="T8" s="63">
        <f t="shared" si="0"/>
        <v>1.2016591899980959E-3</v>
      </c>
      <c r="U8" s="6">
        <f t="shared" si="1"/>
        <v>2.110165695153563</v>
      </c>
      <c r="V8" s="50">
        <f t="shared" si="2"/>
        <v>18.083629846523174</v>
      </c>
      <c r="W8" s="7">
        <f t="shared" si="4"/>
        <v>81.916370153476834</v>
      </c>
      <c r="X8" s="6">
        <f t="shared" si="5"/>
        <v>2.1946713721234286</v>
      </c>
      <c r="Y8" s="50">
        <f t="shared" si="3"/>
        <v>14.803129964152618</v>
      </c>
      <c r="Z8" s="7">
        <f t="shared" si="6"/>
        <v>85.196870035847382</v>
      </c>
      <c r="AA8" s="53">
        <f t="shared" si="7"/>
        <v>3.280499882370556</v>
      </c>
      <c r="AB8" s="57">
        <v>0.69897000433601886</v>
      </c>
      <c r="AC8" s="58">
        <f t="shared" si="8"/>
        <v>85.827957962038852</v>
      </c>
    </row>
    <row r="9" spans="2:29" ht="15" thickBot="1" x14ac:dyDescent="0.35">
      <c r="R9" s="3">
        <v>5</v>
      </c>
      <c r="S9" s="4">
        <v>67.5</v>
      </c>
      <c r="T9" s="63">
        <f t="shared" si="0"/>
        <v>1.1928234606598746E-3</v>
      </c>
      <c r="U9" s="6">
        <f t="shared" si="1"/>
        <v>2.1257965521547004</v>
      </c>
      <c r="V9" s="50">
        <f t="shared" si="2"/>
        <v>17.476841919460384</v>
      </c>
      <c r="W9" s="7">
        <f t="shared" si="4"/>
        <v>82.523158080539616</v>
      </c>
      <c r="X9" s="6">
        <f t="shared" si="5"/>
        <v>2.2109281971021209</v>
      </c>
      <c r="Y9" s="50">
        <f t="shared" si="3"/>
        <v>14.172042037961152</v>
      </c>
      <c r="Z9" s="7">
        <f t="shared" si="6"/>
        <v>85.827957962038852</v>
      </c>
      <c r="AA9" s="53">
        <f t="shared" si="7"/>
        <v>3.3047998814992319</v>
      </c>
      <c r="AB9" s="57">
        <v>0.77815125038364363</v>
      </c>
      <c r="AC9" s="58">
        <f t="shared" si="8"/>
        <v>86.339600036328207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67.099999999999994</v>
      </c>
      <c r="T10" s="63">
        <f t="shared" si="0"/>
        <v>1.1857548771892976E-3</v>
      </c>
      <c r="U10" s="6">
        <f t="shared" si="1"/>
        <v>2.1384689608113607</v>
      </c>
      <c r="V10" s="50">
        <f t="shared" si="2"/>
        <v>16.984900589621088</v>
      </c>
      <c r="W10" s="7">
        <f t="shared" si="4"/>
        <v>83.015099410378909</v>
      </c>
      <c r="X10" s="6">
        <f t="shared" si="5"/>
        <v>2.2241080969358147</v>
      </c>
      <c r="Y10" s="50">
        <f t="shared" si="3"/>
        <v>13.660399963671788</v>
      </c>
      <c r="Z10" s="7">
        <f t="shared" si="6"/>
        <v>86.339600036328207</v>
      </c>
      <c r="AA10" s="53">
        <f t="shared" si="7"/>
        <v>3.3245006259493</v>
      </c>
      <c r="AB10" s="57">
        <v>0.84509804001425681</v>
      </c>
      <c r="AC10" s="58">
        <f t="shared" si="8"/>
        <v>86.727352731102116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66.8</v>
      </c>
      <c r="T11" s="63">
        <f t="shared" si="0"/>
        <v>1.1804534395863651E-3</v>
      </c>
      <c r="U11" s="6">
        <f t="shared" si="1"/>
        <v>2.1480728633299737</v>
      </c>
      <c r="V11" s="50">
        <f t="shared" si="2"/>
        <v>16.612078286879907</v>
      </c>
      <c r="W11" s="7">
        <f t="shared" si="4"/>
        <v>83.387921713120093</v>
      </c>
      <c r="X11" s="6">
        <f t="shared" si="5"/>
        <v>2.2340966063531904</v>
      </c>
      <c r="Y11" s="50">
        <f t="shared" si="3"/>
        <v>13.272647268897886</v>
      </c>
      <c r="Z11" s="7">
        <f t="shared" si="6"/>
        <v>86.727352731102116</v>
      </c>
      <c r="AA11" s="53">
        <f t="shared" si="7"/>
        <v>3.3394310179820206</v>
      </c>
      <c r="AB11" s="57">
        <v>0.90308998699194354</v>
      </c>
      <c r="AC11" s="58">
        <f t="shared" si="8"/>
        <v>87.2498066632172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66.400000000000006</v>
      </c>
      <c r="T12" s="63">
        <f t="shared" si="0"/>
        <v>1.173384856115788E-3</v>
      </c>
      <c r="U12" s="6">
        <f t="shared" si="1"/>
        <v>2.1610130613018415</v>
      </c>
      <c r="V12" s="50">
        <f t="shared" si="2"/>
        <v>16.109741409090006</v>
      </c>
      <c r="W12" s="7">
        <f t="shared" si="4"/>
        <v>83.890258590909994</v>
      </c>
      <c r="X12" s="6">
        <f t="shared" si="5"/>
        <v>2.2475550196444751</v>
      </c>
      <c r="Y12" s="50">
        <f t="shared" si="3"/>
        <v>12.7501933367828</v>
      </c>
      <c r="Z12" s="7">
        <f t="shared" si="6"/>
        <v>87.2498066632172</v>
      </c>
      <c r="AA12" s="53">
        <f t="shared" si="7"/>
        <v>3.3595480723072058</v>
      </c>
      <c r="AB12" s="57">
        <v>0.95424250943932487</v>
      </c>
      <c r="AC12" s="58">
        <f t="shared" si="8"/>
        <v>87.513401245281287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66.2</v>
      </c>
      <c r="T13" s="63">
        <f t="shared" si="0"/>
        <v>1.1698505643804994E-3</v>
      </c>
      <c r="U13" s="6">
        <f t="shared" si="1"/>
        <v>2.1675418016683121</v>
      </c>
      <c r="V13" s="50">
        <f t="shared" si="2"/>
        <v>15.856296519087266</v>
      </c>
      <c r="W13" s="7">
        <f t="shared" si="4"/>
        <v>84.143703480912734</v>
      </c>
      <c r="X13" s="6">
        <f t="shared" si="5"/>
        <v>2.2543452160784461</v>
      </c>
      <c r="Y13" s="50">
        <f t="shared" si="3"/>
        <v>12.486598754718713</v>
      </c>
      <c r="Z13" s="7">
        <f t="shared" si="6"/>
        <v>87.513401245281287</v>
      </c>
      <c r="AA13" s="53">
        <f t="shared" si="7"/>
        <v>3.3696977643685528</v>
      </c>
      <c r="AB13" s="57">
        <v>1</v>
      </c>
      <c r="AC13" s="58">
        <f t="shared" si="8"/>
        <v>87.911793056716562</v>
      </c>
    </row>
    <row r="14" spans="2:29" x14ac:dyDescent="0.3">
      <c r="B14" s="30" t="s">
        <v>22</v>
      </c>
      <c r="C14" s="28" t="s">
        <v>23</v>
      </c>
      <c r="D14" s="32">
        <v>2535.6999999999998</v>
      </c>
      <c r="R14" s="3">
        <v>10</v>
      </c>
      <c r="S14" s="4">
        <v>65.900000000000006</v>
      </c>
      <c r="T14" s="63">
        <f t="shared" si="0"/>
        <v>1.1645491267775667E-3</v>
      </c>
      <c r="U14" s="6">
        <f t="shared" si="1"/>
        <v>2.1774092150294728</v>
      </c>
      <c r="V14" s="50">
        <f t="shared" si="2"/>
        <v>15.473244758172644</v>
      </c>
      <c r="W14" s="7">
        <f t="shared" si="4"/>
        <v>84.52675524182736</v>
      </c>
      <c r="X14" s="6">
        <f t="shared" si="5"/>
        <v>2.2646077891410186</v>
      </c>
      <c r="Y14" s="50">
        <f t="shared" si="3"/>
        <v>12.088206943283442</v>
      </c>
      <c r="Z14" s="7">
        <f t="shared" si="6"/>
        <v>87.911793056716562</v>
      </c>
      <c r="AA14" s="53">
        <f t="shared" si="7"/>
        <v>3.385037814889202</v>
      </c>
      <c r="AB14" s="57">
        <v>1.0413926851582251</v>
      </c>
      <c r="AC14" s="58">
        <f t="shared" si="8"/>
        <v>88.1794088651084</v>
      </c>
    </row>
    <row r="15" spans="2:29" ht="16.8" thickBot="1" x14ac:dyDescent="0.35">
      <c r="B15" s="33" t="s">
        <v>24</v>
      </c>
      <c r="C15" s="34" t="s">
        <v>19</v>
      </c>
      <c r="D15" s="35">
        <v>2.4872942217398859</v>
      </c>
      <c r="R15" s="3">
        <v>11</v>
      </c>
      <c r="S15" s="4">
        <v>65.7</v>
      </c>
      <c r="T15" s="63">
        <f t="shared" si="0"/>
        <v>1.1610148350422781E-3</v>
      </c>
      <c r="U15" s="6">
        <f t="shared" si="1"/>
        <v>2.1840375535835963</v>
      </c>
      <c r="V15" s="50">
        <f t="shared" si="2"/>
        <v>15.215933478897659</v>
      </c>
      <c r="W15" s="7">
        <f t="shared" si="4"/>
        <v>84.784066521102346</v>
      </c>
      <c r="X15" s="6">
        <f t="shared" si="5"/>
        <v>2.2715015723651923</v>
      </c>
      <c r="Y15" s="50">
        <f t="shared" si="3"/>
        <v>11.8205911348916</v>
      </c>
      <c r="Z15" s="7">
        <f t="shared" si="6"/>
        <v>88.1794088651084</v>
      </c>
      <c r="AA15" s="53">
        <f t="shared" si="7"/>
        <v>3.3953423440060586</v>
      </c>
      <c r="AB15" s="57">
        <v>1.0791812460476249</v>
      </c>
      <c r="AC15" s="58">
        <f t="shared" si="8"/>
        <v>88.4486589685133</v>
      </c>
    </row>
    <row r="16" spans="2:29" x14ac:dyDescent="0.3">
      <c r="R16" s="3">
        <v>12</v>
      </c>
      <c r="S16" s="4">
        <v>65.5</v>
      </c>
      <c r="T16" s="63">
        <f t="shared" si="0"/>
        <v>1.1574805433069897E-3</v>
      </c>
      <c r="U16" s="6">
        <f t="shared" si="1"/>
        <v>2.1907063705411032</v>
      </c>
      <c r="V16" s="50">
        <f t="shared" si="2"/>
        <v>14.957050833031715</v>
      </c>
      <c r="W16" s="7">
        <f t="shared" si="4"/>
        <v>85.042949166968285</v>
      </c>
      <c r="X16" s="6">
        <f t="shared" si="5"/>
        <v>2.2784374550289028</v>
      </c>
      <c r="Y16" s="50">
        <f t="shared" si="3"/>
        <v>11.551341031486695</v>
      </c>
      <c r="Z16" s="7">
        <f t="shared" si="6"/>
        <v>88.4486589685133</v>
      </c>
      <c r="AA16" s="53">
        <f t="shared" si="7"/>
        <v>3.4057098015450205</v>
      </c>
      <c r="AB16" s="57">
        <v>1.1139433523068367</v>
      </c>
      <c r="AC16" s="58">
        <f t="shared" si="8"/>
        <v>88.719558383424541</v>
      </c>
    </row>
    <row r="17" spans="2:29" x14ac:dyDescent="0.3">
      <c r="R17" s="3">
        <v>13</v>
      </c>
      <c r="S17" s="4">
        <v>65.3</v>
      </c>
      <c r="T17" s="63">
        <f t="shared" si="0"/>
        <v>1.1539462515717011E-3</v>
      </c>
      <c r="U17" s="6">
        <f t="shared" si="1"/>
        <v>2.1974160378321943</v>
      </c>
      <c r="V17" s="50">
        <f t="shared" si="2"/>
        <v>14.69658238229059</v>
      </c>
      <c r="W17" s="7">
        <f t="shared" si="4"/>
        <v>85.303417617709414</v>
      </c>
      <c r="X17" s="6">
        <f t="shared" si="5"/>
        <v>2.2854158239570164</v>
      </c>
      <c r="Y17" s="50">
        <f t="shared" si="3"/>
        <v>11.280441616575454</v>
      </c>
      <c r="Z17" s="7">
        <f t="shared" si="6"/>
        <v>88.719558383424541</v>
      </c>
      <c r="AA17" s="53">
        <f t="shared" si="7"/>
        <v>3.4161407657151361</v>
      </c>
      <c r="AB17" s="57">
        <v>1.146128035678238</v>
      </c>
      <c r="AC17" s="58">
        <f t="shared" si="8"/>
        <v>88.855631325730386</v>
      </c>
    </row>
    <row r="18" spans="2:29" x14ac:dyDescent="0.3">
      <c r="B18" s="2" t="s">
        <v>10</v>
      </c>
      <c r="R18" s="3">
        <v>14</v>
      </c>
      <c r="S18" s="4">
        <v>65.2</v>
      </c>
      <c r="T18" s="63">
        <f t="shared" si="0"/>
        <v>1.152179105704057E-3</v>
      </c>
      <c r="U18" s="6">
        <f t="shared" si="1"/>
        <v>2.200786307828869</v>
      </c>
      <c r="V18" s="50">
        <f t="shared" si="2"/>
        <v>14.565748919686762</v>
      </c>
      <c r="W18" s="7">
        <f t="shared" si="4"/>
        <v>85.434251080313231</v>
      </c>
      <c r="X18" s="6">
        <f t="shared" si="5"/>
        <v>2.288921062950815</v>
      </c>
      <c r="Y18" s="50">
        <f t="shared" si="3"/>
        <v>11.144368674269611</v>
      </c>
      <c r="Z18" s="7">
        <f t="shared" si="6"/>
        <v>88.855631325730386</v>
      </c>
      <c r="AA18" s="53">
        <f t="shared" si="7"/>
        <v>3.4213802454171507</v>
      </c>
      <c r="AB18" s="57">
        <v>1.1760912590556813</v>
      </c>
      <c r="AC18" s="58">
        <f t="shared" si="8"/>
        <v>89.129033268271115</v>
      </c>
    </row>
    <row r="19" spans="2:29" x14ac:dyDescent="0.3">
      <c r="R19" s="3">
        <v>15</v>
      </c>
      <c r="S19" s="4">
        <v>65</v>
      </c>
      <c r="T19" s="63">
        <f t="shared" si="0"/>
        <v>1.1486448139687681E-3</v>
      </c>
      <c r="U19" s="6">
        <f t="shared" si="1"/>
        <v>2.2075579580068045</v>
      </c>
      <c r="V19" s="50">
        <f t="shared" si="2"/>
        <v>14.302874300978086</v>
      </c>
      <c r="W19" s="7">
        <f t="shared" si="4"/>
        <v>85.69712569902191</v>
      </c>
      <c r="X19" s="6">
        <f t="shared" si="5"/>
        <v>2.2959638969906639</v>
      </c>
      <c r="Y19" s="50">
        <f t="shared" si="3"/>
        <v>10.870966731728881</v>
      </c>
      <c r="Z19" s="7">
        <f t="shared" si="6"/>
        <v>89.129033268271115</v>
      </c>
      <c r="AA19" s="53">
        <f t="shared" si="7"/>
        <v>3.4319075692492049</v>
      </c>
      <c r="AB19" s="57">
        <v>1.2041199826559248</v>
      </c>
      <c r="AC19" s="58">
        <f t="shared" si="8"/>
        <v>89.266366139254586</v>
      </c>
    </row>
    <row r="20" spans="2:29" ht="15" thickBot="1" x14ac:dyDescent="0.35">
      <c r="R20" s="3">
        <v>16</v>
      </c>
      <c r="S20" s="4">
        <v>64.900000000000006</v>
      </c>
      <c r="T20" s="63">
        <f t="shared" si="0"/>
        <v>1.146877668101124E-3</v>
      </c>
      <c r="U20" s="6">
        <f t="shared" si="1"/>
        <v>2.2109594340592031</v>
      </c>
      <c r="V20" s="50">
        <f t="shared" si="2"/>
        <v>14.170829423167586</v>
      </c>
      <c r="W20" s="7">
        <f t="shared" si="4"/>
        <v>85.829170576832411</v>
      </c>
      <c r="X20" s="6">
        <f t="shared" si="5"/>
        <v>2.2995015917471981</v>
      </c>
      <c r="Y20" s="50">
        <f t="shared" si="3"/>
        <v>10.733633860745417</v>
      </c>
      <c r="Z20" s="7">
        <f t="shared" si="6"/>
        <v>89.266366139254586</v>
      </c>
      <c r="AA20" s="53">
        <f t="shared" si="7"/>
        <v>3.4371955624221684</v>
      </c>
      <c r="AB20" s="57">
        <v>1.2304489213782739</v>
      </c>
      <c r="AC20" s="58">
        <f t="shared" si="8"/>
        <v>89.542305447258457</v>
      </c>
    </row>
    <row r="21" spans="2:29" ht="15" thickBot="1" x14ac:dyDescent="0.35">
      <c r="E21" s="10" t="s">
        <v>11</v>
      </c>
      <c r="R21" s="3">
        <v>17</v>
      </c>
      <c r="S21" s="4">
        <v>64.7</v>
      </c>
      <c r="T21" s="63">
        <f t="shared" si="0"/>
        <v>1.1433433763658356E-3</v>
      </c>
      <c r="U21" s="6">
        <f t="shared" si="1"/>
        <v>2.2177939299913798</v>
      </c>
      <c r="V21" s="50">
        <f t="shared" si="2"/>
        <v>13.905515140086189</v>
      </c>
      <c r="W21" s="7">
        <f t="shared" si="4"/>
        <v>86.094484859913806</v>
      </c>
      <c r="X21" s="6">
        <f t="shared" si="5"/>
        <v>2.3066097883213779</v>
      </c>
      <c r="Y21" s="50">
        <f t="shared" si="3"/>
        <v>10.457694552741547</v>
      </c>
      <c r="Z21" s="7">
        <f t="shared" si="6"/>
        <v>89.542305447258457</v>
      </c>
      <c r="AA21" s="53">
        <f t="shared" si="7"/>
        <v>3.4478205873446424</v>
      </c>
      <c r="AB21" s="57">
        <v>1.255272505103306</v>
      </c>
      <c r="AC21" s="58">
        <f t="shared" si="8"/>
        <v>89.68091582720777</v>
      </c>
    </row>
    <row r="22" spans="2:29" x14ac:dyDescent="0.3">
      <c r="B22" s="108" t="s">
        <v>13</v>
      </c>
      <c r="C22" s="13">
        <v>1</v>
      </c>
      <c r="D22" s="14">
        <v>59.4</v>
      </c>
      <c r="E22" s="111">
        <f>AVERAGE(D22:D25)</f>
        <v>59.475000000000001</v>
      </c>
      <c r="R22" s="3">
        <v>18</v>
      </c>
      <c r="S22" s="4">
        <v>64.599999999999994</v>
      </c>
      <c r="T22" s="63">
        <f t="shared" si="0"/>
        <v>1.1415762304981911E-3</v>
      </c>
      <c r="U22" s="6">
        <f t="shared" si="1"/>
        <v>2.2212270475300664</v>
      </c>
      <c r="V22" s="50">
        <f t="shared" si="2"/>
        <v>13.772241943708607</v>
      </c>
      <c r="W22" s="7">
        <f t="shared" si="4"/>
        <v>86.227758056291393</v>
      </c>
      <c r="X22" s="6">
        <f t="shared" si="5"/>
        <v>2.3101803917088723</v>
      </c>
      <c r="Y22" s="50">
        <f t="shared" si="3"/>
        <v>10.319084172792225</v>
      </c>
      <c r="Z22" s="7">
        <f t="shared" si="6"/>
        <v>89.68091582720777</v>
      </c>
      <c r="AA22" s="53">
        <f t="shared" si="7"/>
        <v>3.4531577709163823</v>
      </c>
      <c r="AB22" s="57">
        <v>1.2787536009528289</v>
      </c>
      <c r="AC22" s="58">
        <f t="shared" si="8"/>
        <v>89.819956006784821</v>
      </c>
    </row>
    <row r="23" spans="2:29" x14ac:dyDescent="0.3">
      <c r="B23" s="109"/>
      <c r="C23" s="17">
        <v>2</v>
      </c>
      <c r="D23" s="5">
        <v>59.5</v>
      </c>
      <c r="E23" s="112"/>
      <c r="R23" s="3">
        <v>19</v>
      </c>
      <c r="S23" s="4">
        <v>64.5</v>
      </c>
      <c r="T23" s="63">
        <f t="shared" si="0"/>
        <v>1.139809084630547E-3</v>
      </c>
      <c r="U23" s="6">
        <f t="shared" si="1"/>
        <v>2.2246708103944539</v>
      </c>
      <c r="V23" s="50">
        <f t="shared" si="2"/>
        <v>13.638555497109706</v>
      </c>
      <c r="W23" s="7">
        <f t="shared" si="4"/>
        <v>86.361444502890294</v>
      </c>
      <c r="X23" s="6">
        <f t="shared" si="5"/>
        <v>2.3137620667347774</v>
      </c>
      <c r="Y23" s="50">
        <f t="shared" si="3"/>
        <v>10.180043993215172</v>
      </c>
      <c r="Z23" s="7">
        <f t="shared" si="6"/>
        <v>89.819956006784821</v>
      </c>
      <c r="AA23" s="53">
        <f t="shared" si="7"/>
        <v>3.4585115038945347</v>
      </c>
      <c r="AB23" s="57">
        <v>1.3010299956639813</v>
      </c>
      <c r="AC23" s="58">
        <f t="shared" si="8"/>
        <v>90.099333785966124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64.3</v>
      </c>
      <c r="T24" s="63">
        <f t="shared" si="0"/>
        <v>1.1362747928952584E-3</v>
      </c>
      <c r="U24" s="6">
        <f t="shared" si="1"/>
        <v>2.2315904707689311</v>
      </c>
      <c r="V24" s="50">
        <f t="shared" si="2"/>
        <v>13.369935140957645</v>
      </c>
      <c r="W24" s="7">
        <f t="shared" si="4"/>
        <v>86.630064859042349</v>
      </c>
      <c r="X24" s="6">
        <f t="shared" si="5"/>
        <v>2.3209588383264874</v>
      </c>
      <c r="Y24" s="50">
        <f t="shared" si="3"/>
        <v>9.9006662140338708</v>
      </c>
      <c r="Z24" s="7">
        <f t="shared" si="6"/>
        <v>90.099333785966124</v>
      </c>
      <c r="AA24" s="53">
        <f t="shared" si="7"/>
        <v>3.4692689269237746</v>
      </c>
      <c r="AB24" s="57">
        <v>1.3222192947339193</v>
      </c>
      <c r="AC24" s="58">
        <f t="shared" si="8"/>
        <v>90.239675427377307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64.2</v>
      </c>
      <c r="T25" s="63">
        <f t="shared" si="0"/>
        <v>1.1345076470276141E-3</v>
      </c>
      <c r="U25" s="6">
        <f t="shared" si="1"/>
        <v>2.2350664683869517</v>
      </c>
      <c r="V25" s="50">
        <f t="shared" si="2"/>
        <v>13.234997345227029</v>
      </c>
      <c r="W25" s="7">
        <f t="shared" si="4"/>
        <v>86.765002654772971</v>
      </c>
      <c r="X25" s="6">
        <f t="shared" si="5"/>
        <v>2.3245740390092395</v>
      </c>
      <c r="Y25" s="50">
        <f t="shared" si="3"/>
        <v>9.7603245726226913</v>
      </c>
      <c r="Z25" s="7">
        <f t="shared" si="6"/>
        <v>90.239675427377307</v>
      </c>
      <c r="AA25" s="53">
        <f t="shared" si="7"/>
        <v>3.4746727726043378</v>
      </c>
      <c r="AB25" s="57">
        <v>1.3424226808222062</v>
      </c>
      <c r="AC25" s="58">
        <f t="shared" si="8"/>
        <v>90.380454952225008</v>
      </c>
    </row>
    <row r="26" spans="2:29" ht="15" thickBot="1" x14ac:dyDescent="0.35">
      <c r="C26" s="25"/>
      <c r="D26" s="25"/>
      <c r="E26" s="26"/>
      <c r="R26" s="3">
        <v>22</v>
      </c>
      <c r="S26" s="4">
        <v>64.099999999999994</v>
      </c>
      <c r="T26" s="63">
        <f t="shared" si="0"/>
        <v>1.1327405011599698E-3</v>
      </c>
      <c r="U26" s="6">
        <f t="shared" si="1"/>
        <v>2.2385533115513621</v>
      </c>
      <c r="V26" s="50">
        <f t="shared" si="2"/>
        <v>13.099638526732837</v>
      </c>
      <c r="W26" s="7">
        <f t="shared" si="4"/>
        <v>86.900361473267168</v>
      </c>
      <c r="X26" s="6">
        <f t="shared" si="5"/>
        <v>2.3282005195693163</v>
      </c>
      <c r="Y26" s="50">
        <f t="shared" si="3"/>
        <v>9.6195450477749915</v>
      </c>
      <c r="Z26" s="7">
        <f t="shared" si="6"/>
        <v>90.380454952225008</v>
      </c>
      <c r="AA26" s="53">
        <f t="shared" si="7"/>
        <v>3.4800934789578459</v>
      </c>
      <c r="AB26" s="57">
        <v>1.3617278360175928</v>
      </c>
      <c r="AC26" s="58">
        <f t="shared" si="8"/>
        <v>90.521674413087851</v>
      </c>
    </row>
    <row r="27" spans="2:29" x14ac:dyDescent="0.3">
      <c r="B27" s="108" t="s">
        <v>16</v>
      </c>
      <c r="C27" s="13">
        <v>1</v>
      </c>
      <c r="D27" s="14">
        <v>149.6</v>
      </c>
      <c r="E27" s="111">
        <f>AVERAGE(D27:D28)</f>
        <v>149.6</v>
      </c>
      <c r="R27" s="3">
        <v>23</v>
      </c>
      <c r="S27" s="4">
        <v>64</v>
      </c>
      <c r="T27" s="63">
        <f t="shared" si="0"/>
        <v>1.1309733552923257E-3</v>
      </c>
      <c r="U27" s="6">
        <f t="shared" si="1"/>
        <v>2.2420510511006606</v>
      </c>
      <c r="V27" s="50">
        <f t="shared" si="2"/>
        <v>12.963856711930877</v>
      </c>
      <c r="W27" s="7">
        <f t="shared" si="4"/>
        <v>87.036143288069127</v>
      </c>
      <c r="X27" s="6">
        <f t="shared" si="5"/>
        <v>2.331838332881143</v>
      </c>
      <c r="Y27" s="50">
        <f t="shared" si="3"/>
        <v>9.4783255869121508</v>
      </c>
      <c r="Z27" s="7">
        <f t="shared" si="6"/>
        <v>90.521674413087851</v>
      </c>
      <c r="AA27" s="53">
        <f t="shared" si="7"/>
        <v>3.485531125018726</v>
      </c>
      <c r="AB27" s="57">
        <v>1.3802112417116059</v>
      </c>
      <c r="AC27" s="58">
        <f t="shared" si="8"/>
        <v>90.66333587539313</v>
      </c>
    </row>
    <row r="28" spans="2:29" ht="15" thickBot="1" x14ac:dyDescent="0.35">
      <c r="B28" s="110"/>
      <c r="C28" s="21">
        <v>2</v>
      </c>
      <c r="D28" s="22">
        <v>149.6</v>
      </c>
      <c r="E28" s="113"/>
      <c r="R28" s="3">
        <v>24</v>
      </c>
      <c r="S28" s="4">
        <v>63.9</v>
      </c>
      <c r="T28" s="63">
        <f t="shared" si="0"/>
        <v>1.1292062094246814E-3</v>
      </c>
      <c r="U28" s="6">
        <f t="shared" si="1"/>
        <v>2.2455597381915848</v>
      </c>
      <c r="V28" s="50">
        <f t="shared" si="2"/>
        <v>12.827649914922956</v>
      </c>
      <c r="W28" s="7">
        <f t="shared" si="4"/>
        <v>87.172350085077042</v>
      </c>
      <c r="X28" s="6">
        <f t="shared" si="5"/>
        <v>2.3354875321501272</v>
      </c>
      <c r="Y28" s="50">
        <f t="shared" si="3"/>
        <v>9.3366641246068642</v>
      </c>
      <c r="Z28" s="7">
        <f t="shared" si="6"/>
        <v>90.66333587539313</v>
      </c>
      <c r="AA28" s="53">
        <f t="shared" si="7"/>
        <v>3.4909857903160919</v>
      </c>
      <c r="AB28" s="57">
        <v>1.3979400086720377</v>
      </c>
      <c r="AC28" s="58">
        <f t="shared" si="8"/>
        <v>90.805441417517571</v>
      </c>
    </row>
    <row r="29" spans="2:29" x14ac:dyDescent="0.3">
      <c r="R29" s="3">
        <v>25</v>
      </c>
      <c r="S29" s="4">
        <v>63.8</v>
      </c>
      <c r="T29" s="63">
        <f t="shared" si="0"/>
        <v>1.1274390635570373E-3</v>
      </c>
      <c r="U29" s="6">
        <f t="shared" si="1"/>
        <v>2.2490794243016028</v>
      </c>
      <c r="V29" s="50">
        <f t="shared" si="2"/>
        <v>12.691016137360144</v>
      </c>
      <c r="W29" s="7">
        <f t="shared" si="4"/>
        <v>87.308983862639849</v>
      </c>
      <c r="X29" s="6">
        <f t="shared" si="5"/>
        <v>2.3391481709152528</v>
      </c>
      <c r="Y29" s="50">
        <f t="shared" si="3"/>
        <v>9.1945585824824256</v>
      </c>
      <c r="Z29" s="7">
        <f t="shared" si="6"/>
        <v>90.805441417517571</v>
      </c>
      <c r="AA29" s="53">
        <f t="shared" si="7"/>
        <v>3.4964575548777184</v>
      </c>
      <c r="AB29" s="57">
        <v>1.414973347970818</v>
      </c>
      <c r="AC29" s="58">
        <f t="shared" si="8"/>
        <v>90.805441417517571</v>
      </c>
    </row>
    <row r="30" spans="2:29" x14ac:dyDescent="0.3">
      <c r="B30" s="2" t="s">
        <v>47</v>
      </c>
      <c r="R30" s="3">
        <v>26</v>
      </c>
      <c r="S30" s="4">
        <v>63.8</v>
      </c>
      <c r="T30" s="63">
        <f t="shared" si="0"/>
        <v>1.1274390635570373E-3</v>
      </c>
      <c r="U30" s="6">
        <f t="shared" si="1"/>
        <v>2.2490794243016028</v>
      </c>
      <c r="V30" s="50">
        <f t="shared" si="2"/>
        <v>12.691016137360144</v>
      </c>
      <c r="W30" s="7">
        <f t="shared" si="4"/>
        <v>87.308983862639849</v>
      </c>
      <c r="X30" s="6">
        <f t="shared" si="5"/>
        <v>2.3391481709152528</v>
      </c>
      <c r="Y30" s="50">
        <f t="shared" si="3"/>
        <v>9.1945585824824256</v>
      </c>
      <c r="Z30" s="7">
        <f t="shared" si="6"/>
        <v>90.805441417517571</v>
      </c>
      <c r="AA30" s="53">
        <f t="shared" si="7"/>
        <v>3.4964575548777184</v>
      </c>
      <c r="AB30" s="57">
        <v>1.4313637641589874</v>
      </c>
      <c r="AC30" s="58">
        <f t="shared" si="8"/>
        <v>90.947993130888875</v>
      </c>
    </row>
    <row r="31" spans="2:29" ht="15" thickBot="1" x14ac:dyDescent="0.35">
      <c r="R31" s="3">
        <v>27</v>
      </c>
      <c r="S31" s="4">
        <v>63.7</v>
      </c>
      <c r="T31" s="63">
        <f t="shared" si="0"/>
        <v>1.125671917689393E-3</v>
      </c>
      <c r="U31" s="6">
        <f t="shared" si="1"/>
        <v>2.2526101612314329</v>
      </c>
      <c r="V31" s="50">
        <f t="shared" si="2"/>
        <v>12.553953368344995</v>
      </c>
      <c r="W31" s="7">
        <f t="shared" si="4"/>
        <v>87.446046631655008</v>
      </c>
      <c r="X31" s="6">
        <f t="shared" si="5"/>
        <v>2.3428203030516976</v>
      </c>
      <c r="Y31" s="50">
        <f t="shared" si="3"/>
        <v>9.0520068691111177</v>
      </c>
      <c r="Z31" s="7">
        <f t="shared" si="6"/>
        <v>90.947993130888875</v>
      </c>
      <c r="AA31" s="53">
        <f t="shared" si="7"/>
        <v>3.5019464992338776</v>
      </c>
      <c r="AB31" s="57">
        <v>1.4471580313422192</v>
      </c>
      <c r="AC31" s="58">
        <f t="shared" si="8"/>
        <v>91.090993120088399</v>
      </c>
    </row>
    <row r="32" spans="2:29" x14ac:dyDescent="0.3">
      <c r="B32" s="93" t="s">
        <v>48</v>
      </c>
      <c r="C32" s="94">
        <f>INTERCEPT(AC4:AC229,_xlfn.ANCHORARRAY(AB4))</f>
        <v>81.824013688750938</v>
      </c>
      <c r="R32" s="3">
        <v>28</v>
      </c>
      <c r="S32" s="4">
        <v>63.6</v>
      </c>
      <c r="T32" s="63">
        <f t="shared" si="0"/>
        <v>1.1239047718217487E-3</v>
      </c>
      <c r="U32" s="6">
        <f t="shared" si="1"/>
        <v>2.2561520011075831</v>
      </c>
      <c r="V32" s="50">
        <f t="shared" si="2"/>
        <v>12.416459584332962</v>
      </c>
      <c r="W32" s="7">
        <f t="shared" si="4"/>
        <v>87.583540415667045</v>
      </c>
      <c r="X32" s="6">
        <f t="shared" si="5"/>
        <v>2.346503982773477</v>
      </c>
      <c r="Y32" s="50">
        <f t="shared" si="3"/>
        <v>8.9090068799116082</v>
      </c>
      <c r="Z32" s="7">
        <f t="shared" si="6"/>
        <v>91.090993120088399</v>
      </c>
      <c r="AA32" s="53">
        <f t="shared" si="7"/>
        <v>3.5074527044213539</v>
      </c>
      <c r="AB32" s="57">
        <v>1.4623979978989561</v>
      </c>
      <c r="AC32" s="58">
        <f t="shared" si="8"/>
        <v>91.234443502954676</v>
      </c>
    </row>
    <row r="33" spans="2:29" x14ac:dyDescent="0.3">
      <c r="B33" s="95" t="s">
        <v>49</v>
      </c>
      <c r="C33" s="96">
        <f>SLOPE(AC4:AC229,_xlfn.ANCHORARRAY(AB4))</f>
        <v>6.3547638896831389</v>
      </c>
      <c r="R33" s="3">
        <v>29</v>
      </c>
      <c r="S33" s="4">
        <v>63.5</v>
      </c>
      <c r="T33" s="63">
        <f t="shared" si="0"/>
        <v>1.1221376259541044E-3</v>
      </c>
      <c r="U33" s="6">
        <f t="shared" si="1"/>
        <v>2.2597049963849178</v>
      </c>
      <c r="V33" s="50">
        <f t="shared" si="2"/>
        <v>12.278532749032699</v>
      </c>
      <c r="W33" s="7">
        <f t="shared" si="4"/>
        <v>87.721467250967294</v>
      </c>
      <c r="X33" s="6">
        <f t="shared" si="5"/>
        <v>2.3501992646361125</v>
      </c>
      <c r="Y33" s="50">
        <f t="shared" si="3"/>
        <v>8.7655564970453241</v>
      </c>
      <c r="Z33" s="7">
        <f t="shared" si="6"/>
        <v>91.234443502954676</v>
      </c>
      <c r="AA33" s="53">
        <f t="shared" si="7"/>
        <v>3.5129762519873751</v>
      </c>
      <c r="AB33" s="57">
        <v>1.4771212547196624</v>
      </c>
      <c r="AC33" s="58">
        <f t="shared" si="8"/>
        <v>91.234443502954676</v>
      </c>
    </row>
    <row r="34" spans="2:29" ht="15" thickBot="1" x14ac:dyDescent="0.35">
      <c r="B34" s="97" t="s">
        <v>50</v>
      </c>
      <c r="C34" s="98">
        <f>(SUMIF(Z12:Z230,"&lt;=92",Z12:Z230)-(Z12*COUNTIF(Z12:Z230,"&lt;=92")))</f>
        <v>91.229968333891065</v>
      </c>
      <c r="R34" s="3">
        <v>30</v>
      </c>
      <c r="S34" s="4">
        <v>63.5</v>
      </c>
      <c r="T34" s="63">
        <f t="shared" si="0"/>
        <v>1.1221376259541044E-3</v>
      </c>
      <c r="U34" s="6">
        <f t="shared" si="1"/>
        <v>2.2597049963849178</v>
      </c>
      <c r="V34" s="50">
        <f t="shared" si="2"/>
        <v>12.278532749032699</v>
      </c>
      <c r="W34" s="7">
        <f t="shared" si="4"/>
        <v>87.721467250967294</v>
      </c>
      <c r="X34" s="6">
        <f t="shared" si="5"/>
        <v>2.3501992646361125</v>
      </c>
      <c r="Y34" s="50">
        <f t="shared" si="3"/>
        <v>8.7655564970453241</v>
      </c>
      <c r="Z34" s="7">
        <f t="shared" si="6"/>
        <v>91.234443502954676</v>
      </c>
      <c r="AA34" s="53">
        <f t="shared" si="7"/>
        <v>3.5129762519873751</v>
      </c>
      <c r="AB34" s="57">
        <v>1.4913616938342726</v>
      </c>
      <c r="AC34" s="58">
        <f t="shared" si="8"/>
        <v>91.378346410688053</v>
      </c>
    </row>
    <row r="35" spans="2:29" x14ac:dyDescent="0.3">
      <c r="R35" s="3">
        <v>31</v>
      </c>
      <c r="S35" s="4">
        <v>63.4</v>
      </c>
      <c r="T35" s="63">
        <f t="shared" si="0"/>
        <v>1.12037048008646E-3</v>
      </c>
      <c r="U35" s="6">
        <f t="shared" si="1"/>
        <v>2.2632691998492476</v>
      </c>
      <c r="V35" s="50">
        <f t="shared" si="2"/>
        <v>12.140170813305605</v>
      </c>
      <c r="W35" s="7">
        <f t="shared" si="4"/>
        <v>87.859829186694398</v>
      </c>
      <c r="X35" s="6">
        <f t="shared" si="5"/>
        <v>2.3539062035393243</v>
      </c>
      <c r="Y35" s="50">
        <f t="shared" si="3"/>
        <v>8.6216535893119506</v>
      </c>
      <c r="Z35" s="7">
        <f t="shared" si="6"/>
        <v>91.378346410688053</v>
      </c>
      <c r="AA35" s="53">
        <f t="shared" si="7"/>
        <v>3.5185172239936549</v>
      </c>
      <c r="AB35" s="57">
        <v>1.505149978319906</v>
      </c>
      <c r="AC35" s="58">
        <f t="shared" si="8"/>
        <v>91.522703987956135</v>
      </c>
    </row>
    <row r="36" spans="2:29" x14ac:dyDescent="0.3">
      <c r="R36" s="3">
        <v>32</v>
      </c>
      <c r="S36" s="4">
        <v>63.3</v>
      </c>
      <c r="T36" s="63">
        <f t="shared" si="0"/>
        <v>1.1186033342188157E-3</v>
      </c>
      <c r="U36" s="6">
        <f t="shared" si="1"/>
        <v>2.2668446646199416</v>
      </c>
      <c r="V36" s="50">
        <f t="shared" si="2"/>
        <v>12.00137171506438</v>
      </c>
      <c r="W36" s="7">
        <f t="shared" si="4"/>
        <v>87.99862828493562</v>
      </c>
      <c r="X36" s="6">
        <f t="shared" si="5"/>
        <v>2.35762485472975</v>
      </c>
      <c r="Y36" s="50">
        <f t="shared" si="3"/>
        <v>8.4772960120438672</v>
      </c>
      <c r="Z36" s="7">
        <f t="shared" si="6"/>
        <v>91.522703987956135</v>
      </c>
      <c r="AA36" s="53">
        <f t="shared" si="7"/>
        <v>3.5240757030205128</v>
      </c>
      <c r="AB36" s="57">
        <v>1.5185139398778875</v>
      </c>
      <c r="AC36" s="58">
        <f t="shared" si="8"/>
        <v>91.522703987956135</v>
      </c>
    </row>
    <row r="37" spans="2:29" x14ac:dyDescent="0.3">
      <c r="R37" s="3">
        <v>33</v>
      </c>
      <c r="S37" s="4">
        <v>63.3</v>
      </c>
      <c r="T37" s="63">
        <f t="shared" si="0"/>
        <v>1.1186033342188157E-3</v>
      </c>
      <c r="U37" s="6">
        <f t="shared" si="1"/>
        <v>2.2668446646199416</v>
      </c>
      <c r="V37" s="50">
        <f t="shared" si="2"/>
        <v>12.00137171506438</v>
      </c>
      <c r="W37" s="7">
        <f t="shared" si="4"/>
        <v>87.99862828493562</v>
      </c>
      <c r="X37" s="6">
        <f t="shared" si="5"/>
        <v>2.35762485472975</v>
      </c>
      <c r="Y37" s="50">
        <f t="shared" si="3"/>
        <v>8.4772960120438672</v>
      </c>
      <c r="Z37" s="7">
        <f t="shared" si="6"/>
        <v>91.522703987956135</v>
      </c>
      <c r="AA37" s="53">
        <f t="shared" si="7"/>
        <v>3.5240757030205128</v>
      </c>
      <c r="AB37" s="57">
        <v>1.5314789170422551</v>
      </c>
      <c r="AC37" s="58">
        <f t="shared" si="8"/>
        <v>91.667518393000364</v>
      </c>
    </row>
    <row r="38" spans="2:29" x14ac:dyDescent="0.3">
      <c r="R38" s="3">
        <v>34</v>
      </c>
      <c r="S38" s="4">
        <v>63.2</v>
      </c>
      <c r="T38" s="63">
        <f t="shared" si="0"/>
        <v>1.1168361883511716E-3</v>
      </c>
      <c r="U38" s="6">
        <f t="shared" si="1"/>
        <v>2.2704314441525679</v>
      </c>
      <c r="V38" s="50">
        <f t="shared" si="2"/>
        <v>11.862133379170503</v>
      </c>
      <c r="W38" s="7">
        <f t="shared" si="4"/>
        <v>88.137866620829499</v>
      </c>
      <c r="X38" s="6">
        <f t="shared" si="5"/>
        <v>2.3613552738036891</v>
      </c>
      <c r="Y38" s="50">
        <f t="shared" si="3"/>
        <v>8.332481606999643</v>
      </c>
      <c r="Z38" s="7">
        <f t="shared" si="6"/>
        <v>91.667518393000364</v>
      </c>
      <c r="AA38" s="53">
        <f t="shared" si="7"/>
        <v>3.52965177217086</v>
      </c>
      <c r="AB38" s="57">
        <v>1.5440680443502757</v>
      </c>
      <c r="AC38" s="58">
        <f t="shared" si="8"/>
        <v>91.812791797743614</v>
      </c>
    </row>
    <row r="39" spans="2:29" x14ac:dyDescent="0.3">
      <c r="R39" s="3">
        <v>35</v>
      </c>
      <c r="S39" s="4">
        <v>63.1</v>
      </c>
      <c r="T39" s="63">
        <f t="shared" si="0"/>
        <v>1.1150690424835273E-3</v>
      </c>
      <c r="U39" s="6">
        <f t="shared" si="1"/>
        <v>2.2740295922415577</v>
      </c>
      <c r="V39" s="50">
        <f t="shared" si="2"/>
        <v>11.722453717330838</v>
      </c>
      <c r="W39" s="7">
        <f t="shared" si="4"/>
        <v>88.277546282669164</v>
      </c>
      <c r="X39" s="6">
        <f t="shared" si="5"/>
        <v>2.3650975167098758</v>
      </c>
      <c r="Y39" s="50">
        <f t="shared" si="3"/>
        <v>8.1872082022563788</v>
      </c>
      <c r="Z39" s="7">
        <f t="shared" si="6"/>
        <v>91.812791797743614</v>
      </c>
      <c r="AA39" s="53">
        <f t="shared" si="7"/>
        <v>3.5352455150744593</v>
      </c>
      <c r="AB39" s="57">
        <v>1.5563025007672873</v>
      </c>
      <c r="AC39" s="58">
        <f t="shared" si="8"/>
        <v>91.812791797743614</v>
      </c>
    </row>
    <row r="40" spans="2:29" x14ac:dyDescent="0.3">
      <c r="R40" s="3">
        <v>36</v>
      </c>
      <c r="S40" s="4">
        <v>63.1</v>
      </c>
      <c r="T40" s="63">
        <f t="shared" si="0"/>
        <v>1.1150690424835273E-3</v>
      </c>
      <c r="U40" s="6">
        <f t="shared" si="1"/>
        <v>2.2740295922415577</v>
      </c>
      <c r="V40" s="50">
        <f t="shared" si="2"/>
        <v>11.722453717330838</v>
      </c>
      <c r="W40" s="7">
        <f t="shared" si="4"/>
        <v>88.277546282669164</v>
      </c>
      <c r="X40" s="6">
        <f t="shared" si="5"/>
        <v>2.3650975167098758</v>
      </c>
      <c r="Y40" s="50">
        <f t="shared" si="3"/>
        <v>8.1872082022563788</v>
      </c>
      <c r="Z40" s="7">
        <f t="shared" si="6"/>
        <v>91.812791797743614</v>
      </c>
      <c r="AA40" s="53">
        <f t="shared" si="7"/>
        <v>3.5352455150744593</v>
      </c>
      <c r="AB40" s="57">
        <v>1.568201724066995</v>
      </c>
      <c r="AC40" s="58">
        <f t="shared" si="8"/>
        <v>91.958526387898729</v>
      </c>
    </row>
    <row r="41" spans="2:29" x14ac:dyDescent="0.3">
      <c r="R41" s="3">
        <v>37</v>
      </c>
      <c r="S41" s="4">
        <v>63</v>
      </c>
      <c r="T41" s="63">
        <f t="shared" si="0"/>
        <v>1.1133018966158832E-3</v>
      </c>
      <c r="U41" s="6">
        <f t="shared" si="1"/>
        <v>2.2776391630228927</v>
      </c>
      <c r="V41" s="50">
        <f t="shared" si="2"/>
        <v>11.582330627993297</v>
      </c>
      <c r="W41" s="7">
        <f t="shared" si="4"/>
        <v>88.417669372006699</v>
      </c>
      <c r="X41" s="6">
        <f t="shared" si="5"/>
        <v>2.3688516397522714</v>
      </c>
      <c r="Y41" s="50">
        <f t="shared" si="3"/>
        <v>8.0414736121012691</v>
      </c>
      <c r="Z41" s="7">
        <f t="shared" si="6"/>
        <v>91.958526387898729</v>
      </c>
      <c r="AA41" s="53">
        <f t="shared" si="7"/>
        <v>3.5408570158920281</v>
      </c>
      <c r="AB41" s="57">
        <v>1.5797835966168101</v>
      </c>
      <c r="AC41" s="58">
        <f t="shared" si="8"/>
        <v>91.958526387898729</v>
      </c>
    </row>
    <row r="42" spans="2:29" x14ac:dyDescent="0.3">
      <c r="R42" s="3">
        <v>38</v>
      </c>
      <c r="S42" s="4">
        <v>63</v>
      </c>
      <c r="T42" s="63">
        <f t="shared" si="0"/>
        <v>1.1133018966158832E-3</v>
      </c>
      <c r="U42" s="6">
        <f t="shared" si="1"/>
        <v>2.2776391630228927</v>
      </c>
      <c r="V42" s="50">
        <f t="shared" si="2"/>
        <v>11.582330627993297</v>
      </c>
      <c r="W42" s="7">
        <f t="shared" si="4"/>
        <v>88.417669372006699</v>
      </c>
      <c r="X42" s="6">
        <f t="shared" si="5"/>
        <v>2.3688516397522714</v>
      </c>
      <c r="Y42" s="50">
        <f t="shared" si="3"/>
        <v>8.0414736121012691</v>
      </c>
      <c r="Z42" s="7">
        <f t="shared" si="6"/>
        <v>91.958526387898729</v>
      </c>
      <c r="AA42" s="53">
        <f t="shared" si="7"/>
        <v>3.5408570158920281</v>
      </c>
      <c r="AB42" s="57">
        <v>1.5910646070264991</v>
      </c>
      <c r="AC42" s="58">
        <f t="shared" si="8"/>
        <v>92.104724363078233</v>
      </c>
    </row>
    <row r="43" spans="2:29" x14ac:dyDescent="0.3">
      <c r="R43" s="3">
        <v>39</v>
      </c>
      <c r="S43" s="4">
        <v>62.9</v>
      </c>
      <c r="T43" s="63">
        <f t="shared" si="0"/>
        <v>1.1115347507482389E-3</v>
      </c>
      <c r="U43" s="6">
        <f t="shared" si="1"/>
        <v>2.2812602109768245</v>
      </c>
      <c r="V43" s="50">
        <f t="shared" si="2"/>
        <v>11.441761996241285</v>
      </c>
      <c r="W43" s="7">
        <f t="shared" si="4"/>
        <v>88.558238003758717</v>
      </c>
      <c r="X43" s="6">
        <f t="shared" si="5"/>
        <v>2.3726176995928956</v>
      </c>
      <c r="Y43" s="50">
        <f t="shared" si="3"/>
        <v>7.8952756369217614</v>
      </c>
      <c r="Z43" s="7">
        <f t="shared" si="6"/>
        <v>92.104724363078233</v>
      </c>
      <c r="AA43" s="53">
        <f t="shared" si="7"/>
        <v>3.5464863593195233</v>
      </c>
      <c r="AB43" s="57">
        <v>1.6020599913279623</v>
      </c>
      <c r="AC43" s="58">
        <f t="shared" si="8"/>
        <v>92.104724363078233</v>
      </c>
    </row>
    <row r="44" spans="2:29" x14ac:dyDescent="0.3">
      <c r="R44" s="3">
        <v>40</v>
      </c>
      <c r="S44" s="4">
        <v>62.9</v>
      </c>
      <c r="T44" s="63">
        <f t="shared" si="0"/>
        <v>1.1115347507482389E-3</v>
      </c>
      <c r="U44" s="6">
        <f t="shared" si="1"/>
        <v>2.2812602109768245</v>
      </c>
      <c r="V44" s="50">
        <f t="shared" si="2"/>
        <v>11.441761996241285</v>
      </c>
      <c r="W44" s="7">
        <f t="shared" si="4"/>
        <v>88.558238003758717</v>
      </c>
      <c r="X44" s="6">
        <f t="shared" si="5"/>
        <v>2.3726176995928956</v>
      </c>
      <c r="Y44" s="50">
        <f t="shared" si="3"/>
        <v>7.8952756369217614</v>
      </c>
      <c r="Z44" s="7">
        <f t="shared" si="6"/>
        <v>92.104724363078233</v>
      </c>
      <c r="AA44" s="53">
        <f t="shared" si="7"/>
        <v>3.5464863593195233</v>
      </c>
      <c r="AB44" s="57">
        <v>1.6127838567197355</v>
      </c>
      <c r="AC44" s="58">
        <f t="shared" si="8"/>
        <v>92.25138793690482</v>
      </c>
    </row>
    <row r="45" spans="2:29" x14ac:dyDescent="0.3">
      <c r="R45" s="3">
        <v>41</v>
      </c>
      <c r="S45" s="4">
        <v>62.8</v>
      </c>
      <c r="T45" s="63">
        <f t="shared" si="0"/>
        <v>1.1097676048805944E-3</v>
      </c>
      <c r="U45" s="6">
        <f t="shared" si="1"/>
        <v>2.28489279093061</v>
      </c>
      <c r="V45" s="50">
        <f t="shared" si="2"/>
        <v>11.300745693687498</v>
      </c>
      <c r="W45" s="7">
        <f t="shared" si="4"/>
        <v>88.699254306312497</v>
      </c>
      <c r="X45" s="6">
        <f t="shared" si="5"/>
        <v>2.3763957532546685</v>
      </c>
      <c r="Y45" s="50">
        <f t="shared" si="3"/>
        <v>7.7486120630951731</v>
      </c>
      <c r="Z45" s="7">
        <f t="shared" si="6"/>
        <v>92.25138793690482</v>
      </c>
      <c r="AA45" s="53">
        <f t="shared" si="7"/>
        <v>3.5521336305923246</v>
      </c>
      <c r="AB45" s="57">
        <v>1.6232492903979006</v>
      </c>
      <c r="AC45" s="58">
        <f t="shared" si="8"/>
        <v>92.25138793690482</v>
      </c>
    </row>
    <row r="46" spans="2:29" x14ac:dyDescent="0.3">
      <c r="R46" s="3">
        <v>42</v>
      </c>
      <c r="S46" s="4">
        <v>62.8</v>
      </c>
      <c r="T46" s="63">
        <f t="shared" si="0"/>
        <v>1.1097676048805944E-3</v>
      </c>
      <c r="U46" s="6">
        <f t="shared" si="1"/>
        <v>2.28489279093061</v>
      </c>
      <c r="V46" s="50">
        <f t="shared" si="2"/>
        <v>11.300745693687498</v>
      </c>
      <c r="W46" s="7">
        <f t="shared" si="4"/>
        <v>88.699254306312497</v>
      </c>
      <c r="X46" s="6">
        <f t="shared" si="5"/>
        <v>2.3763957532546685</v>
      </c>
      <c r="Y46" s="50">
        <f t="shared" si="3"/>
        <v>7.7486120630951731</v>
      </c>
      <c r="Z46" s="7">
        <f t="shared" si="6"/>
        <v>92.25138793690482</v>
      </c>
      <c r="AA46" s="53">
        <f t="shared" si="7"/>
        <v>3.5521336305923246</v>
      </c>
      <c r="AB46" s="57">
        <v>1.6334684555795864</v>
      </c>
      <c r="AC46" s="58">
        <f t="shared" si="8"/>
        <v>92.398519337123176</v>
      </c>
    </row>
    <row r="47" spans="2:29" x14ac:dyDescent="0.3">
      <c r="R47" s="3">
        <v>43</v>
      </c>
      <c r="S47" s="4">
        <v>62.7</v>
      </c>
      <c r="T47" s="63">
        <f t="shared" si="0"/>
        <v>1.1080004590129503E-3</v>
      </c>
      <c r="U47" s="6">
        <f t="shared" si="1"/>
        <v>2.2885369580612807</v>
      </c>
      <c r="V47" s="50">
        <f t="shared" si="2"/>
        <v>11.159279578366432</v>
      </c>
      <c r="W47" s="7">
        <f t="shared" si="4"/>
        <v>88.840720421633563</v>
      </c>
      <c r="X47" s="6">
        <f t="shared" si="5"/>
        <v>2.380185858124293</v>
      </c>
      <c r="Y47" s="50">
        <f t="shared" si="3"/>
        <v>7.601480662876825</v>
      </c>
      <c r="Z47" s="7">
        <f t="shared" si="6"/>
        <v>92.398519337123176</v>
      </c>
      <c r="AA47" s="53">
        <f t="shared" si="7"/>
        <v>3.5577989154896068</v>
      </c>
      <c r="AB47" s="57">
        <v>1.6434526764861874</v>
      </c>
      <c r="AC47" s="58">
        <f t="shared" si="8"/>
        <v>92.398519337123176</v>
      </c>
    </row>
    <row r="48" spans="2:29" x14ac:dyDescent="0.3">
      <c r="R48" s="3">
        <v>44</v>
      </c>
      <c r="S48" s="4">
        <v>62.7</v>
      </c>
      <c r="T48" s="63">
        <f t="shared" si="0"/>
        <v>1.1080004590129503E-3</v>
      </c>
      <c r="U48" s="6">
        <f t="shared" si="1"/>
        <v>2.2885369580612807</v>
      </c>
      <c r="V48" s="50">
        <f t="shared" si="2"/>
        <v>11.159279578366432</v>
      </c>
      <c r="W48" s="7">
        <f t="shared" si="4"/>
        <v>88.840720421633563</v>
      </c>
      <c r="X48" s="6">
        <f t="shared" si="5"/>
        <v>2.380185858124293</v>
      </c>
      <c r="Y48" s="50">
        <f t="shared" si="3"/>
        <v>7.601480662876825</v>
      </c>
      <c r="Z48" s="7">
        <f t="shared" si="6"/>
        <v>92.398519337123176</v>
      </c>
      <c r="AA48" s="53">
        <f t="shared" si="7"/>
        <v>3.5577989154896068</v>
      </c>
      <c r="AB48" s="57">
        <v>1.6532125137753437</v>
      </c>
      <c r="AC48" s="58">
        <f t="shared" si="8"/>
        <v>92.546120805712832</v>
      </c>
    </row>
    <row r="49" spans="16:29" x14ac:dyDescent="0.3">
      <c r="R49" s="3">
        <v>45</v>
      </c>
      <c r="S49" s="4">
        <v>62.6</v>
      </c>
      <c r="T49" s="63">
        <f t="shared" si="0"/>
        <v>1.106233313145306E-3</v>
      </c>
      <c r="U49" s="6">
        <f t="shared" si="1"/>
        <v>2.2921927678984395</v>
      </c>
      <c r="V49" s="50">
        <f t="shared" si="2"/>
        <v>11.017361494625799</v>
      </c>
      <c r="W49" s="7">
        <f t="shared" si="4"/>
        <v>88.982638505374197</v>
      </c>
      <c r="X49" s="6">
        <f t="shared" si="5"/>
        <v>2.3839880719551627</v>
      </c>
      <c r="Y49" s="50">
        <f t="shared" si="3"/>
        <v>7.4538791942871612</v>
      </c>
      <c r="Z49" s="7">
        <f t="shared" si="6"/>
        <v>92.546120805712832</v>
      </c>
      <c r="AA49" s="53">
        <f t="shared" si="7"/>
        <v>3.563482300338638</v>
      </c>
      <c r="AB49" s="57">
        <v>1.6627578316815741</v>
      </c>
      <c r="AC49" s="58">
        <f t="shared" si="8"/>
        <v>92.546120805712832</v>
      </c>
    </row>
    <row r="50" spans="16:29" x14ac:dyDescent="0.3">
      <c r="R50" s="3">
        <v>46</v>
      </c>
      <c r="S50" s="4">
        <v>62.6</v>
      </c>
      <c r="T50" s="63">
        <f t="shared" si="0"/>
        <v>1.106233313145306E-3</v>
      </c>
      <c r="U50" s="6">
        <f t="shared" si="1"/>
        <v>2.2921927678984395</v>
      </c>
      <c r="V50" s="50">
        <f t="shared" si="2"/>
        <v>11.017361494625799</v>
      </c>
      <c r="W50" s="7">
        <f t="shared" si="4"/>
        <v>88.982638505374197</v>
      </c>
      <c r="X50" s="6">
        <f t="shared" si="5"/>
        <v>2.3839880719551627</v>
      </c>
      <c r="Y50" s="50">
        <f t="shared" si="3"/>
        <v>7.4538791942871612</v>
      </c>
      <c r="Z50" s="7">
        <f t="shared" si="6"/>
        <v>92.546120805712832</v>
      </c>
      <c r="AA50" s="53">
        <f t="shared" si="7"/>
        <v>3.563482300338638</v>
      </c>
      <c r="AB50" s="57">
        <v>1.6720978579357175</v>
      </c>
      <c r="AC50" s="58">
        <f t="shared" si="8"/>
        <v>92.69419459900196</v>
      </c>
    </row>
    <row r="51" spans="16:29" x14ac:dyDescent="0.3">
      <c r="R51" s="3">
        <v>47</v>
      </c>
      <c r="S51" s="4">
        <v>62.5</v>
      </c>
      <c r="T51" s="63">
        <f t="shared" si="0"/>
        <v>1.1044661672776617E-3</v>
      </c>
      <c r="U51" s="6">
        <f t="shared" si="1"/>
        <v>2.2958602763270766</v>
      </c>
      <c r="V51" s="50">
        <f t="shared" si="2"/>
        <v>10.874989273017221</v>
      </c>
      <c r="W51" s="7">
        <f t="shared" si="4"/>
        <v>89.125010726982779</v>
      </c>
      <c r="X51" s="6">
        <f t="shared" si="5"/>
        <v>2.3878024528702904</v>
      </c>
      <c r="Y51" s="50">
        <f t="shared" si="3"/>
        <v>7.3058054009980449</v>
      </c>
      <c r="Z51" s="7">
        <f t="shared" si="6"/>
        <v>92.69419459900196</v>
      </c>
      <c r="AA51" s="53">
        <f t="shared" si="7"/>
        <v>3.5691838720191758</v>
      </c>
      <c r="AB51" s="57">
        <v>1.6812412373755872</v>
      </c>
      <c r="AC51" s="58">
        <f t="shared" si="8"/>
        <v>92.69419459900196</v>
      </c>
    </row>
    <row r="52" spans="16:29" x14ac:dyDescent="0.3">
      <c r="R52" s="3">
        <v>48</v>
      </c>
      <c r="S52" s="4">
        <v>62.5</v>
      </c>
      <c r="T52" s="63">
        <f t="shared" si="0"/>
        <v>1.1044661672776617E-3</v>
      </c>
      <c r="U52" s="6">
        <f t="shared" si="1"/>
        <v>2.2958602763270766</v>
      </c>
      <c r="V52" s="50">
        <f t="shared" si="2"/>
        <v>10.874989273017221</v>
      </c>
      <c r="W52" s="7">
        <f t="shared" si="4"/>
        <v>89.125010726982779</v>
      </c>
      <c r="X52" s="6">
        <f t="shared" si="5"/>
        <v>2.3878024528702904</v>
      </c>
      <c r="Y52" s="50">
        <f t="shared" si="3"/>
        <v>7.3058054009980449</v>
      </c>
      <c r="Z52" s="7">
        <f t="shared" si="6"/>
        <v>92.69419459900196</v>
      </c>
      <c r="AA52" s="53">
        <f t="shared" si="7"/>
        <v>3.5691838720191758</v>
      </c>
      <c r="AB52" s="57">
        <v>1.6901960800285136</v>
      </c>
      <c r="AC52" s="58">
        <f t="shared" si="8"/>
        <v>92.69419459900196</v>
      </c>
    </row>
    <row r="53" spans="16:29" x14ac:dyDescent="0.3">
      <c r="R53" s="3">
        <v>49</v>
      </c>
      <c r="S53" s="4">
        <v>62.5</v>
      </c>
      <c r="T53" s="63">
        <f t="shared" si="0"/>
        <v>1.1044661672776617E-3</v>
      </c>
      <c r="U53" s="6">
        <f t="shared" si="1"/>
        <v>2.2958602763270766</v>
      </c>
      <c r="V53" s="50">
        <f t="shared" si="2"/>
        <v>10.874989273017221</v>
      </c>
      <c r="W53" s="7">
        <f t="shared" si="4"/>
        <v>89.125010726982779</v>
      </c>
      <c r="X53" s="6">
        <f t="shared" si="5"/>
        <v>2.3878024528702904</v>
      </c>
      <c r="Y53" s="50">
        <f t="shared" si="3"/>
        <v>7.3058054009980449</v>
      </c>
      <c r="Z53" s="7">
        <f t="shared" si="6"/>
        <v>92.69419459900196</v>
      </c>
      <c r="AA53" s="53">
        <f t="shared" si="7"/>
        <v>3.5691838720191758</v>
      </c>
      <c r="AB53" s="57">
        <v>1.6989700043360187</v>
      </c>
      <c r="AC53" s="58">
        <f t="shared" si="8"/>
        <v>92.842742987782387</v>
      </c>
    </row>
    <row r="54" spans="16:29" x14ac:dyDescent="0.3">
      <c r="P54" s="40"/>
      <c r="R54" s="3">
        <v>50</v>
      </c>
      <c r="S54" s="4">
        <v>62.4</v>
      </c>
      <c r="T54" s="63">
        <f t="shared" si="0"/>
        <v>1.1026990214100176E-3</v>
      </c>
      <c r="U54" s="6">
        <f t="shared" si="1"/>
        <v>2.299539539590421</v>
      </c>
      <c r="V54" s="50">
        <f t="shared" si="2"/>
        <v>10.732160730185525</v>
      </c>
      <c r="W54" s="7">
        <f t="shared" si="4"/>
        <v>89.267839269814473</v>
      </c>
      <c r="X54" s="6">
        <f t="shared" si="5"/>
        <v>2.3916290593652745</v>
      </c>
      <c r="Y54" s="50">
        <f t="shared" si="3"/>
        <v>7.1572570122176105</v>
      </c>
      <c r="Z54" s="7">
        <f t="shared" si="6"/>
        <v>92.842742987782387</v>
      </c>
      <c r="AA54" s="53">
        <f t="shared" si="7"/>
        <v>3.5749037179679144</v>
      </c>
      <c r="AB54" s="57">
        <v>1.7075701760979363</v>
      </c>
      <c r="AC54" s="58">
        <f t="shared" si="8"/>
        <v>92.842742987782387</v>
      </c>
    </row>
    <row r="55" spans="16:29" x14ac:dyDescent="0.3">
      <c r="R55" s="3">
        <v>51</v>
      </c>
      <c r="S55" s="4">
        <v>62.4</v>
      </c>
      <c r="T55" s="63">
        <f t="shared" si="0"/>
        <v>1.1026990214100176E-3</v>
      </c>
      <c r="U55" s="6">
        <f t="shared" si="1"/>
        <v>2.299539539590421</v>
      </c>
      <c r="V55" s="50">
        <f t="shared" si="2"/>
        <v>10.732160730185525</v>
      </c>
      <c r="W55" s="7">
        <f t="shared" si="4"/>
        <v>89.267839269814473</v>
      </c>
      <c r="X55" s="6">
        <f t="shared" si="5"/>
        <v>2.3916290593652745</v>
      </c>
      <c r="Y55" s="50">
        <f t="shared" si="3"/>
        <v>7.1572570122176105</v>
      </c>
      <c r="Z55" s="7">
        <f t="shared" si="6"/>
        <v>92.842742987782387</v>
      </c>
      <c r="AA55" s="53">
        <f t="shared" si="7"/>
        <v>3.5749037179679144</v>
      </c>
      <c r="AB55" s="57">
        <v>1.7160033436347992</v>
      </c>
      <c r="AC55" s="58">
        <f t="shared" si="8"/>
        <v>92.991768257425704</v>
      </c>
    </row>
    <row r="56" spans="16:29" x14ac:dyDescent="0.3">
      <c r="R56" s="3">
        <v>52</v>
      </c>
      <c r="S56" s="4">
        <v>62.3</v>
      </c>
      <c r="T56" s="63">
        <f t="shared" si="0"/>
        <v>1.1009318755423733E-3</v>
      </c>
      <c r="U56" s="6">
        <f t="shared" si="1"/>
        <v>2.3032306142928132</v>
      </c>
      <c r="V56" s="50">
        <f t="shared" si="2"/>
        <v>10.588873668757259</v>
      </c>
      <c r="W56" s="7">
        <f t="shared" si="4"/>
        <v>89.411126331242741</v>
      </c>
      <c r="X56" s="6">
        <f t="shared" si="5"/>
        <v>2.3954679503112861</v>
      </c>
      <c r="Y56" s="50">
        <f t="shared" si="3"/>
        <v>7.0082317425743001</v>
      </c>
      <c r="Z56" s="7">
        <f t="shared" si="6"/>
        <v>92.991768257425704</v>
      </c>
      <c r="AA56" s="53">
        <f t="shared" si="7"/>
        <v>3.5806419261829587</v>
      </c>
      <c r="AB56" s="57">
        <v>1.7242758696007889</v>
      </c>
      <c r="AC56" s="58">
        <f t="shared" si="8"/>
        <v>92.991768257425704</v>
      </c>
    </row>
    <row r="57" spans="16:29" x14ac:dyDescent="0.3">
      <c r="R57" s="3">
        <v>53</v>
      </c>
      <c r="S57" s="4">
        <v>62.3</v>
      </c>
      <c r="T57" s="63">
        <f t="shared" si="0"/>
        <v>1.1009318755423733E-3</v>
      </c>
      <c r="U57" s="6">
        <f t="shared" si="1"/>
        <v>2.3032306142928132</v>
      </c>
      <c r="V57" s="50">
        <f t="shared" si="2"/>
        <v>10.588873668757259</v>
      </c>
      <c r="W57" s="7">
        <f t="shared" si="4"/>
        <v>89.411126331242741</v>
      </c>
      <c r="X57" s="6">
        <f t="shared" si="5"/>
        <v>2.3954679503112861</v>
      </c>
      <c r="Y57" s="50">
        <f t="shared" si="3"/>
        <v>7.0082317425743001</v>
      </c>
      <c r="Z57" s="7">
        <f t="shared" si="6"/>
        <v>92.991768257425704</v>
      </c>
      <c r="AA57" s="53">
        <f t="shared" si="7"/>
        <v>3.5806419261829587</v>
      </c>
      <c r="AB57" s="57">
        <v>1.7323937598229686</v>
      </c>
      <c r="AC57" s="58">
        <f t="shared" si="8"/>
        <v>92.991768257425704</v>
      </c>
    </row>
    <row r="58" spans="16:29" x14ac:dyDescent="0.3">
      <c r="R58" s="3">
        <v>54</v>
      </c>
      <c r="S58" s="4">
        <v>62.3</v>
      </c>
      <c r="T58" s="63">
        <f t="shared" si="0"/>
        <v>1.1009318755423733E-3</v>
      </c>
      <c r="U58" s="6">
        <f t="shared" si="1"/>
        <v>2.3032306142928132</v>
      </c>
      <c r="V58" s="50">
        <f t="shared" si="2"/>
        <v>10.588873668757259</v>
      </c>
      <c r="W58" s="7">
        <f t="shared" si="4"/>
        <v>89.411126331242741</v>
      </c>
      <c r="X58" s="6">
        <f t="shared" si="5"/>
        <v>2.3954679503112861</v>
      </c>
      <c r="Y58" s="50">
        <f t="shared" si="3"/>
        <v>7.0082317425743001</v>
      </c>
      <c r="Z58" s="7">
        <f t="shared" si="6"/>
        <v>92.991768257425704</v>
      </c>
      <c r="AA58" s="53">
        <f t="shared" si="7"/>
        <v>3.5806419261829587</v>
      </c>
      <c r="AB58" s="57">
        <v>1.7403626894942439</v>
      </c>
      <c r="AC58" s="58">
        <f t="shared" si="8"/>
        <v>93.141272708000344</v>
      </c>
    </row>
    <row r="59" spans="16:29" x14ac:dyDescent="0.3">
      <c r="R59" s="3">
        <v>55</v>
      </c>
      <c r="S59" s="4">
        <v>62.2</v>
      </c>
      <c r="T59" s="63">
        <f t="shared" si="0"/>
        <v>1.0991647296747292E-3</v>
      </c>
      <c r="U59" s="6">
        <f t="shared" si="1"/>
        <v>2.3069335574026089</v>
      </c>
      <c r="V59" s="50">
        <f t="shared" si="2"/>
        <v>10.445125877227923</v>
      </c>
      <c r="W59" s="7">
        <f t="shared" si="4"/>
        <v>89.554874122772077</v>
      </c>
      <c r="X59" s="6">
        <f t="shared" si="5"/>
        <v>2.399319184958089</v>
      </c>
      <c r="Y59" s="50">
        <f t="shared" si="3"/>
        <v>6.8587272919996556</v>
      </c>
      <c r="Z59" s="7">
        <f t="shared" si="6"/>
        <v>93.141272708000344</v>
      </c>
      <c r="AA59" s="53">
        <f t="shared" si="7"/>
        <v>3.5863985852282676</v>
      </c>
      <c r="AB59" s="57">
        <v>1.7481880270062005</v>
      </c>
      <c r="AC59" s="58">
        <f t="shared" si="8"/>
        <v>93.141272708000344</v>
      </c>
    </row>
    <row r="60" spans="16:29" x14ac:dyDescent="0.3">
      <c r="R60" s="3">
        <v>56</v>
      </c>
      <c r="S60" s="4">
        <v>62.2</v>
      </c>
      <c r="T60" s="63">
        <f t="shared" si="0"/>
        <v>1.0991647296747292E-3</v>
      </c>
      <c r="U60" s="6">
        <f t="shared" si="1"/>
        <v>2.3069335574026089</v>
      </c>
      <c r="V60" s="50">
        <f t="shared" si="2"/>
        <v>10.445125877227923</v>
      </c>
      <c r="W60" s="7">
        <f t="shared" si="4"/>
        <v>89.554874122772077</v>
      </c>
      <c r="X60" s="6">
        <f t="shared" si="5"/>
        <v>2.399319184958089</v>
      </c>
      <c r="Y60" s="50">
        <f t="shared" si="3"/>
        <v>6.8587272919996556</v>
      </c>
      <c r="Z60" s="7">
        <f t="shared" si="6"/>
        <v>93.141272708000344</v>
      </c>
      <c r="AA60" s="53">
        <f t="shared" si="7"/>
        <v>3.5863985852282676</v>
      </c>
      <c r="AB60" s="57">
        <v>1.7558748556724915</v>
      </c>
      <c r="AC60" s="58">
        <f t="shared" si="8"/>
        <v>93.141272708000344</v>
      </c>
    </row>
    <row r="61" spans="16:29" x14ac:dyDescent="0.3">
      <c r="R61" s="3">
        <v>57</v>
      </c>
      <c r="S61" s="4">
        <v>62.2</v>
      </c>
      <c r="T61" s="63">
        <f t="shared" si="0"/>
        <v>1.0991647296747292E-3</v>
      </c>
      <c r="U61" s="6">
        <f t="shared" si="1"/>
        <v>2.3069335574026089</v>
      </c>
      <c r="V61" s="50">
        <f t="shared" si="2"/>
        <v>10.445125877227923</v>
      </c>
      <c r="W61" s="7">
        <f t="shared" si="4"/>
        <v>89.554874122772077</v>
      </c>
      <c r="X61" s="6">
        <f t="shared" si="5"/>
        <v>2.399319184958089</v>
      </c>
      <c r="Y61" s="50">
        <f t="shared" si="3"/>
        <v>6.8587272919996556</v>
      </c>
      <c r="Z61" s="7">
        <f t="shared" si="6"/>
        <v>93.141272708000344</v>
      </c>
      <c r="AA61" s="53">
        <f t="shared" si="7"/>
        <v>3.5863985852282676</v>
      </c>
      <c r="AB61" s="57">
        <v>1.7634279935629373</v>
      </c>
      <c r="AC61" s="58">
        <f t="shared" si="8"/>
        <v>93.291258654390049</v>
      </c>
    </row>
    <row r="62" spans="16:29" x14ac:dyDescent="0.3">
      <c r="R62" s="3">
        <v>58</v>
      </c>
      <c r="S62" s="4">
        <v>62.1</v>
      </c>
      <c r="T62" s="63">
        <f t="shared" si="0"/>
        <v>1.0973975838070849E-3</v>
      </c>
      <c r="U62" s="6">
        <f t="shared" si="1"/>
        <v>2.310648426255109</v>
      </c>
      <c r="V62" s="50">
        <f t="shared" si="2"/>
        <v>10.300915129848253</v>
      </c>
      <c r="W62" s="7">
        <f t="shared" si="4"/>
        <v>89.699084870151751</v>
      </c>
      <c r="X62" s="6">
        <f t="shared" si="5"/>
        <v>2.4031828229370875</v>
      </c>
      <c r="Y62" s="50">
        <f t="shared" si="3"/>
        <v>6.7087413456099583</v>
      </c>
      <c r="Z62" s="7">
        <f t="shared" si="6"/>
        <v>93.291258654390049</v>
      </c>
      <c r="AA62" s="53">
        <f t="shared" si="7"/>
        <v>3.5921737842382946</v>
      </c>
      <c r="AB62" s="57">
        <v>1.7708520116421442</v>
      </c>
      <c r="AC62" s="58">
        <f t="shared" si="8"/>
        <v>93.291258654390049</v>
      </c>
    </row>
    <row r="63" spans="16:29" x14ac:dyDescent="0.3">
      <c r="R63" s="3">
        <v>59</v>
      </c>
      <c r="S63" s="4">
        <v>62.1</v>
      </c>
      <c r="T63" s="63">
        <f t="shared" si="0"/>
        <v>1.0973975838070849E-3</v>
      </c>
      <c r="U63" s="6">
        <f t="shared" si="1"/>
        <v>2.310648426255109</v>
      </c>
      <c r="V63" s="50">
        <f t="shared" si="2"/>
        <v>10.300915129848253</v>
      </c>
      <c r="W63" s="7">
        <f t="shared" si="4"/>
        <v>89.699084870151751</v>
      </c>
      <c r="X63" s="6">
        <f t="shared" si="5"/>
        <v>2.4031828229370875</v>
      </c>
      <c r="Y63" s="50">
        <f t="shared" si="3"/>
        <v>6.7087413456099583</v>
      </c>
      <c r="Z63" s="7">
        <f t="shared" si="6"/>
        <v>93.291258654390049</v>
      </c>
      <c r="AA63" s="53">
        <f t="shared" si="7"/>
        <v>3.5921737842382946</v>
      </c>
      <c r="AB63" s="57">
        <v>1.7781512503836436</v>
      </c>
      <c r="AC63" s="58">
        <f t="shared" si="8"/>
        <v>93.291258654390049</v>
      </c>
    </row>
    <row r="64" spans="16:29" x14ac:dyDescent="0.3">
      <c r="R64" s="3">
        <v>60</v>
      </c>
      <c r="S64" s="4">
        <v>62.1</v>
      </c>
      <c r="T64" s="63">
        <f t="shared" si="0"/>
        <v>1.0973975838070849E-3</v>
      </c>
      <c r="U64" s="6">
        <f t="shared" si="1"/>
        <v>2.310648426255109</v>
      </c>
      <c r="V64" s="50">
        <f t="shared" si="2"/>
        <v>10.300915129848253</v>
      </c>
      <c r="W64" s="7">
        <f t="shared" si="4"/>
        <v>89.699084870151751</v>
      </c>
      <c r="X64" s="6">
        <f t="shared" si="5"/>
        <v>2.4031828229370875</v>
      </c>
      <c r="Y64" s="50">
        <f t="shared" si="3"/>
        <v>6.7087413456099583</v>
      </c>
      <c r="Z64" s="7">
        <f t="shared" si="6"/>
        <v>93.291258654390049</v>
      </c>
      <c r="AA64" s="53">
        <f t="shared" si="7"/>
        <v>3.5921737842382946</v>
      </c>
      <c r="AB64" s="57">
        <v>1.7853298350107671</v>
      </c>
      <c r="AC64" s="58">
        <f t="shared" si="8"/>
        <v>93.291258654390049</v>
      </c>
    </row>
    <row r="65" spans="18:29" x14ac:dyDescent="0.3">
      <c r="R65" s="3">
        <v>61</v>
      </c>
      <c r="S65" s="4">
        <v>62.1</v>
      </c>
      <c r="T65" s="63">
        <f t="shared" si="0"/>
        <v>1.0973975838070849E-3</v>
      </c>
      <c r="U65" s="6">
        <f t="shared" si="1"/>
        <v>2.310648426255109</v>
      </c>
      <c r="V65" s="50">
        <f t="shared" si="2"/>
        <v>10.300915129848253</v>
      </c>
      <c r="W65" s="7">
        <f t="shared" si="4"/>
        <v>89.699084870151751</v>
      </c>
      <c r="X65" s="6">
        <f t="shared" si="5"/>
        <v>2.4031828229370875</v>
      </c>
      <c r="Y65" s="50">
        <f t="shared" si="3"/>
        <v>6.7087413456099583</v>
      </c>
      <c r="Z65" s="7">
        <f t="shared" si="6"/>
        <v>93.291258654390049</v>
      </c>
      <c r="AA65" s="53">
        <f t="shared" si="7"/>
        <v>3.5921737842382946</v>
      </c>
      <c r="AB65" s="57">
        <v>1.7923916894982539</v>
      </c>
      <c r="AC65" s="58">
        <f t="shared" si="8"/>
        <v>93.441728426413292</v>
      </c>
    </row>
    <row r="66" spans="18:29" x14ac:dyDescent="0.3">
      <c r="R66" s="3">
        <v>62</v>
      </c>
      <c r="S66" s="4">
        <v>62</v>
      </c>
      <c r="T66" s="63">
        <f t="shared" si="0"/>
        <v>1.0956304379394404E-3</v>
      </c>
      <c r="U66" s="6">
        <f t="shared" si="1"/>
        <v>2.3143752785555214</v>
      </c>
      <c r="V66" s="50">
        <f t="shared" si="2"/>
        <v>10.156239186509264</v>
      </c>
      <c r="W66" s="7">
        <f t="shared" si="4"/>
        <v>89.843760813490732</v>
      </c>
      <c r="X66" s="6">
        <f t="shared" si="5"/>
        <v>2.4070589242644065</v>
      </c>
      <c r="Y66" s="50">
        <f t="shared" si="3"/>
        <v>6.5582715735867048</v>
      </c>
      <c r="Z66" s="7">
        <f t="shared" si="6"/>
        <v>93.441728426413292</v>
      </c>
      <c r="AA66" s="53">
        <f t="shared" si="7"/>
        <v>3.5979676129225595</v>
      </c>
      <c r="AB66" s="57">
        <v>1.7993405494535817</v>
      </c>
      <c r="AC66" s="58">
        <f t="shared" si="8"/>
        <v>93.441728426413292</v>
      </c>
    </row>
    <row r="67" spans="18:29" x14ac:dyDescent="0.3">
      <c r="R67" s="3">
        <v>63</v>
      </c>
      <c r="S67" s="4">
        <v>62</v>
      </c>
      <c r="T67" s="63">
        <f t="shared" si="0"/>
        <v>1.0956304379394404E-3</v>
      </c>
      <c r="U67" s="6">
        <f t="shared" si="1"/>
        <v>2.3143752785555214</v>
      </c>
      <c r="V67" s="50">
        <f t="shared" si="2"/>
        <v>10.156239186509264</v>
      </c>
      <c r="W67" s="7">
        <f t="shared" si="4"/>
        <v>89.843760813490732</v>
      </c>
      <c r="X67" s="6">
        <f t="shared" si="5"/>
        <v>2.4070589242644065</v>
      </c>
      <c r="Y67" s="50">
        <f t="shared" si="3"/>
        <v>6.5582715735867048</v>
      </c>
      <c r="Z67" s="7">
        <f t="shared" si="6"/>
        <v>93.441728426413292</v>
      </c>
      <c r="AA67" s="53">
        <f t="shared" si="7"/>
        <v>3.5979676129225595</v>
      </c>
      <c r="AB67" s="57">
        <v>1.8061799739838871</v>
      </c>
      <c r="AC67" s="58">
        <f t="shared" si="8"/>
        <v>93.441728426413292</v>
      </c>
    </row>
    <row r="68" spans="18:29" x14ac:dyDescent="0.3">
      <c r="R68" s="3">
        <v>64</v>
      </c>
      <c r="S68" s="4">
        <v>62</v>
      </c>
      <c r="T68" s="63">
        <f t="shared" ref="T68:T131" si="9">(PI()*$D$10^2/4*S68)*10^-9</f>
        <v>1.0956304379394404E-3</v>
      </c>
      <c r="U68" s="6">
        <f t="shared" ref="U68:U131" si="10">$D$14/T68*10^-6</f>
        <v>2.3143752785555214</v>
      </c>
      <c r="V68" s="50">
        <f t="shared" ref="V68:V131" si="11">(1-(U68/$D$12))*100</f>
        <v>10.156239186509264</v>
      </c>
      <c r="W68" s="7">
        <f t="shared" si="4"/>
        <v>89.843760813490732</v>
      </c>
      <c r="X68" s="6">
        <f t="shared" si="5"/>
        <v>2.4070589242644065</v>
      </c>
      <c r="Y68" s="50">
        <f t="shared" ref="Y68:Y104" si="12">(1-(X68/$D$12))*100</f>
        <v>6.5582715735867048</v>
      </c>
      <c r="Z68" s="7">
        <f t="shared" si="6"/>
        <v>93.441728426413292</v>
      </c>
      <c r="AA68" s="53">
        <f t="shared" si="7"/>
        <v>3.5979676129225595</v>
      </c>
      <c r="AB68" s="57">
        <v>1.8129133566428555</v>
      </c>
      <c r="AC68" s="58">
        <f t="shared" si="8"/>
        <v>93.592684368943807</v>
      </c>
    </row>
    <row r="69" spans="18:29" x14ac:dyDescent="0.3">
      <c r="R69" s="3">
        <v>65</v>
      </c>
      <c r="S69" s="4">
        <v>61.9</v>
      </c>
      <c r="T69" s="63">
        <f t="shared" si="9"/>
        <v>1.0938632920717963E-3</v>
      </c>
      <c r="U69" s="6">
        <f t="shared" si="10"/>
        <v>2.318114172381943</v>
      </c>
      <c r="V69" s="50">
        <f t="shared" si="11"/>
        <v>10.011095792626445</v>
      </c>
      <c r="W69" s="7">
        <f t="shared" ref="W69:W105" si="13">100-V69</f>
        <v>89.988904207373551</v>
      </c>
      <c r="X69" s="6">
        <f t="shared" ref="X69:X132" si="14">$D$15/$U$230*U69</f>
        <v>2.4109475493439927</v>
      </c>
      <c r="Y69" s="50">
        <f t="shared" si="12"/>
        <v>6.4073156310561874</v>
      </c>
      <c r="Z69" s="7">
        <f t="shared" ref="Z69:Z105" si="15">100-Y69</f>
        <v>93.592684368943807</v>
      </c>
      <c r="AA69" s="53">
        <f t="shared" ref="AA69:AA132" si="16">V69-Y69</f>
        <v>3.603780161570258</v>
      </c>
      <c r="AB69" s="57">
        <v>1.8195439355418688</v>
      </c>
      <c r="AC69" s="58">
        <f t="shared" ref="AC69:AC104" si="17">Z70</f>
        <v>93.592684368943807</v>
      </c>
    </row>
    <row r="70" spans="18:29" x14ac:dyDescent="0.3">
      <c r="R70" s="3">
        <v>66</v>
      </c>
      <c r="S70" s="4">
        <v>61.9</v>
      </c>
      <c r="T70" s="63">
        <f t="shared" si="9"/>
        <v>1.0938632920717963E-3</v>
      </c>
      <c r="U70" s="6">
        <f t="shared" si="10"/>
        <v>2.318114172381943</v>
      </c>
      <c r="V70" s="50">
        <f t="shared" si="11"/>
        <v>10.011095792626445</v>
      </c>
      <c r="W70" s="7">
        <f t="shared" si="13"/>
        <v>89.988904207373551</v>
      </c>
      <c r="X70" s="6">
        <f t="shared" si="14"/>
        <v>2.4109475493439927</v>
      </c>
      <c r="Y70" s="50">
        <f t="shared" si="12"/>
        <v>6.4073156310561874</v>
      </c>
      <c r="Z70" s="7">
        <f t="shared" si="15"/>
        <v>93.592684368943807</v>
      </c>
      <c r="AA70" s="53">
        <f t="shared" si="16"/>
        <v>3.603780161570258</v>
      </c>
      <c r="AB70" s="57">
        <v>1.8260748027008264</v>
      </c>
      <c r="AC70" s="58">
        <f t="shared" si="17"/>
        <v>93.592684368943807</v>
      </c>
    </row>
    <row r="71" spans="18:29" x14ac:dyDescent="0.3">
      <c r="R71" s="3">
        <v>67</v>
      </c>
      <c r="S71" s="4">
        <v>61.9</v>
      </c>
      <c r="T71" s="63">
        <f t="shared" si="9"/>
        <v>1.0938632920717963E-3</v>
      </c>
      <c r="U71" s="6">
        <f t="shared" si="10"/>
        <v>2.318114172381943</v>
      </c>
      <c r="V71" s="50">
        <f t="shared" si="11"/>
        <v>10.011095792626445</v>
      </c>
      <c r="W71" s="7">
        <f t="shared" si="13"/>
        <v>89.988904207373551</v>
      </c>
      <c r="X71" s="6">
        <f t="shared" si="14"/>
        <v>2.4109475493439927</v>
      </c>
      <c r="Y71" s="50">
        <f t="shared" si="12"/>
        <v>6.4073156310561874</v>
      </c>
      <c r="Z71" s="7">
        <f t="shared" si="15"/>
        <v>93.592684368943807</v>
      </c>
      <c r="AA71" s="53">
        <f t="shared" si="16"/>
        <v>3.603780161570258</v>
      </c>
      <c r="AB71" s="57">
        <v>1.8325089127062364</v>
      </c>
      <c r="AC71" s="58">
        <f t="shared" si="17"/>
        <v>93.592684368943807</v>
      </c>
    </row>
    <row r="72" spans="18:29" x14ac:dyDescent="0.3">
      <c r="R72" s="3">
        <v>68</v>
      </c>
      <c r="S72" s="4">
        <v>61.9</v>
      </c>
      <c r="T72" s="63">
        <f t="shared" si="9"/>
        <v>1.0938632920717963E-3</v>
      </c>
      <c r="U72" s="6">
        <f t="shared" si="10"/>
        <v>2.318114172381943</v>
      </c>
      <c r="V72" s="50">
        <f t="shared" si="11"/>
        <v>10.011095792626445</v>
      </c>
      <c r="W72" s="7">
        <f t="shared" si="13"/>
        <v>89.988904207373551</v>
      </c>
      <c r="X72" s="6">
        <f t="shared" si="14"/>
        <v>2.4109475493439927</v>
      </c>
      <c r="Y72" s="50">
        <f t="shared" si="12"/>
        <v>6.4073156310561874</v>
      </c>
      <c r="Z72" s="7">
        <f t="shared" si="15"/>
        <v>93.592684368943807</v>
      </c>
      <c r="AA72" s="53">
        <f t="shared" si="16"/>
        <v>3.603780161570258</v>
      </c>
      <c r="AB72" s="57">
        <v>1.8388490907372552</v>
      </c>
      <c r="AC72" s="58">
        <f t="shared" si="17"/>
        <v>93.744128842032708</v>
      </c>
    </row>
    <row r="73" spans="18:29" x14ac:dyDescent="0.3">
      <c r="R73" s="3">
        <v>69</v>
      </c>
      <c r="S73" s="4">
        <v>61.8</v>
      </c>
      <c r="T73" s="63">
        <f t="shared" si="9"/>
        <v>1.0920961462041519E-3</v>
      </c>
      <c r="U73" s="6">
        <f t="shared" si="10"/>
        <v>2.3218651661883865</v>
      </c>
      <c r="V73" s="50">
        <f t="shared" si="11"/>
        <v>9.8654826790222643</v>
      </c>
      <c r="W73" s="7">
        <f t="shared" si="13"/>
        <v>90.134517320977736</v>
      </c>
      <c r="X73" s="6">
        <f t="shared" si="14"/>
        <v>2.4148487589707628</v>
      </c>
      <c r="Y73" s="50">
        <f t="shared" si="12"/>
        <v>6.2558711579672854</v>
      </c>
      <c r="Z73" s="7">
        <f t="shared" si="15"/>
        <v>93.744128842032708</v>
      </c>
      <c r="AA73" s="53">
        <f t="shared" si="16"/>
        <v>3.6096115210549788</v>
      </c>
      <c r="AB73" s="57">
        <v>1.8450980400142569</v>
      </c>
      <c r="AC73" s="58">
        <f t="shared" si="17"/>
        <v>93.744128842032708</v>
      </c>
    </row>
    <row r="74" spans="18:29" x14ac:dyDescent="0.3">
      <c r="R74" s="3">
        <v>70</v>
      </c>
      <c r="S74" s="4">
        <v>61.8</v>
      </c>
      <c r="T74" s="63">
        <f t="shared" si="9"/>
        <v>1.0920961462041519E-3</v>
      </c>
      <c r="U74" s="6">
        <f t="shared" si="10"/>
        <v>2.3218651661883865</v>
      </c>
      <c r="V74" s="50">
        <f t="shared" si="11"/>
        <v>9.8654826790222643</v>
      </c>
      <c r="W74" s="7">
        <f t="shared" si="13"/>
        <v>90.134517320977736</v>
      </c>
      <c r="X74" s="6">
        <f t="shared" si="14"/>
        <v>2.4148487589707628</v>
      </c>
      <c r="Y74" s="50">
        <f t="shared" si="12"/>
        <v>6.2558711579672854</v>
      </c>
      <c r="Z74" s="7">
        <f t="shared" si="15"/>
        <v>93.744128842032708</v>
      </c>
      <c r="AA74" s="53">
        <f t="shared" si="16"/>
        <v>3.6096115210549788</v>
      </c>
      <c r="AB74" s="57">
        <v>1.8512583487190752</v>
      </c>
      <c r="AC74" s="58">
        <f t="shared" si="17"/>
        <v>93.744128842032708</v>
      </c>
    </row>
    <row r="75" spans="18:29" x14ac:dyDescent="0.3">
      <c r="R75" s="3">
        <v>71</v>
      </c>
      <c r="S75" s="4">
        <v>61.8</v>
      </c>
      <c r="T75" s="63">
        <f t="shared" si="9"/>
        <v>1.0920961462041519E-3</v>
      </c>
      <c r="U75" s="6">
        <f t="shared" si="10"/>
        <v>2.3218651661883865</v>
      </c>
      <c r="V75" s="50">
        <f t="shared" si="11"/>
        <v>9.8654826790222643</v>
      </c>
      <c r="W75" s="7">
        <f t="shared" si="13"/>
        <v>90.134517320977736</v>
      </c>
      <c r="X75" s="6">
        <f t="shared" si="14"/>
        <v>2.4148487589707628</v>
      </c>
      <c r="Y75" s="50">
        <f t="shared" si="12"/>
        <v>6.2558711579672854</v>
      </c>
      <c r="Z75" s="7">
        <f t="shared" si="15"/>
        <v>93.744128842032708</v>
      </c>
      <c r="AA75" s="53">
        <f t="shared" si="16"/>
        <v>3.6096115210549788</v>
      </c>
      <c r="AB75" s="57">
        <v>1.8573324964312685</v>
      </c>
      <c r="AC75" s="58">
        <f t="shared" si="17"/>
        <v>93.744128842032708</v>
      </c>
    </row>
    <row r="76" spans="18:29" x14ac:dyDescent="0.3">
      <c r="R76" s="3">
        <v>72</v>
      </c>
      <c r="S76" s="4">
        <v>61.8</v>
      </c>
      <c r="T76" s="63">
        <f t="shared" si="9"/>
        <v>1.0920961462041519E-3</v>
      </c>
      <c r="U76" s="6">
        <f t="shared" si="10"/>
        <v>2.3218651661883865</v>
      </c>
      <c r="V76" s="50">
        <f t="shared" si="11"/>
        <v>9.8654826790222643</v>
      </c>
      <c r="W76" s="7">
        <f t="shared" si="13"/>
        <v>90.134517320977736</v>
      </c>
      <c r="X76" s="6">
        <f t="shared" si="14"/>
        <v>2.4148487589707628</v>
      </c>
      <c r="Y76" s="50">
        <f t="shared" si="12"/>
        <v>6.2558711579672854</v>
      </c>
      <c r="Z76" s="7">
        <f t="shared" si="15"/>
        <v>93.744128842032708</v>
      </c>
      <c r="AA76" s="53">
        <f t="shared" si="16"/>
        <v>3.6096115210549788</v>
      </c>
      <c r="AB76" s="57">
        <v>1.8633228601204559</v>
      </c>
      <c r="AC76" s="58">
        <f t="shared" si="17"/>
        <v>93.896064221031153</v>
      </c>
    </row>
    <row r="77" spans="18:29" x14ac:dyDescent="0.3">
      <c r="R77" s="3">
        <v>73</v>
      </c>
      <c r="S77" s="4">
        <v>61.7</v>
      </c>
      <c r="T77" s="63">
        <f t="shared" si="9"/>
        <v>1.0903290003365079E-3</v>
      </c>
      <c r="U77" s="6">
        <f t="shared" si="10"/>
        <v>2.3256283188078166</v>
      </c>
      <c r="V77" s="50">
        <f t="shared" si="11"/>
        <v>9.7193975618083623</v>
      </c>
      <c r="W77" s="7">
        <f t="shared" si="13"/>
        <v>90.280602438191636</v>
      </c>
      <c r="X77" s="6">
        <f t="shared" si="14"/>
        <v>2.4187626143337626</v>
      </c>
      <c r="Y77" s="50">
        <f t="shared" si="12"/>
        <v>6.1039357789688502</v>
      </c>
      <c r="Z77" s="7">
        <f t="shared" si="15"/>
        <v>93.896064221031153</v>
      </c>
      <c r="AA77" s="53">
        <f t="shared" si="16"/>
        <v>3.6154617828395121</v>
      </c>
      <c r="AB77" s="57">
        <v>1.8692317197309762</v>
      </c>
      <c r="AC77" s="58">
        <f t="shared" si="17"/>
        <v>93.896064221031153</v>
      </c>
    </row>
    <row r="78" spans="18:29" x14ac:dyDescent="0.3">
      <c r="R78" s="3">
        <v>74</v>
      </c>
      <c r="S78" s="4">
        <v>61.7</v>
      </c>
      <c r="T78" s="63">
        <f t="shared" si="9"/>
        <v>1.0903290003365079E-3</v>
      </c>
      <c r="U78" s="6">
        <f t="shared" si="10"/>
        <v>2.3256283188078166</v>
      </c>
      <c r="V78" s="50">
        <f t="shared" si="11"/>
        <v>9.7193975618083623</v>
      </c>
      <c r="W78" s="7">
        <f t="shared" si="13"/>
        <v>90.280602438191636</v>
      </c>
      <c r="X78" s="6">
        <f t="shared" si="14"/>
        <v>2.4187626143337626</v>
      </c>
      <c r="Y78" s="50">
        <f t="shared" si="12"/>
        <v>6.1039357789688502</v>
      </c>
      <c r="Z78" s="7">
        <f t="shared" si="15"/>
        <v>93.896064221031153</v>
      </c>
      <c r="AA78" s="53">
        <f t="shared" si="16"/>
        <v>3.6154617828395121</v>
      </c>
      <c r="AB78" s="57">
        <v>1.8750612633917001</v>
      </c>
      <c r="AC78" s="58">
        <f t="shared" si="17"/>
        <v>93.896064221031153</v>
      </c>
    </row>
    <row r="79" spans="18:29" x14ac:dyDescent="0.3">
      <c r="R79" s="3">
        <v>75</v>
      </c>
      <c r="S79" s="4">
        <v>61.7</v>
      </c>
      <c r="T79" s="63">
        <f t="shared" si="9"/>
        <v>1.0903290003365079E-3</v>
      </c>
      <c r="U79" s="6">
        <f t="shared" si="10"/>
        <v>2.3256283188078166</v>
      </c>
      <c r="V79" s="50">
        <f t="shared" si="11"/>
        <v>9.7193975618083623</v>
      </c>
      <c r="W79" s="7">
        <f t="shared" si="13"/>
        <v>90.280602438191636</v>
      </c>
      <c r="X79" s="6">
        <f t="shared" si="14"/>
        <v>2.4187626143337626</v>
      </c>
      <c r="Y79" s="50">
        <f t="shared" si="12"/>
        <v>6.1039357789688502</v>
      </c>
      <c r="Z79" s="7">
        <f t="shared" si="15"/>
        <v>93.896064221031153</v>
      </c>
      <c r="AA79" s="53">
        <f t="shared" si="16"/>
        <v>3.6154617828395121</v>
      </c>
      <c r="AB79" s="57">
        <v>1.8808135922807914</v>
      </c>
      <c r="AC79" s="58">
        <f t="shared" si="17"/>
        <v>93.896064221031153</v>
      </c>
    </row>
    <row r="80" spans="18:29" x14ac:dyDescent="0.3">
      <c r="R80" s="3">
        <v>76</v>
      </c>
      <c r="S80" s="4">
        <v>61.7</v>
      </c>
      <c r="T80" s="63">
        <f t="shared" si="9"/>
        <v>1.0903290003365079E-3</v>
      </c>
      <c r="U80" s="6">
        <f t="shared" si="10"/>
        <v>2.3256283188078166</v>
      </c>
      <c r="V80" s="50">
        <f t="shared" si="11"/>
        <v>9.7193975618083623</v>
      </c>
      <c r="W80" s="7">
        <f t="shared" si="13"/>
        <v>90.280602438191636</v>
      </c>
      <c r="X80" s="6">
        <f t="shared" si="14"/>
        <v>2.4187626143337626</v>
      </c>
      <c r="Y80" s="50">
        <f t="shared" si="12"/>
        <v>6.1039357789688502</v>
      </c>
      <c r="Z80" s="7">
        <f t="shared" si="15"/>
        <v>93.896064221031153</v>
      </c>
      <c r="AA80" s="53">
        <f t="shared" si="16"/>
        <v>3.6154617828395121</v>
      </c>
      <c r="AB80" s="57">
        <v>1.8864907251724818</v>
      </c>
      <c r="AC80" s="58">
        <f t="shared" si="17"/>
        <v>94.048492896714635</v>
      </c>
    </row>
    <row r="81" spans="18:29" x14ac:dyDescent="0.3">
      <c r="R81" s="3">
        <v>77</v>
      </c>
      <c r="S81" s="4">
        <v>61.6</v>
      </c>
      <c r="T81" s="63">
        <f t="shared" si="9"/>
        <v>1.0885618544688635E-3</v>
      </c>
      <c r="U81" s="6">
        <f t="shared" si="10"/>
        <v>2.3294036894552317</v>
      </c>
      <c r="V81" s="50">
        <f t="shared" si="11"/>
        <v>9.5728381422658497</v>
      </c>
      <c r="W81" s="7">
        <f t="shared" si="13"/>
        <v>90.427161857734148</v>
      </c>
      <c r="X81" s="6">
        <f t="shared" si="14"/>
        <v>2.422689177019369</v>
      </c>
      <c r="Y81" s="50">
        <f t="shared" si="12"/>
        <v>5.951507103285369</v>
      </c>
      <c r="Z81" s="7">
        <f t="shared" si="15"/>
        <v>94.048492896714635</v>
      </c>
      <c r="AA81" s="53">
        <f t="shared" si="16"/>
        <v>3.6213310389804807</v>
      </c>
      <c r="AB81" s="57">
        <v>1.8920946026904804</v>
      </c>
      <c r="AC81" s="58">
        <f t="shared" si="17"/>
        <v>94.048492896714635</v>
      </c>
    </row>
    <row r="82" spans="18:29" x14ac:dyDescent="0.3">
      <c r="R82" s="3">
        <v>78</v>
      </c>
      <c r="S82" s="4">
        <v>61.6</v>
      </c>
      <c r="T82" s="63">
        <f t="shared" si="9"/>
        <v>1.0885618544688635E-3</v>
      </c>
      <c r="U82" s="6">
        <f t="shared" si="10"/>
        <v>2.3294036894552317</v>
      </c>
      <c r="V82" s="50">
        <f t="shared" si="11"/>
        <v>9.5728381422658497</v>
      </c>
      <c r="W82" s="7">
        <f t="shared" si="13"/>
        <v>90.427161857734148</v>
      </c>
      <c r="X82" s="6">
        <f t="shared" si="14"/>
        <v>2.422689177019369</v>
      </c>
      <c r="Y82" s="50">
        <f t="shared" si="12"/>
        <v>5.951507103285369</v>
      </c>
      <c r="Z82" s="7">
        <f t="shared" si="15"/>
        <v>94.048492896714635</v>
      </c>
      <c r="AA82" s="53">
        <f t="shared" si="16"/>
        <v>3.6213310389804807</v>
      </c>
      <c r="AB82" s="57">
        <v>1.8976270912904414</v>
      </c>
      <c r="AC82" s="58">
        <f t="shared" si="17"/>
        <v>94.048492896714635</v>
      </c>
    </row>
    <row r="83" spans="18:29" x14ac:dyDescent="0.3">
      <c r="R83" s="3">
        <v>79</v>
      </c>
      <c r="S83" s="4">
        <v>61.6</v>
      </c>
      <c r="T83" s="63">
        <f t="shared" si="9"/>
        <v>1.0885618544688635E-3</v>
      </c>
      <c r="U83" s="6">
        <f t="shared" si="10"/>
        <v>2.3294036894552317</v>
      </c>
      <c r="V83" s="50">
        <f t="shared" si="11"/>
        <v>9.5728381422658497</v>
      </c>
      <c r="W83" s="7">
        <f t="shared" si="13"/>
        <v>90.427161857734148</v>
      </c>
      <c r="X83" s="6">
        <f t="shared" si="14"/>
        <v>2.422689177019369</v>
      </c>
      <c r="Y83" s="50">
        <f t="shared" si="12"/>
        <v>5.951507103285369</v>
      </c>
      <c r="Z83" s="7">
        <f t="shared" si="15"/>
        <v>94.048492896714635</v>
      </c>
      <c r="AA83" s="53">
        <f t="shared" si="16"/>
        <v>3.6213310389804807</v>
      </c>
      <c r="AB83" s="57">
        <v>1.9030899869919435</v>
      </c>
      <c r="AC83" s="58">
        <f t="shared" si="17"/>
        <v>94.048492896714635</v>
      </c>
    </row>
    <row r="84" spans="18:29" x14ac:dyDescent="0.3">
      <c r="R84" s="3">
        <v>80</v>
      </c>
      <c r="S84" s="4">
        <v>61.6</v>
      </c>
      <c r="T84" s="63">
        <f t="shared" si="9"/>
        <v>1.0885618544688635E-3</v>
      </c>
      <c r="U84" s="6">
        <f t="shared" si="10"/>
        <v>2.3294036894552317</v>
      </c>
      <c r="V84" s="50">
        <f t="shared" si="11"/>
        <v>9.5728381422658497</v>
      </c>
      <c r="W84" s="7">
        <f t="shared" si="13"/>
        <v>90.427161857734148</v>
      </c>
      <c r="X84" s="6">
        <f t="shared" si="14"/>
        <v>2.422689177019369</v>
      </c>
      <c r="Y84" s="50">
        <f t="shared" si="12"/>
        <v>5.951507103285369</v>
      </c>
      <c r="Z84" s="7">
        <f t="shared" si="15"/>
        <v>94.048492896714635</v>
      </c>
      <c r="AA84" s="53">
        <f t="shared" si="16"/>
        <v>3.6213310389804807</v>
      </c>
      <c r="AB84" s="57">
        <v>1.9084850188786497</v>
      </c>
      <c r="AC84" s="58">
        <f t="shared" si="17"/>
        <v>94.201417275408488</v>
      </c>
    </row>
    <row r="85" spans="18:29" x14ac:dyDescent="0.3">
      <c r="R85" s="3">
        <v>81</v>
      </c>
      <c r="S85" s="4">
        <v>61.5</v>
      </c>
      <c r="T85" s="63">
        <f t="shared" si="9"/>
        <v>1.0867947086012192E-3</v>
      </c>
      <c r="U85" s="6">
        <f t="shared" si="10"/>
        <v>2.3331913377307689</v>
      </c>
      <c r="V85" s="50">
        <f t="shared" si="11"/>
        <v>9.425802106724813</v>
      </c>
      <c r="W85" s="7">
        <f t="shared" si="13"/>
        <v>90.574197893275183</v>
      </c>
      <c r="X85" s="6">
        <f t="shared" si="14"/>
        <v>2.426628509014523</v>
      </c>
      <c r="Y85" s="50">
        <f t="shared" si="12"/>
        <v>5.7985827245915056</v>
      </c>
      <c r="Z85" s="7">
        <f t="shared" si="15"/>
        <v>94.201417275408488</v>
      </c>
      <c r="AA85" s="53">
        <f t="shared" si="16"/>
        <v>3.6272193821333074</v>
      </c>
      <c r="AB85" s="57">
        <v>1.9138138523837167</v>
      </c>
      <c r="AC85" s="58">
        <f t="shared" si="17"/>
        <v>94.201417275408488</v>
      </c>
    </row>
    <row r="86" spans="18:29" x14ac:dyDescent="0.3">
      <c r="R86" s="3">
        <v>82</v>
      </c>
      <c r="S86" s="4">
        <v>61.5</v>
      </c>
      <c r="T86" s="63">
        <f t="shared" si="9"/>
        <v>1.0867947086012192E-3</v>
      </c>
      <c r="U86" s="6">
        <f t="shared" si="10"/>
        <v>2.3331913377307689</v>
      </c>
      <c r="V86" s="50">
        <f t="shared" si="11"/>
        <v>9.425802106724813</v>
      </c>
      <c r="W86" s="7">
        <f t="shared" si="13"/>
        <v>90.574197893275183</v>
      </c>
      <c r="X86" s="6">
        <f t="shared" si="14"/>
        <v>2.426628509014523</v>
      </c>
      <c r="Y86" s="50">
        <f t="shared" si="12"/>
        <v>5.7985827245915056</v>
      </c>
      <c r="Z86" s="7">
        <f t="shared" si="15"/>
        <v>94.201417275408488</v>
      </c>
      <c r="AA86" s="53">
        <f t="shared" si="16"/>
        <v>3.6272193821333074</v>
      </c>
      <c r="AB86" s="57">
        <v>1.919078092376074</v>
      </c>
      <c r="AC86" s="58">
        <f t="shared" si="17"/>
        <v>94.201417275408488</v>
      </c>
    </row>
    <row r="87" spans="18:29" x14ac:dyDescent="0.3">
      <c r="R87" s="3">
        <v>83</v>
      </c>
      <c r="S87" s="4">
        <v>61.5</v>
      </c>
      <c r="T87" s="63">
        <f t="shared" si="9"/>
        <v>1.0867947086012192E-3</v>
      </c>
      <c r="U87" s="6">
        <f t="shared" si="10"/>
        <v>2.3331913377307689</v>
      </c>
      <c r="V87" s="50">
        <f t="shared" si="11"/>
        <v>9.425802106724813</v>
      </c>
      <c r="W87" s="7">
        <f t="shared" si="13"/>
        <v>90.574197893275183</v>
      </c>
      <c r="X87" s="6">
        <f t="shared" si="14"/>
        <v>2.426628509014523</v>
      </c>
      <c r="Y87" s="50">
        <f t="shared" si="12"/>
        <v>5.7985827245915056</v>
      </c>
      <c r="Z87" s="7">
        <f t="shared" si="15"/>
        <v>94.201417275408488</v>
      </c>
      <c r="AA87" s="53">
        <f t="shared" si="16"/>
        <v>3.6272193821333074</v>
      </c>
      <c r="AB87" s="57">
        <v>1.9242792860618816</v>
      </c>
      <c r="AC87" s="58">
        <f t="shared" si="17"/>
        <v>94.201417275408488</v>
      </c>
    </row>
    <row r="88" spans="18:29" x14ac:dyDescent="0.3">
      <c r="R88" s="3">
        <v>84</v>
      </c>
      <c r="S88" s="4">
        <v>61.5</v>
      </c>
      <c r="T88" s="63">
        <f t="shared" si="9"/>
        <v>1.0867947086012192E-3</v>
      </c>
      <c r="U88" s="6">
        <f t="shared" si="10"/>
        <v>2.3331913377307689</v>
      </c>
      <c r="V88" s="50">
        <f t="shared" si="11"/>
        <v>9.425802106724813</v>
      </c>
      <c r="W88" s="7">
        <f t="shared" si="13"/>
        <v>90.574197893275183</v>
      </c>
      <c r="X88" s="6">
        <f t="shared" si="14"/>
        <v>2.426628509014523</v>
      </c>
      <c r="Y88" s="50">
        <f t="shared" si="12"/>
        <v>5.7985827245915056</v>
      </c>
      <c r="Z88" s="7">
        <f t="shared" si="15"/>
        <v>94.201417275408488</v>
      </c>
      <c r="AA88" s="53">
        <f t="shared" si="16"/>
        <v>3.6272193821333074</v>
      </c>
      <c r="AB88" s="57">
        <v>1.9294189257142926</v>
      </c>
      <c r="AC88" s="58">
        <f t="shared" si="17"/>
        <v>94.201417275408488</v>
      </c>
    </row>
    <row r="89" spans="18:29" x14ac:dyDescent="0.3">
      <c r="R89" s="3">
        <v>85</v>
      </c>
      <c r="S89" s="4">
        <v>61.5</v>
      </c>
      <c r="T89" s="63">
        <f t="shared" si="9"/>
        <v>1.0867947086012192E-3</v>
      </c>
      <c r="U89" s="6">
        <f t="shared" si="10"/>
        <v>2.3331913377307689</v>
      </c>
      <c r="V89" s="50">
        <f t="shared" si="11"/>
        <v>9.425802106724813</v>
      </c>
      <c r="W89" s="7">
        <f t="shared" si="13"/>
        <v>90.574197893275183</v>
      </c>
      <c r="X89" s="6">
        <f t="shared" si="14"/>
        <v>2.426628509014523</v>
      </c>
      <c r="Y89" s="50">
        <f t="shared" si="12"/>
        <v>5.7985827245915056</v>
      </c>
      <c r="Z89" s="7">
        <f t="shared" si="15"/>
        <v>94.201417275408488</v>
      </c>
      <c r="AA89" s="53">
        <f t="shared" si="16"/>
        <v>3.6272193821333074</v>
      </c>
      <c r="AB89" s="57">
        <v>1.9344984512435677</v>
      </c>
      <c r="AC89" s="58">
        <f t="shared" si="17"/>
        <v>94.354839779114371</v>
      </c>
    </row>
    <row r="90" spans="18:29" x14ac:dyDescent="0.3">
      <c r="R90" s="3">
        <v>86</v>
      </c>
      <c r="S90" s="4">
        <v>61.4</v>
      </c>
      <c r="T90" s="63">
        <f t="shared" si="9"/>
        <v>1.0850275627335749E-3</v>
      </c>
      <c r="U90" s="6">
        <f t="shared" si="10"/>
        <v>2.3369913236228386</v>
      </c>
      <c r="V90" s="50">
        <f t="shared" si="11"/>
        <v>9.2782871264426081</v>
      </c>
      <c r="W90" s="7">
        <f t="shared" si="13"/>
        <v>90.721712873557394</v>
      </c>
      <c r="X90" s="6">
        <f t="shared" si="14"/>
        <v>2.4305806727099863</v>
      </c>
      <c r="Y90" s="50">
        <f t="shared" si="12"/>
        <v>5.6451602208856251</v>
      </c>
      <c r="Z90" s="7">
        <f t="shared" si="15"/>
        <v>94.354839779114371</v>
      </c>
      <c r="AA90" s="53">
        <f t="shared" si="16"/>
        <v>3.633126905556983</v>
      </c>
      <c r="AB90" s="57">
        <v>1.9395192526186185</v>
      </c>
      <c r="AC90" s="58">
        <f t="shared" si="17"/>
        <v>94.354839779114371</v>
      </c>
    </row>
    <row r="91" spans="18:29" x14ac:dyDescent="0.3">
      <c r="R91" s="3">
        <v>87</v>
      </c>
      <c r="S91" s="4">
        <v>61.4</v>
      </c>
      <c r="T91" s="63">
        <f t="shared" si="9"/>
        <v>1.0850275627335749E-3</v>
      </c>
      <c r="U91" s="6">
        <f t="shared" si="10"/>
        <v>2.3369913236228386</v>
      </c>
      <c r="V91" s="50">
        <f t="shared" si="11"/>
        <v>9.2782871264426081</v>
      </c>
      <c r="W91" s="7">
        <f t="shared" si="13"/>
        <v>90.721712873557394</v>
      </c>
      <c r="X91" s="6">
        <f t="shared" si="14"/>
        <v>2.4305806727099863</v>
      </c>
      <c r="Y91" s="50">
        <f t="shared" si="12"/>
        <v>5.6451602208856251</v>
      </c>
      <c r="Z91" s="7">
        <f t="shared" si="15"/>
        <v>94.354839779114371</v>
      </c>
      <c r="AA91" s="53">
        <f t="shared" si="16"/>
        <v>3.633126905556983</v>
      </c>
      <c r="AB91" s="57">
        <v>1.9444826721501687</v>
      </c>
      <c r="AC91" s="58">
        <f t="shared" si="17"/>
        <v>94.354839779114371</v>
      </c>
    </row>
    <row r="92" spans="18:29" x14ac:dyDescent="0.3">
      <c r="R92" s="3">
        <v>88</v>
      </c>
      <c r="S92" s="4">
        <v>61.4</v>
      </c>
      <c r="T92" s="63">
        <f t="shared" si="9"/>
        <v>1.0850275627335749E-3</v>
      </c>
      <c r="U92" s="6">
        <f t="shared" si="10"/>
        <v>2.3369913236228386</v>
      </c>
      <c r="V92" s="50">
        <f t="shared" si="11"/>
        <v>9.2782871264426081</v>
      </c>
      <c r="W92" s="7">
        <f t="shared" si="13"/>
        <v>90.721712873557394</v>
      </c>
      <c r="X92" s="6">
        <f t="shared" si="14"/>
        <v>2.4305806727099863</v>
      </c>
      <c r="Y92" s="50">
        <f t="shared" si="12"/>
        <v>5.6451602208856251</v>
      </c>
      <c r="Z92" s="7">
        <f t="shared" si="15"/>
        <v>94.354839779114371</v>
      </c>
      <c r="AA92" s="53">
        <f t="shared" si="16"/>
        <v>3.633126905556983</v>
      </c>
      <c r="AB92" s="57">
        <v>1.9493900066449128</v>
      </c>
      <c r="AC92" s="58">
        <f t="shared" si="17"/>
        <v>94.354839779114371</v>
      </c>
    </row>
    <row r="93" spans="18:29" x14ac:dyDescent="0.3">
      <c r="R93" s="3">
        <v>89</v>
      </c>
      <c r="S93" s="4">
        <v>61.4</v>
      </c>
      <c r="T93" s="63">
        <f t="shared" si="9"/>
        <v>1.0850275627335749E-3</v>
      </c>
      <c r="U93" s="6">
        <f t="shared" si="10"/>
        <v>2.3369913236228386</v>
      </c>
      <c r="V93" s="50">
        <f t="shared" si="11"/>
        <v>9.2782871264426081</v>
      </c>
      <c r="W93" s="7">
        <f t="shared" si="13"/>
        <v>90.721712873557394</v>
      </c>
      <c r="X93" s="6">
        <f t="shared" si="14"/>
        <v>2.4305806727099863</v>
      </c>
      <c r="Y93" s="50">
        <f t="shared" si="12"/>
        <v>5.6451602208856251</v>
      </c>
      <c r="Z93" s="7">
        <f t="shared" si="15"/>
        <v>94.354839779114371</v>
      </c>
      <c r="AA93" s="53">
        <f t="shared" si="16"/>
        <v>3.633126905556983</v>
      </c>
      <c r="AB93" s="57">
        <v>1.954242509439325</v>
      </c>
      <c r="AC93" s="58">
        <f t="shared" si="17"/>
        <v>94.354839779114371</v>
      </c>
    </row>
    <row r="94" spans="18:29" x14ac:dyDescent="0.3">
      <c r="R94" s="3">
        <v>90</v>
      </c>
      <c r="S94" s="4">
        <v>61.4</v>
      </c>
      <c r="T94" s="63">
        <f t="shared" si="9"/>
        <v>1.0850275627335749E-3</v>
      </c>
      <c r="U94" s="6">
        <f t="shared" si="10"/>
        <v>2.3369913236228386</v>
      </c>
      <c r="V94" s="50">
        <f t="shared" si="11"/>
        <v>9.2782871264426081</v>
      </c>
      <c r="W94" s="7">
        <f t="shared" si="13"/>
        <v>90.721712873557394</v>
      </c>
      <c r="X94" s="6">
        <f t="shared" si="14"/>
        <v>2.4305806727099863</v>
      </c>
      <c r="Y94" s="50">
        <f t="shared" si="12"/>
        <v>5.6451602208856251</v>
      </c>
      <c r="Z94" s="7">
        <f t="shared" si="15"/>
        <v>94.354839779114371</v>
      </c>
      <c r="AA94" s="53">
        <f t="shared" si="16"/>
        <v>3.633126905556983</v>
      </c>
      <c r="AB94" s="57">
        <v>1.9590413923210936</v>
      </c>
      <c r="AC94" s="58">
        <f t="shared" si="17"/>
        <v>94.354839779114371</v>
      </c>
    </row>
    <row r="95" spans="18:29" x14ac:dyDescent="0.3">
      <c r="R95" s="3">
        <v>91</v>
      </c>
      <c r="S95" s="4">
        <v>61.4</v>
      </c>
      <c r="T95" s="63">
        <f t="shared" si="9"/>
        <v>1.0850275627335749E-3</v>
      </c>
      <c r="U95" s="6">
        <f t="shared" si="10"/>
        <v>2.3369913236228386</v>
      </c>
      <c r="V95" s="50">
        <f t="shared" si="11"/>
        <v>9.2782871264426081</v>
      </c>
      <c r="W95" s="7">
        <f t="shared" si="13"/>
        <v>90.721712873557394</v>
      </c>
      <c r="X95" s="6">
        <f t="shared" si="14"/>
        <v>2.4305806727099863</v>
      </c>
      <c r="Y95" s="50">
        <f t="shared" si="12"/>
        <v>5.6451602208856251</v>
      </c>
      <c r="Z95" s="7">
        <f t="shared" si="15"/>
        <v>94.354839779114371</v>
      </c>
      <c r="AA95" s="53">
        <f t="shared" si="16"/>
        <v>3.633126905556983</v>
      </c>
      <c r="AB95" s="57">
        <v>1.9637878273455553</v>
      </c>
      <c r="AC95" s="58">
        <f t="shared" si="17"/>
        <v>94.508762845638202</v>
      </c>
    </row>
    <row r="96" spans="18:29" x14ac:dyDescent="0.3">
      <c r="R96" s="3">
        <v>92</v>
      </c>
      <c r="S96" s="4">
        <v>61.3</v>
      </c>
      <c r="T96" s="63">
        <f t="shared" si="9"/>
        <v>1.0832604168659308E-3</v>
      </c>
      <c r="U96" s="6">
        <f t="shared" si="10"/>
        <v>2.3408037075112933</v>
      </c>
      <c r="V96" s="50">
        <f t="shared" si="11"/>
        <v>9.1302908574808495</v>
      </c>
      <c r="W96" s="7">
        <f t="shared" si="13"/>
        <v>90.869709142519156</v>
      </c>
      <c r="X96" s="6">
        <f t="shared" si="14"/>
        <v>2.4345457309036402</v>
      </c>
      <c r="Y96" s="50">
        <f t="shared" si="12"/>
        <v>5.4912371543617944</v>
      </c>
      <c r="Z96" s="7">
        <f t="shared" si="15"/>
        <v>94.508762845638202</v>
      </c>
      <c r="AA96" s="53">
        <f t="shared" si="16"/>
        <v>3.6390537031190551</v>
      </c>
      <c r="AB96" s="57">
        <v>1.968482948553935</v>
      </c>
      <c r="AC96" s="58">
        <f t="shared" si="17"/>
        <v>94.508762845638202</v>
      </c>
    </row>
    <row r="97" spans="18:29" x14ac:dyDescent="0.3">
      <c r="R97" s="3">
        <v>93</v>
      </c>
      <c r="S97" s="4">
        <v>61.3</v>
      </c>
      <c r="T97" s="63">
        <f t="shared" si="9"/>
        <v>1.0832604168659308E-3</v>
      </c>
      <c r="U97" s="6">
        <f t="shared" si="10"/>
        <v>2.3408037075112933</v>
      </c>
      <c r="V97" s="50">
        <f t="shared" si="11"/>
        <v>9.1302908574808495</v>
      </c>
      <c r="W97" s="7">
        <f t="shared" si="13"/>
        <v>90.869709142519156</v>
      </c>
      <c r="X97" s="6">
        <f t="shared" si="14"/>
        <v>2.4345457309036402</v>
      </c>
      <c r="Y97" s="50">
        <f t="shared" si="12"/>
        <v>5.4912371543617944</v>
      </c>
      <c r="Z97" s="7">
        <f t="shared" si="15"/>
        <v>94.508762845638202</v>
      </c>
      <c r="AA97" s="53">
        <f t="shared" si="16"/>
        <v>3.6390537031190551</v>
      </c>
      <c r="AB97" s="57">
        <v>1.9731278535996986</v>
      </c>
      <c r="AC97" s="58">
        <f t="shared" si="17"/>
        <v>94.508762845638202</v>
      </c>
    </row>
    <row r="98" spans="18:29" x14ac:dyDescent="0.3">
      <c r="R98" s="3">
        <v>94</v>
      </c>
      <c r="S98" s="4">
        <v>61.3</v>
      </c>
      <c r="T98" s="63">
        <f t="shared" si="9"/>
        <v>1.0832604168659308E-3</v>
      </c>
      <c r="U98" s="6">
        <f t="shared" si="10"/>
        <v>2.3408037075112933</v>
      </c>
      <c r="V98" s="50">
        <f t="shared" si="11"/>
        <v>9.1302908574808495</v>
      </c>
      <c r="W98" s="7">
        <f t="shared" si="13"/>
        <v>90.869709142519156</v>
      </c>
      <c r="X98" s="6">
        <f t="shared" si="14"/>
        <v>2.4345457309036402</v>
      </c>
      <c r="Y98" s="50">
        <f t="shared" si="12"/>
        <v>5.4912371543617944</v>
      </c>
      <c r="Z98" s="7">
        <f t="shared" si="15"/>
        <v>94.508762845638202</v>
      </c>
      <c r="AA98" s="53">
        <f t="shared" si="16"/>
        <v>3.6390537031190551</v>
      </c>
      <c r="AB98" s="57">
        <v>1.9777236052888478</v>
      </c>
      <c r="AC98" s="58">
        <f t="shared" si="17"/>
        <v>94.508762845638202</v>
      </c>
    </row>
    <row r="99" spans="18:29" x14ac:dyDescent="0.3">
      <c r="R99" s="3">
        <v>95</v>
      </c>
      <c r="S99" s="4">
        <v>61.3</v>
      </c>
      <c r="T99" s="63">
        <f t="shared" si="9"/>
        <v>1.0832604168659308E-3</v>
      </c>
      <c r="U99" s="6">
        <f t="shared" si="10"/>
        <v>2.3408037075112933</v>
      </c>
      <c r="V99" s="50">
        <f t="shared" si="11"/>
        <v>9.1302908574808495</v>
      </c>
      <c r="W99" s="7">
        <f t="shared" si="13"/>
        <v>90.869709142519156</v>
      </c>
      <c r="X99" s="6">
        <f t="shared" si="14"/>
        <v>2.4345457309036402</v>
      </c>
      <c r="Y99" s="50">
        <f t="shared" si="12"/>
        <v>5.4912371543617944</v>
      </c>
      <c r="Z99" s="7">
        <f t="shared" si="15"/>
        <v>94.508762845638202</v>
      </c>
      <c r="AA99" s="53">
        <f t="shared" si="16"/>
        <v>3.6390537031190551</v>
      </c>
      <c r="AB99" s="57">
        <v>1.9822712330395684</v>
      </c>
      <c r="AC99" s="58">
        <f t="shared" si="17"/>
        <v>94.508762845638202</v>
      </c>
    </row>
    <row r="100" spans="18:29" x14ac:dyDescent="0.3">
      <c r="R100" s="3">
        <v>96</v>
      </c>
      <c r="S100" s="4">
        <v>61.3</v>
      </c>
      <c r="T100" s="63">
        <f t="shared" si="9"/>
        <v>1.0832604168659308E-3</v>
      </c>
      <c r="U100" s="6">
        <f t="shared" si="10"/>
        <v>2.3408037075112933</v>
      </c>
      <c r="V100" s="50">
        <f t="shared" si="11"/>
        <v>9.1302908574808495</v>
      </c>
      <c r="W100" s="7">
        <f t="shared" si="13"/>
        <v>90.869709142519156</v>
      </c>
      <c r="X100" s="6">
        <f t="shared" si="14"/>
        <v>2.4345457309036402</v>
      </c>
      <c r="Y100" s="50">
        <f t="shared" si="12"/>
        <v>5.4912371543617944</v>
      </c>
      <c r="Z100" s="7">
        <f t="shared" si="15"/>
        <v>94.508762845638202</v>
      </c>
      <c r="AA100" s="53">
        <f t="shared" si="16"/>
        <v>3.6390537031190551</v>
      </c>
      <c r="AB100" s="57">
        <v>1.9867717342662448</v>
      </c>
      <c r="AC100" s="58">
        <f t="shared" si="17"/>
        <v>94.66318892871935</v>
      </c>
    </row>
    <row r="101" spans="18:29" x14ac:dyDescent="0.3">
      <c r="R101" s="3">
        <v>97</v>
      </c>
      <c r="S101" s="4">
        <v>61.2</v>
      </c>
      <c r="T101" s="63">
        <f t="shared" si="9"/>
        <v>1.0814932709982863E-3</v>
      </c>
      <c r="U101" s="6">
        <f t="shared" si="10"/>
        <v>2.3446285501706261</v>
      </c>
      <c r="V101" s="50">
        <f t="shared" si="11"/>
        <v>8.9818109405812923</v>
      </c>
      <c r="W101" s="7">
        <f t="shared" si="13"/>
        <v>91.018189059418702</v>
      </c>
      <c r="X101" s="6">
        <f t="shared" si="14"/>
        <v>2.4385237468038103</v>
      </c>
      <c r="Y101" s="50">
        <f t="shared" si="12"/>
        <v>5.336811071280656</v>
      </c>
      <c r="Z101" s="7">
        <f t="shared" si="15"/>
        <v>94.66318892871935</v>
      </c>
      <c r="AA101" s="53">
        <f t="shared" si="16"/>
        <v>3.6449998693006362</v>
      </c>
      <c r="AB101" s="57">
        <v>1.9912260756924949</v>
      </c>
      <c r="AC101" s="58">
        <f t="shared" si="17"/>
        <v>94.66318892871935</v>
      </c>
    </row>
    <row r="102" spans="18:29" x14ac:dyDescent="0.3">
      <c r="R102" s="3">
        <v>98</v>
      </c>
      <c r="S102" s="4">
        <v>61.2</v>
      </c>
      <c r="T102" s="63">
        <f t="shared" si="9"/>
        <v>1.0814932709982863E-3</v>
      </c>
      <c r="U102" s="6">
        <f t="shared" si="10"/>
        <v>2.3446285501706261</v>
      </c>
      <c r="V102" s="50">
        <f t="shared" si="11"/>
        <v>8.9818109405812923</v>
      </c>
      <c r="W102" s="7">
        <f t="shared" si="13"/>
        <v>91.018189059418702</v>
      </c>
      <c r="X102" s="6">
        <f t="shared" si="14"/>
        <v>2.4385237468038103</v>
      </c>
      <c r="Y102" s="50">
        <f t="shared" si="12"/>
        <v>5.336811071280656</v>
      </c>
      <c r="Z102" s="7">
        <f t="shared" si="15"/>
        <v>94.66318892871935</v>
      </c>
      <c r="AA102" s="53">
        <f t="shared" si="16"/>
        <v>3.6449998693006362</v>
      </c>
      <c r="AB102" s="57">
        <v>1.9956351945975499</v>
      </c>
      <c r="AC102" s="58">
        <f t="shared" si="17"/>
        <v>94.66318892871935</v>
      </c>
    </row>
    <row r="103" spans="18:29" x14ac:dyDescent="0.3">
      <c r="R103" s="3">
        <v>99</v>
      </c>
      <c r="S103" s="4">
        <v>61.2</v>
      </c>
      <c r="T103" s="63">
        <f t="shared" si="9"/>
        <v>1.0814932709982863E-3</v>
      </c>
      <c r="U103" s="6">
        <f t="shared" si="10"/>
        <v>2.3446285501706261</v>
      </c>
      <c r="V103" s="50">
        <f t="shared" si="11"/>
        <v>8.9818109405812923</v>
      </c>
      <c r="W103" s="7">
        <f t="shared" si="13"/>
        <v>91.018189059418702</v>
      </c>
      <c r="X103" s="6">
        <f t="shared" si="14"/>
        <v>2.4385237468038103</v>
      </c>
      <c r="Y103" s="50">
        <f t="shared" si="12"/>
        <v>5.336811071280656</v>
      </c>
      <c r="Z103" s="7">
        <f t="shared" si="15"/>
        <v>94.66318892871935</v>
      </c>
      <c r="AA103" s="53">
        <f t="shared" si="16"/>
        <v>3.6449998693006362</v>
      </c>
      <c r="AB103" s="57">
        <v>2</v>
      </c>
      <c r="AC103" s="58">
        <f t="shared" si="17"/>
        <v>94.66318892871935</v>
      </c>
    </row>
    <row r="104" spans="18:29" x14ac:dyDescent="0.3">
      <c r="R104" s="3">
        <v>100</v>
      </c>
      <c r="S104" s="4">
        <v>61.2</v>
      </c>
      <c r="T104" s="63">
        <f t="shared" si="9"/>
        <v>1.0814932709982863E-3</v>
      </c>
      <c r="U104" s="6">
        <f t="shared" si="10"/>
        <v>2.3446285501706261</v>
      </c>
      <c r="V104" s="50">
        <f t="shared" si="11"/>
        <v>8.9818109405812923</v>
      </c>
      <c r="W104" s="7">
        <f t="shared" si="13"/>
        <v>91.018189059418702</v>
      </c>
      <c r="X104" s="6">
        <f t="shared" si="14"/>
        <v>2.4385237468038103</v>
      </c>
      <c r="Y104" s="50">
        <f t="shared" si="12"/>
        <v>5.336811071280656</v>
      </c>
      <c r="Z104" s="7">
        <f t="shared" si="15"/>
        <v>94.66318892871935</v>
      </c>
      <c r="AA104" s="53">
        <f t="shared" si="16"/>
        <v>3.6449998693006362</v>
      </c>
      <c r="AB104" s="57">
        <v>2.0043213737826426</v>
      </c>
      <c r="AC104" s="58">
        <f t="shared" si="17"/>
        <v>94.66318892871935</v>
      </c>
    </row>
    <row r="105" spans="18:29" x14ac:dyDescent="0.3">
      <c r="R105" s="3">
        <v>101</v>
      </c>
      <c r="S105" s="4">
        <v>61.2</v>
      </c>
      <c r="T105" s="63">
        <f t="shared" si="9"/>
        <v>1.0814932709982863E-3</v>
      </c>
      <c r="U105" s="6">
        <f t="shared" si="10"/>
        <v>2.3446285501706261</v>
      </c>
      <c r="V105" s="50">
        <f t="shared" si="11"/>
        <v>8.9818109405812923</v>
      </c>
      <c r="W105" s="7">
        <f t="shared" si="13"/>
        <v>91.018189059418702</v>
      </c>
      <c r="X105" s="6">
        <f t="shared" si="14"/>
        <v>2.4385237468038103</v>
      </c>
      <c r="Y105" s="50">
        <f>(1-(X105/$D$12))*100</f>
        <v>5.336811071280656</v>
      </c>
      <c r="Z105" s="7">
        <f t="shared" si="15"/>
        <v>94.66318892871935</v>
      </c>
      <c r="AA105" s="53">
        <f t="shared" si="16"/>
        <v>3.6449998693006362</v>
      </c>
      <c r="AB105" s="57">
        <v>2.0086001717619175</v>
      </c>
      <c r="AC105" s="58">
        <f>Z106</f>
        <v>94.66318892871935</v>
      </c>
    </row>
    <row r="106" spans="18:29" x14ac:dyDescent="0.3">
      <c r="R106" s="3">
        <v>102</v>
      </c>
      <c r="S106" s="20">
        <v>61.2</v>
      </c>
      <c r="T106" s="63">
        <f t="shared" si="9"/>
        <v>1.0814932709982863E-3</v>
      </c>
      <c r="U106" s="6">
        <f t="shared" si="10"/>
        <v>2.3446285501706261</v>
      </c>
      <c r="V106" s="50">
        <f t="shared" si="11"/>
        <v>8.9818109405812923</v>
      </c>
      <c r="W106" s="7">
        <f>100-V106</f>
        <v>91.018189059418702</v>
      </c>
      <c r="X106" s="6">
        <f t="shared" si="14"/>
        <v>2.4385237468038103</v>
      </c>
      <c r="Y106" s="50">
        <f t="shared" ref="Y106:Y169" si="18">(1-(X106/$D$12))*100</f>
        <v>5.336811071280656</v>
      </c>
      <c r="Z106" s="7">
        <f>100-Y106</f>
        <v>94.66318892871935</v>
      </c>
      <c r="AA106" s="53">
        <f t="shared" si="16"/>
        <v>3.6449998693006362</v>
      </c>
      <c r="AB106" s="57">
        <v>2.012837224705172</v>
      </c>
      <c r="AC106" s="58">
        <f t="shared" ref="AC106:AC136" si="19">Z107</f>
        <v>94.66318892871935</v>
      </c>
    </row>
    <row r="107" spans="18:29" x14ac:dyDescent="0.3">
      <c r="R107" s="3">
        <v>103</v>
      </c>
      <c r="S107" s="20">
        <v>61.2</v>
      </c>
      <c r="T107" s="63">
        <f t="shared" si="9"/>
        <v>1.0814932709982863E-3</v>
      </c>
      <c r="U107" s="6">
        <f t="shared" si="10"/>
        <v>2.3446285501706261</v>
      </c>
      <c r="V107" s="50">
        <f t="shared" si="11"/>
        <v>8.9818109405812923</v>
      </c>
      <c r="W107" s="7">
        <f t="shared" ref="W107:W137" si="20">100-V107</f>
        <v>91.018189059418702</v>
      </c>
      <c r="X107" s="6">
        <f t="shared" si="14"/>
        <v>2.4385237468038103</v>
      </c>
      <c r="Y107" s="50">
        <f t="shared" si="18"/>
        <v>5.336811071280656</v>
      </c>
      <c r="Z107" s="7">
        <f t="shared" ref="Z107:Z137" si="21">100-Y107</f>
        <v>94.66318892871935</v>
      </c>
      <c r="AA107" s="53">
        <f t="shared" si="16"/>
        <v>3.6449998693006362</v>
      </c>
      <c r="AB107" s="57">
        <v>2.0170333392987803</v>
      </c>
      <c r="AC107" s="58">
        <f t="shared" si="19"/>
        <v>94.818120498160752</v>
      </c>
    </row>
    <row r="108" spans="18:29" x14ac:dyDescent="0.3">
      <c r="R108" s="3">
        <v>104</v>
      </c>
      <c r="S108" s="20">
        <v>61.1</v>
      </c>
      <c r="T108" s="63">
        <f t="shared" si="9"/>
        <v>1.0797261251306422E-3</v>
      </c>
      <c r="U108" s="6">
        <f t="shared" si="10"/>
        <v>2.3484659127731962</v>
      </c>
      <c r="V108" s="50">
        <f t="shared" si="11"/>
        <v>8.8328450010405231</v>
      </c>
      <c r="W108" s="7">
        <f t="shared" si="20"/>
        <v>91.167154998959475</v>
      </c>
      <c r="X108" s="6">
        <f t="shared" si="14"/>
        <v>2.4425147840326211</v>
      </c>
      <c r="Y108" s="50">
        <f t="shared" si="18"/>
        <v>5.1818795018392478</v>
      </c>
      <c r="Z108" s="7">
        <f t="shared" si="21"/>
        <v>94.818120498160752</v>
      </c>
      <c r="AA108" s="53">
        <f t="shared" si="16"/>
        <v>3.6509654992012752</v>
      </c>
      <c r="AB108" s="57">
        <v>2.0211892990699383</v>
      </c>
      <c r="AC108" s="58">
        <f t="shared" si="19"/>
        <v>94.818120498160752</v>
      </c>
    </row>
    <row r="109" spans="18:29" x14ac:dyDescent="0.3">
      <c r="R109" s="3">
        <v>105</v>
      </c>
      <c r="S109" s="20">
        <v>61.1</v>
      </c>
      <c r="T109" s="63">
        <f t="shared" si="9"/>
        <v>1.0797261251306422E-3</v>
      </c>
      <c r="U109" s="6">
        <f t="shared" si="10"/>
        <v>2.3484659127731962</v>
      </c>
      <c r="V109" s="50">
        <f t="shared" si="11"/>
        <v>8.8328450010405231</v>
      </c>
      <c r="W109" s="7">
        <f t="shared" si="20"/>
        <v>91.167154998959475</v>
      </c>
      <c r="X109" s="6">
        <f t="shared" si="14"/>
        <v>2.4425147840326211</v>
      </c>
      <c r="Y109" s="50">
        <f t="shared" si="18"/>
        <v>5.1818795018392478</v>
      </c>
      <c r="Z109" s="7">
        <f t="shared" si="21"/>
        <v>94.818120498160752</v>
      </c>
      <c r="AA109" s="53">
        <f t="shared" si="16"/>
        <v>3.6509654992012752</v>
      </c>
      <c r="AB109" s="57">
        <v>2.0253058652647704</v>
      </c>
      <c r="AC109" s="58">
        <f t="shared" si="19"/>
        <v>94.818120498160752</v>
      </c>
    </row>
    <row r="110" spans="18:29" x14ac:dyDescent="0.3">
      <c r="R110" s="3">
        <v>106</v>
      </c>
      <c r="S110" s="20">
        <v>61.1</v>
      </c>
      <c r="T110" s="63">
        <f t="shared" si="9"/>
        <v>1.0797261251306422E-3</v>
      </c>
      <c r="U110" s="6">
        <f t="shared" si="10"/>
        <v>2.3484659127731962</v>
      </c>
      <c r="V110" s="50">
        <f t="shared" si="11"/>
        <v>8.8328450010405231</v>
      </c>
      <c r="W110" s="7">
        <f t="shared" si="20"/>
        <v>91.167154998959475</v>
      </c>
      <c r="X110" s="6">
        <f t="shared" si="14"/>
        <v>2.4425147840326211</v>
      </c>
      <c r="Y110" s="50">
        <f t="shared" si="18"/>
        <v>5.1818795018392478</v>
      </c>
      <c r="Z110" s="7">
        <f t="shared" si="21"/>
        <v>94.818120498160752</v>
      </c>
      <c r="AA110" s="53">
        <f t="shared" si="16"/>
        <v>3.6509654992012752</v>
      </c>
      <c r="AB110" s="57">
        <v>2.0293837776852097</v>
      </c>
      <c r="AC110" s="58">
        <f t="shared" si="19"/>
        <v>94.818120498160752</v>
      </c>
    </row>
    <row r="111" spans="18:29" x14ac:dyDescent="0.3">
      <c r="R111" s="3">
        <v>107</v>
      </c>
      <c r="S111" s="20">
        <v>61.1</v>
      </c>
      <c r="T111" s="63">
        <f t="shared" si="9"/>
        <v>1.0797261251306422E-3</v>
      </c>
      <c r="U111" s="6">
        <f t="shared" si="10"/>
        <v>2.3484659127731962</v>
      </c>
      <c r="V111" s="50">
        <f t="shared" si="11"/>
        <v>8.8328450010405231</v>
      </c>
      <c r="W111" s="7">
        <f t="shared" si="20"/>
        <v>91.167154998959475</v>
      </c>
      <c r="X111" s="6">
        <f t="shared" si="14"/>
        <v>2.4425147840326211</v>
      </c>
      <c r="Y111" s="50">
        <f t="shared" si="18"/>
        <v>5.1818795018392478</v>
      </c>
      <c r="Z111" s="7">
        <f t="shared" si="21"/>
        <v>94.818120498160752</v>
      </c>
      <c r="AA111" s="53">
        <f t="shared" si="16"/>
        <v>3.6509654992012752</v>
      </c>
      <c r="AB111" s="57">
        <v>2.0334237554869499</v>
      </c>
      <c r="AC111" s="58">
        <f t="shared" si="19"/>
        <v>94.818120498160752</v>
      </c>
    </row>
    <row r="112" spans="18:29" x14ac:dyDescent="0.3">
      <c r="R112" s="3">
        <v>108</v>
      </c>
      <c r="S112" s="20">
        <v>61.1</v>
      </c>
      <c r="T112" s="63">
        <f t="shared" si="9"/>
        <v>1.0797261251306422E-3</v>
      </c>
      <c r="U112" s="6">
        <f t="shared" si="10"/>
        <v>2.3484659127731962</v>
      </c>
      <c r="V112" s="50">
        <f t="shared" si="11"/>
        <v>8.8328450010405231</v>
      </c>
      <c r="W112" s="7">
        <f t="shared" si="20"/>
        <v>91.167154998959475</v>
      </c>
      <c r="X112" s="6">
        <f t="shared" si="14"/>
        <v>2.4425147840326211</v>
      </c>
      <c r="Y112" s="50">
        <f t="shared" si="18"/>
        <v>5.1818795018392478</v>
      </c>
      <c r="Z112" s="7">
        <f t="shared" si="21"/>
        <v>94.818120498160752</v>
      </c>
      <c r="AA112" s="53">
        <f t="shared" si="16"/>
        <v>3.6509654992012752</v>
      </c>
      <c r="AB112" s="57">
        <v>2.0374264979406238</v>
      </c>
      <c r="AC112" s="58">
        <f t="shared" si="19"/>
        <v>94.818120498160752</v>
      </c>
    </row>
    <row r="113" spans="18:29" x14ac:dyDescent="0.3">
      <c r="R113" s="3">
        <v>109</v>
      </c>
      <c r="S113" s="20">
        <v>61.1</v>
      </c>
      <c r="T113" s="63">
        <f t="shared" si="9"/>
        <v>1.0797261251306422E-3</v>
      </c>
      <c r="U113" s="6">
        <f t="shared" si="10"/>
        <v>2.3484659127731962</v>
      </c>
      <c r="V113" s="50">
        <f t="shared" si="11"/>
        <v>8.8328450010405231</v>
      </c>
      <c r="W113" s="7">
        <f t="shared" si="20"/>
        <v>91.167154998959475</v>
      </c>
      <c r="X113" s="6">
        <f t="shared" si="14"/>
        <v>2.4425147840326211</v>
      </c>
      <c r="Y113" s="50">
        <f t="shared" si="18"/>
        <v>5.1818795018392478</v>
      </c>
      <c r="Z113" s="7">
        <f t="shared" si="21"/>
        <v>94.818120498160752</v>
      </c>
      <c r="AA113" s="53">
        <f t="shared" si="16"/>
        <v>3.6509654992012752</v>
      </c>
      <c r="AB113" s="57">
        <v>2.0413926851582249</v>
      </c>
      <c r="AC113" s="58">
        <f t="shared" si="19"/>
        <v>94.973560039961015</v>
      </c>
    </row>
    <row r="114" spans="18:29" x14ac:dyDescent="0.3">
      <c r="R114" s="3">
        <v>110</v>
      </c>
      <c r="S114" s="20">
        <v>61</v>
      </c>
      <c r="T114" s="63">
        <f t="shared" si="9"/>
        <v>1.0779589792629979E-3</v>
      </c>
      <c r="U114" s="6">
        <f t="shared" si="10"/>
        <v>2.3523158568924964</v>
      </c>
      <c r="V114" s="50">
        <f t="shared" si="11"/>
        <v>8.6833906485832113</v>
      </c>
      <c r="W114" s="7">
        <f t="shared" si="20"/>
        <v>91.316609351416787</v>
      </c>
      <c r="X114" s="6">
        <f t="shared" si="14"/>
        <v>2.4465189066293958</v>
      </c>
      <c r="Y114" s="50">
        <f t="shared" si="18"/>
        <v>5.0264399600389869</v>
      </c>
      <c r="Z114" s="7">
        <f t="shared" si="21"/>
        <v>94.973560039961015</v>
      </c>
      <c r="AA114" s="53">
        <f t="shared" si="16"/>
        <v>3.6569506885442244</v>
      </c>
      <c r="AB114" s="57">
        <v>2.0453229787866576</v>
      </c>
      <c r="AC114" s="58">
        <f t="shared" si="19"/>
        <v>94.973560039961015</v>
      </c>
    </row>
    <row r="115" spans="18:29" x14ac:dyDescent="0.3">
      <c r="R115" s="3">
        <v>111</v>
      </c>
      <c r="S115" s="20">
        <v>61</v>
      </c>
      <c r="T115" s="63">
        <f t="shared" si="9"/>
        <v>1.0779589792629979E-3</v>
      </c>
      <c r="U115" s="6">
        <f t="shared" si="10"/>
        <v>2.3523158568924964</v>
      </c>
      <c r="V115" s="50">
        <f t="shared" si="11"/>
        <v>8.6833906485832113</v>
      </c>
      <c r="W115" s="7">
        <f t="shared" si="20"/>
        <v>91.316609351416787</v>
      </c>
      <c r="X115" s="6">
        <f t="shared" si="14"/>
        <v>2.4465189066293958</v>
      </c>
      <c r="Y115" s="50">
        <f t="shared" si="18"/>
        <v>5.0264399600389869</v>
      </c>
      <c r="Z115" s="7">
        <f t="shared" si="21"/>
        <v>94.973560039961015</v>
      </c>
      <c r="AA115" s="53">
        <f t="shared" si="16"/>
        <v>3.6569506885442244</v>
      </c>
      <c r="AB115" s="57">
        <v>2.0492180226701815</v>
      </c>
      <c r="AC115" s="58">
        <f t="shared" si="19"/>
        <v>94.973560039961015</v>
      </c>
    </row>
    <row r="116" spans="18:29" x14ac:dyDescent="0.3">
      <c r="R116" s="3">
        <v>112</v>
      </c>
      <c r="S116" s="20">
        <v>61</v>
      </c>
      <c r="T116" s="63">
        <f t="shared" si="9"/>
        <v>1.0779589792629979E-3</v>
      </c>
      <c r="U116" s="6">
        <f t="shared" si="10"/>
        <v>2.3523158568924964</v>
      </c>
      <c r="V116" s="50">
        <f t="shared" si="11"/>
        <v>8.6833906485832113</v>
      </c>
      <c r="W116" s="7">
        <f t="shared" si="20"/>
        <v>91.316609351416787</v>
      </c>
      <c r="X116" s="6">
        <f t="shared" si="14"/>
        <v>2.4465189066293958</v>
      </c>
      <c r="Y116" s="50">
        <f t="shared" si="18"/>
        <v>5.0264399600389869</v>
      </c>
      <c r="Z116" s="7">
        <f t="shared" si="21"/>
        <v>94.973560039961015</v>
      </c>
      <c r="AA116" s="53">
        <f t="shared" si="16"/>
        <v>3.6569506885442244</v>
      </c>
      <c r="AB116" s="57">
        <v>2.0530784434834195</v>
      </c>
      <c r="AC116" s="58">
        <f t="shared" si="19"/>
        <v>94.973560039961015</v>
      </c>
    </row>
    <row r="117" spans="18:29" x14ac:dyDescent="0.3">
      <c r="R117" s="3">
        <v>113</v>
      </c>
      <c r="S117" s="20">
        <v>61</v>
      </c>
      <c r="T117" s="63">
        <f t="shared" si="9"/>
        <v>1.0779589792629979E-3</v>
      </c>
      <c r="U117" s="6">
        <f t="shared" si="10"/>
        <v>2.3523158568924964</v>
      </c>
      <c r="V117" s="50">
        <f t="shared" si="11"/>
        <v>8.6833906485832113</v>
      </c>
      <c r="W117" s="7">
        <f t="shared" si="20"/>
        <v>91.316609351416787</v>
      </c>
      <c r="X117" s="6">
        <f t="shared" si="14"/>
        <v>2.4465189066293958</v>
      </c>
      <c r="Y117" s="50">
        <f t="shared" si="18"/>
        <v>5.0264399600389869</v>
      </c>
      <c r="Z117" s="7">
        <f t="shared" si="21"/>
        <v>94.973560039961015</v>
      </c>
      <c r="AA117" s="53">
        <f t="shared" si="16"/>
        <v>3.6569506885442244</v>
      </c>
      <c r="AB117" s="57">
        <v>2.0569048513364727</v>
      </c>
      <c r="AC117" s="58">
        <f t="shared" si="19"/>
        <v>94.973560039961015</v>
      </c>
    </row>
    <row r="118" spans="18:29" x14ac:dyDescent="0.3">
      <c r="R118" s="3">
        <v>114</v>
      </c>
      <c r="S118" s="20">
        <v>61</v>
      </c>
      <c r="T118" s="63">
        <f t="shared" si="9"/>
        <v>1.0779589792629979E-3</v>
      </c>
      <c r="U118" s="6">
        <f t="shared" si="10"/>
        <v>2.3523158568924964</v>
      </c>
      <c r="V118" s="50">
        <f t="shared" si="11"/>
        <v>8.6833906485832113</v>
      </c>
      <c r="W118" s="7">
        <f t="shared" si="20"/>
        <v>91.316609351416787</v>
      </c>
      <c r="X118" s="6">
        <f t="shared" si="14"/>
        <v>2.4465189066293958</v>
      </c>
      <c r="Y118" s="50">
        <f t="shared" si="18"/>
        <v>5.0264399600389869</v>
      </c>
      <c r="Z118" s="7">
        <f t="shared" si="21"/>
        <v>94.973560039961015</v>
      </c>
      <c r="AA118" s="53">
        <f t="shared" si="16"/>
        <v>3.6569506885442244</v>
      </c>
      <c r="AB118" s="57">
        <v>2.0606978403536118</v>
      </c>
      <c r="AC118" s="58">
        <f t="shared" si="19"/>
        <v>94.973560039961015</v>
      </c>
    </row>
    <row r="119" spans="18:29" x14ac:dyDescent="0.3">
      <c r="R119" s="3">
        <v>115</v>
      </c>
      <c r="S119" s="20">
        <v>61</v>
      </c>
      <c r="T119" s="63">
        <f t="shared" si="9"/>
        <v>1.0779589792629979E-3</v>
      </c>
      <c r="U119" s="6">
        <f t="shared" si="10"/>
        <v>2.3523158568924964</v>
      </c>
      <c r="V119" s="50">
        <f t="shared" si="11"/>
        <v>8.6833906485832113</v>
      </c>
      <c r="W119" s="7">
        <f t="shared" si="20"/>
        <v>91.316609351416787</v>
      </c>
      <c r="X119" s="6">
        <f t="shared" si="14"/>
        <v>2.4465189066293958</v>
      </c>
      <c r="Y119" s="50">
        <f t="shared" si="18"/>
        <v>5.0264399600389869</v>
      </c>
      <c r="Z119" s="7">
        <f t="shared" si="21"/>
        <v>94.973560039961015</v>
      </c>
      <c r="AA119" s="53">
        <f t="shared" si="16"/>
        <v>3.6569506885442244</v>
      </c>
      <c r="AB119" s="57">
        <v>2.0644579892269186</v>
      </c>
      <c r="AC119" s="58">
        <f t="shared" si="19"/>
        <v>94.973560039961015</v>
      </c>
    </row>
    <row r="120" spans="18:29" x14ac:dyDescent="0.3">
      <c r="R120" s="3">
        <v>116</v>
      </c>
      <c r="S120" s="20">
        <v>61</v>
      </c>
      <c r="T120" s="63">
        <f t="shared" si="9"/>
        <v>1.0779589792629979E-3</v>
      </c>
      <c r="U120" s="6">
        <f t="shared" si="10"/>
        <v>2.3523158568924964</v>
      </c>
      <c r="V120" s="50">
        <f t="shared" si="11"/>
        <v>8.6833906485832113</v>
      </c>
      <c r="W120" s="7">
        <f t="shared" si="20"/>
        <v>91.316609351416787</v>
      </c>
      <c r="X120" s="6">
        <f t="shared" si="14"/>
        <v>2.4465189066293958</v>
      </c>
      <c r="Y120" s="50">
        <f t="shared" si="18"/>
        <v>5.0264399600389869</v>
      </c>
      <c r="Z120" s="7">
        <f t="shared" si="21"/>
        <v>94.973560039961015</v>
      </c>
      <c r="AA120" s="53">
        <f t="shared" si="16"/>
        <v>3.6569506885442244</v>
      </c>
      <c r="AB120" s="57">
        <v>2.0681858617461617</v>
      </c>
      <c r="AC120" s="58">
        <f t="shared" si="19"/>
        <v>94.973560039961015</v>
      </c>
    </row>
    <row r="121" spans="18:29" x14ac:dyDescent="0.3">
      <c r="R121" s="3">
        <v>117</v>
      </c>
      <c r="S121" s="20">
        <v>61</v>
      </c>
      <c r="T121" s="63">
        <f t="shared" si="9"/>
        <v>1.0779589792629979E-3</v>
      </c>
      <c r="U121" s="6">
        <f t="shared" si="10"/>
        <v>2.3523158568924964</v>
      </c>
      <c r="V121" s="50">
        <f t="shared" si="11"/>
        <v>8.6833906485832113</v>
      </c>
      <c r="W121" s="7">
        <f t="shared" si="20"/>
        <v>91.316609351416787</v>
      </c>
      <c r="X121" s="6">
        <f t="shared" si="14"/>
        <v>2.4465189066293958</v>
      </c>
      <c r="Y121" s="50">
        <f t="shared" si="18"/>
        <v>5.0264399600389869</v>
      </c>
      <c r="Z121" s="7">
        <f t="shared" si="21"/>
        <v>94.973560039961015</v>
      </c>
      <c r="AA121" s="53">
        <f t="shared" si="16"/>
        <v>3.6569506885442244</v>
      </c>
      <c r="AB121" s="57">
        <v>2.0718820073061255</v>
      </c>
      <c r="AC121" s="58">
        <f t="shared" si="19"/>
        <v>95.129510056447018</v>
      </c>
    </row>
    <row r="122" spans="18:29" x14ac:dyDescent="0.3">
      <c r="R122" s="3">
        <v>118</v>
      </c>
      <c r="S122" s="20">
        <v>60.9</v>
      </c>
      <c r="T122" s="63">
        <f t="shared" si="9"/>
        <v>1.0761918333953536E-3</v>
      </c>
      <c r="U122" s="6">
        <f t="shared" si="10"/>
        <v>2.3561784445064418</v>
      </c>
      <c r="V122" s="50">
        <f t="shared" si="11"/>
        <v>8.5334454772344017</v>
      </c>
      <c r="W122" s="7">
        <f t="shared" si="20"/>
        <v>91.466554522765591</v>
      </c>
      <c r="X122" s="6">
        <f t="shared" si="14"/>
        <v>2.4505361790540752</v>
      </c>
      <c r="Y122" s="50">
        <f t="shared" si="18"/>
        <v>4.8704899435529807</v>
      </c>
      <c r="Z122" s="7">
        <f t="shared" si="21"/>
        <v>95.129510056447018</v>
      </c>
      <c r="AA122" s="53">
        <f t="shared" si="16"/>
        <v>3.662955533681421</v>
      </c>
      <c r="AB122" s="57">
        <v>2.0755469613925306</v>
      </c>
      <c r="AC122" s="58">
        <f t="shared" si="19"/>
        <v>95.129510056447018</v>
      </c>
    </row>
    <row r="123" spans="18:29" x14ac:dyDescent="0.3">
      <c r="R123" s="3">
        <v>119</v>
      </c>
      <c r="S123" s="20">
        <v>60.9</v>
      </c>
      <c r="T123" s="63">
        <f t="shared" si="9"/>
        <v>1.0761918333953536E-3</v>
      </c>
      <c r="U123" s="6">
        <f t="shared" si="10"/>
        <v>2.3561784445064418</v>
      </c>
      <c r="V123" s="50">
        <f t="shared" si="11"/>
        <v>8.5334454772344017</v>
      </c>
      <c r="W123" s="7">
        <f t="shared" si="20"/>
        <v>91.466554522765591</v>
      </c>
      <c r="X123" s="6">
        <f t="shared" si="14"/>
        <v>2.4505361790540752</v>
      </c>
      <c r="Y123" s="50">
        <f t="shared" si="18"/>
        <v>4.8704899435529807</v>
      </c>
      <c r="Z123" s="7">
        <f t="shared" si="21"/>
        <v>95.129510056447018</v>
      </c>
      <c r="AA123" s="53">
        <f t="shared" si="16"/>
        <v>3.662955533681421</v>
      </c>
      <c r="AB123" s="57">
        <v>2.0791812460476247</v>
      </c>
      <c r="AC123" s="58">
        <f t="shared" si="19"/>
        <v>95.129510056447018</v>
      </c>
    </row>
    <row r="124" spans="18:29" x14ac:dyDescent="0.3">
      <c r="R124" s="3">
        <v>120</v>
      </c>
      <c r="S124" s="20">
        <v>60.9</v>
      </c>
      <c r="T124" s="63">
        <f t="shared" si="9"/>
        <v>1.0761918333953536E-3</v>
      </c>
      <c r="U124" s="6">
        <f t="shared" si="10"/>
        <v>2.3561784445064418</v>
      </c>
      <c r="V124" s="50">
        <f t="shared" si="11"/>
        <v>8.5334454772344017</v>
      </c>
      <c r="W124" s="7">
        <f t="shared" si="20"/>
        <v>91.466554522765591</v>
      </c>
      <c r="X124" s="6">
        <f t="shared" si="14"/>
        <v>2.4505361790540752</v>
      </c>
      <c r="Y124" s="50">
        <f t="shared" si="18"/>
        <v>4.8704899435529807</v>
      </c>
      <c r="Z124" s="7">
        <f t="shared" si="21"/>
        <v>95.129510056447018</v>
      </c>
      <c r="AA124" s="53">
        <f t="shared" si="16"/>
        <v>3.662955533681421</v>
      </c>
      <c r="AB124" s="57">
        <v>2.0827853703164503</v>
      </c>
      <c r="AC124" s="58">
        <f t="shared" si="19"/>
        <v>95.129510056447018</v>
      </c>
    </row>
    <row r="125" spans="18:29" x14ac:dyDescent="0.3">
      <c r="R125" s="3">
        <v>121</v>
      </c>
      <c r="S125" s="20">
        <v>60.9</v>
      </c>
      <c r="T125" s="63">
        <f t="shared" si="9"/>
        <v>1.0761918333953536E-3</v>
      </c>
      <c r="U125" s="6">
        <f t="shared" si="10"/>
        <v>2.3561784445064418</v>
      </c>
      <c r="V125" s="50">
        <f t="shared" si="11"/>
        <v>8.5334454772344017</v>
      </c>
      <c r="W125" s="7">
        <f t="shared" si="20"/>
        <v>91.466554522765591</v>
      </c>
      <c r="X125" s="6">
        <f t="shared" si="14"/>
        <v>2.4505361790540752</v>
      </c>
      <c r="Y125" s="50">
        <f t="shared" si="18"/>
        <v>4.8704899435529807</v>
      </c>
      <c r="Z125" s="7">
        <f t="shared" si="21"/>
        <v>95.129510056447018</v>
      </c>
      <c r="AA125" s="53">
        <f t="shared" si="16"/>
        <v>3.662955533681421</v>
      </c>
      <c r="AB125" s="57">
        <v>2.0863598306747484</v>
      </c>
      <c r="AC125" s="58">
        <f t="shared" si="19"/>
        <v>95.129510056447018</v>
      </c>
    </row>
    <row r="126" spans="18:29" x14ac:dyDescent="0.3">
      <c r="R126" s="3">
        <v>122</v>
      </c>
      <c r="S126" s="20">
        <v>60.9</v>
      </c>
      <c r="T126" s="63">
        <f t="shared" si="9"/>
        <v>1.0761918333953536E-3</v>
      </c>
      <c r="U126" s="6">
        <f t="shared" si="10"/>
        <v>2.3561784445064418</v>
      </c>
      <c r="V126" s="50">
        <f t="shared" si="11"/>
        <v>8.5334454772344017</v>
      </c>
      <c r="W126" s="7">
        <f t="shared" si="20"/>
        <v>91.466554522765591</v>
      </c>
      <c r="X126" s="6">
        <f t="shared" si="14"/>
        <v>2.4505361790540752</v>
      </c>
      <c r="Y126" s="50">
        <f t="shared" si="18"/>
        <v>4.8704899435529807</v>
      </c>
      <c r="Z126" s="7">
        <f t="shared" si="21"/>
        <v>95.129510056447018</v>
      </c>
      <c r="AA126" s="53">
        <f t="shared" si="16"/>
        <v>3.662955533681421</v>
      </c>
      <c r="AB126" s="57">
        <v>2.0899051114393981</v>
      </c>
      <c r="AC126" s="58">
        <f t="shared" si="19"/>
        <v>95.129510056447018</v>
      </c>
    </row>
    <row r="127" spans="18:29" x14ac:dyDescent="0.3">
      <c r="R127" s="3">
        <v>123</v>
      </c>
      <c r="S127" s="20">
        <v>60.9</v>
      </c>
      <c r="T127" s="63">
        <f t="shared" si="9"/>
        <v>1.0761918333953536E-3</v>
      </c>
      <c r="U127" s="6">
        <f t="shared" si="10"/>
        <v>2.3561784445064418</v>
      </c>
      <c r="V127" s="50">
        <f t="shared" si="11"/>
        <v>8.5334454772344017</v>
      </c>
      <c r="W127" s="7">
        <f t="shared" si="20"/>
        <v>91.466554522765591</v>
      </c>
      <c r="X127" s="6">
        <f t="shared" si="14"/>
        <v>2.4505361790540752</v>
      </c>
      <c r="Y127" s="50">
        <f t="shared" si="18"/>
        <v>4.8704899435529807</v>
      </c>
      <c r="Z127" s="7">
        <f t="shared" si="21"/>
        <v>95.129510056447018</v>
      </c>
      <c r="AA127" s="53">
        <f t="shared" si="16"/>
        <v>3.662955533681421</v>
      </c>
      <c r="AB127" s="57">
        <v>2.0934216851622351</v>
      </c>
      <c r="AC127" s="58">
        <f t="shared" si="19"/>
        <v>95.129510056447018</v>
      </c>
    </row>
    <row r="128" spans="18:29" x14ac:dyDescent="0.3">
      <c r="R128" s="3">
        <v>124</v>
      </c>
      <c r="S128" s="20">
        <v>60.9</v>
      </c>
      <c r="T128" s="63">
        <f t="shared" si="9"/>
        <v>1.0761918333953536E-3</v>
      </c>
      <c r="U128" s="6">
        <f t="shared" si="10"/>
        <v>2.3561784445064418</v>
      </c>
      <c r="V128" s="50">
        <f t="shared" si="11"/>
        <v>8.5334454772344017</v>
      </c>
      <c r="W128" s="7">
        <f t="shared" si="20"/>
        <v>91.466554522765591</v>
      </c>
      <c r="X128" s="6">
        <f t="shared" si="14"/>
        <v>2.4505361790540752</v>
      </c>
      <c r="Y128" s="50">
        <f t="shared" si="18"/>
        <v>4.8704899435529807</v>
      </c>
      <c r="Z128" s="7">
        <f t="shared" si="21"/>
        <v>95.129510056447018</v>
      </c>
      <c r="AA128" s="53">
        <f t="shared" si="16"/>
        <v>3.662955533681421</v>
      </c>
      <c r="AB128" s="57">
        <v>2.0969100130080562</v>
      </c>
      <c r="AC128" s="58">
        <f t="shared" si="19"/>
        <v>95.129510056447018</v>
      </c>
    </row>
    <row r="129" spans="18:29" x14ac:dyDescent="0.3">
      <c r="R129" s="3">
        <v>125</v>
      </c>
      <c r="S129" s="20">
        <v>60.9</v>
      </c>
      <c r="T129" s="63">
        <f t="shared" si="9"/>
        <v>1.0761918333953536E-3</v>
      </c>
      <c r="U129" s="6">
        <f t="shared" si="10"/>
        <v>2.3561784445064418</v>
      </c>
      <c r="V129" s="50">
        <f t="shared" si="11"/>
        <v>8.5334454772344017</v>
      </c>
      <c r="W129" s="7">
        <f t="shared" si="20"/>
        <v>91.466554522765591</v>
      </c>
      <c r="X129" s="6">
        <f t="shared" si="14"/>
        <v>2.4505361790540752</v>
      </c>
      <c r="Y129" s="50">
        <f t="shared" si="18"/>
        <v>4.8704899435529807</v>
      </c>
      <c r="Z129" s="7">
        <f t="shared" si="21"/>
        <v>95.129510056447018</v>
      </c>
      <c r="AA129" s="53">
        <f t="shared" si="16"/>
        <v>3.662955533681421</v>
      </c>
      <c r="AB129" s="57">
        <v>2.1003705451175629</v>
      </c>
      <c r="AC129" s="58">
        <f t="shared" si="19"/>
        <v>95.285973066408246</v>
      </c>
    </row>
    <row r="130" spans="18:29" x14ac:dyDescent="0.3">
      <c r="R130" s="3">
        <v>126</v>
      </c>
      <c r="S130" s="20">
        <v>60.8</v>
      </c>
      <c r="T130" s="63">
        <f t="shared" si="9"/>
        <v>1.0744246875277093E-3</v>
      </c>
      <c r="U130" s="6">
        <f t="shared" si="10"/>
        <v>2.3600537380006954</v>
      </c>
      <c r="V130" s="50">
        <f t="shared" si="11"/>
        <v>8.3830070651903945</v>
      </c>
      <c r="W130" s="7">
        <f t="shared" si="20"/>
        <v>91.616992934809602</v>
      </c>
      <c r="X130" s="6">
        <f t="shared" si="14"/>
        <v>2.4545666661906766</v>
      </c>
      <c r="Y130" s="50">
        <f t="shared" si="18"/>
        <v>4.7140269335917528</v>
      </c>
      <c r="Z130" s="7">
        <f t="shared" si="21"/>
        <v>95.285973066408246</v>
      </c>
      <c r="AA130" s="53">
        <f t="shared" si="16"/>
        <v>3.6689801315986417</v>
      </c>
      <c r="AB130" s="57">
        <v>2.1038037209559568</v>
      </c>
      <c r="AC130" s="58">
        <f t="shared" si="19"/>
        <v>95.285973066408246</v>
      </c>
    </row>
    <row r="131" spans="18:29" x14ac:dyDescent="0.3">
      <c r="R131" s="3">
        <v>127</v>
      </c>
      <c r="S131" s="20">
        <v>60.8</v>
      </c>
      <c r="T131" s="63">
        <f t="shared" si="9"/>
        <v>1.0744246875277093E-3</v>
      </c>
      <c r="U131" s="6">
        <f t="shared" si="10"/>
        <v>2.3600537380006954</v>
      </c>
      <c r="V131" s="50">
        <f t="shared" si="11"/>
        <v>8.3830070651903945</v>
      </c>
      <c r="W131" s="7">
        <f t="shared" si="20"/>
        <v>91.616992934809602</v>
      </c>
      <c r="X131" s="6">
        <f t="shared" si="14"/>
        <v>2.4545666661906766</v>
      </c>
      <c r="Y131" s="50">
        <f t="shared" si="18"/>
        <v>4.7140269335917528</v>
      </c>
      <c r="Z131" s="7">
        <f t="shared" si="21"/>
        <v>95.285973066408246</v>
      </c>
      <c r="AA131" s="53">
        <f t="shared" si="16"/>
        <v>3.6689801315986417</v>
      </c>
      <c r="AB131" s="57">
        <v>2.1072099696478683</v>
      </c>
      <c r="AC131" s="58">
        <f t="shared" si="19"/>
        <v>95.285973066408246</v>
      </c>
    </row>
    <row r="132" spans="18:29" x14ac:dyDescent="0.3">
      <c r="R132" s="3">
        <v>128</v>
      </c>
      <c r="S132" s="20">
        <v>60.8</v>
      </c>
      <c r="T132" s="63">
        <f t="shared" ref="T132:T195" si="22">(PI()*$D$10^2/4*S132)*10^-9</f>
        <v>1.0744246875277093E-3</v>
      </c>
      <c r="U132" s="6">
        <f t="shared" ref="U132:U195" si="23">$D$14/T132*10^-6</f>
        <v>2.3600537380006954</v>
      </c>
      <c r="V132" s="50">
        <f t="shared" ref="V132:V195" si="24">(1-(U132/$D$12))*100</f>
        <v>8.3830070651903945</v>
      </c>
      <c r="W132" s="7">
        <f t="shared" si="20"/>
        <v>91.616992934809602</v>
      </c>
      <c r="X132" s="6">
        <f t="shared" si="14"/>
        <v>2.4545666661906766</v>
      </c>
      <c r="Y132" s="50">
        <f t="shared" si="18"/>
        <v>4.7140269335917528</v>
      </c>
      <c r="Z132" s="7">
        <f t="shared" si="21"/>
        <v>95.285973066408246</v>
      </c>
      <c r="AA132" s="53">
        <f t="shared" si="16"/>
        <v>3.6689801315986417</v>
      </c>
      <c r="AB132" s="57">
        <v>2.1105897102992488</v>
      </c>
      <c r="AC132" s="58">
        <f t="shared" si="19"/>
        <v>95.285973066408246</v>
      </c>
    </row>
    <row r="133" spans="18:29" x14ac:dyDescent="0.3">
      <c r="R133" s="3">
        <v>129</v>
      </c>
      <c r="S133" s="20">
        <v>60.8</v>
      </c>
      <c r="T133" s="63">
        <f t="shared" si="22"/>
        <v>1.0744246875277093E-3</v>
      </c>
      <c r="U133" s="6">
        <f t="shared" si="23"/>
        <v>2.3600537380006954</v>
      </c>
      <c r="V133" s="50">
        <f t="shared" si="24"/>
        <v>8.3830070651903945</v>
      </c>
      <c r="W133" s="7">
        <f t="shared" si="20"/>
        <v>91.616992934809602</v>
      </c>
      <c r="X133" s="6">
        <f t="shared" ref="X133:X196" si="25">$D$15/$U$230*U133</f>
        <v>2.4545666661906766</v>
      </c>
      <c r="Y133" s="50">
        <f t="shared" si="18"/>
        <v>4.7140269335917528</v>
      </c>
      <c r="Z133" s="7">
        <f t="shared" si="21"/>
        <v>95.285973066408246</v>
      </c>
      <c r="AA133" s="53">
        <f t="shared" ref="AA133:AA137" si="26">V133-Y133</f>
        <v>3.6689801315986417</v>
      </c>
      <c r="AB133" s="57">
        <v>2.1139433523068369</v>
      </c>
      <c r="AC133" s="58">
        <f t="shared" si="19"/>
        <v>95.285973066408246</v>
      </c>
    </row>
    <row r="134" spans="18:29" x14ac:dyDescent="0.3">
      <c r="R134" s="3">
        <v>130</v>
      </c>
      <c r="S134" s="20">
        <v>60.8</v>
      </c>
      <c r="T134" s="63">
        <f t="shared" si="22"/>
        <v>1.0744246875277093E-3</v>
      </c>
      <c r="U134" s="6">
        <f t="shared" si="23"/>
        <v>2.3600537380006954</v>
      </c>
      <c r="V134" s="50">
        <f t="shared" si="24"/>
        <v>8.3830070651903945</v>
      </c>
      <c r="W134" s="7">
        <f t="shared" si="20"/>
        <v>91.616992934809602</v>
      </c>
      <c r="X134" s="6">
        <f t="shared" si="25"/>
        <v>2.4545666661906766</v>
      </c>
      <c r="Y134" s="50">
        <f t="shared" si="18"/>
        <v>4.7140269335917528</v>
      </c>
      <c r="Z134" s="7">
        <f t="shared" si="21"/>
        <v>95.285973066408246</v>
      </c>
      <c r="AA134" s="53">
        <f t="shared" si="26"/>
        <v>3.6689801315986417</v>
      </c>
      <c r="AB134" s="57">
        <v>2.1172712956557644</v>
      </c>
      <c r="AC134" s="58">
        <f t="shared" si="19"/>
        <v>95.285973066408246</v>
      </c>
    </row>
    <row r="135" spans="18:29" x14ac:dyDescent="0.3">
      <c r="R135" s="3">
        <v>131</v>
      </c>
      <c r="S135" s="20">
        <v>60.8</v>
      </c>
      <c r="T135" s="63">
        <f t="shared" si="22"/>
        <v>1.0744246875277093E-3</v>
      </c>
      <c r="U135" s="6">
        <f t="shared" si="23"/>
        <v>2.3600537380006954</v>
      </c>
      <c r="V135" s="50">
        <f t="shared" si="24"/>
        <v>8.3830070651903945</v>
      </c>
      <c r="W135" s="7">
        <f t="shared" si="20"/>
        <v>91.616992934809602</v>
      </c>
      <c r="X135" s="6">
        <f t="shared" si="25"/>
        <v>2.4545666661906766</v>
      </c>
      <c r="Y135" s="50">
        <f t="shared" si="18"/>
        <v>4.7140269335917528</v>
      </c>
      <c r="Z135" s="7">
        <f t="shared" si="21"/>
        <v>95.285973066408246</v>
      </c>
      <c r="AA135" s="53">
        <f t="shared" si="26"/>
        <v>3.6689801315986417</v>
      </c>
      <c r="AB135" s="57">
        <v>2.12057393120585</v>
      </c>
      <c r="AC135" s="58">
        <f t="shared" si="19"/>
        <v>95.285973066408246</v>
      </c>
    </row>
    <row r="136" spans="18:29" x14ac:dyDescent="0.3">
      <c r="R136" s="3">
        <v>132</v>
      </c>
      <c r="S136" s="20">
        <v>60.8</v>
      </c>
      <c r="T136" s="63">
        <f t="shared" si="22"/>
        <v>1.0744246875277093E-3</v>
      </c>
      <c r="U136" s="6">
        <f t="shared" si="23"/>
        <v>2.3600537380006954</v>
      </c>
      <c r="V136" s="50">
        <f t="shared" si="24"/>
        <v>8.3830070651903945</v>
      </c>
      <c r="W136" s="7">
        <f t="shared" si="20"/>
        <v>91.616992934809602</v>
      </c>
      <c r="X136" s="6">
        <f t="shared" si="25"/>
        <v>2.4545666661906766</v>
      </c>
      <c r="Y136" s="50">
        <f t="shared" si="18"/>
        <v>4.7140269335917528</v>
      </c>
      <c r="Z136" s="7">
        <f t="shared" si="21"/>
        <v>95.285973066408246</v>
      </c>
      <c r="AA136" s="53">
        <f t="shared" si="26"/>
        <v>3.6689801315986417</v>
      </c>
      <c r="AB136" s="57">
        <v>2.1238516409670858</v>
      </c>
      <c r="AC136" s="58">
        <f t="shared" si="19"/>
        <v>95.285973066408246</v>
      </c>
    </row>
    <row r="137" spans="18:29" x14ac:dyDescent="0.3">
      <c r="R137" s="3">
        <v>133</v>
      </c>
      <c r="S137" s="20">
        <v>60.8</v>
      </c>
      <c r="T137" s="63">
        <f t="shared" si="22"/>
        <v>1.0744246875277093E-3</v>
      </c>
      <c r="U137" s="6">
        <f t="shared" si="23"/>
        <v>2.3600537380006954</v>
      </c>
      <c r="V137" s="50">
        <f t="shared" si="24"/>
        <v>8.3830070651903945</v>
      </c>
      <c r="W137" s="7">
        <f t="shared" si="20"/>
        <v>91.616992934809602</v>
      </c>
      <c r="X137" s="6">
        <f t="shared" si="25"/>
        <v>2.4545666661906766</v>
      </c>
      <c r="Y137" s="50">
        <f t="shared" si="18"/>
        <v>4.7140269335917528</v>
      </c>
      <c r="Z137" s="7">
        <f t="shared" si="21"/>
        <v>95.285973066408246</v>
      </c>
      <c r="AA137" s="53">
        <f t="shared" si="26"/>
        <v>3.6689801315986417</v>
      </c>
      <c r="AB137" s="57">
        <v>2.1271047983648077</v>
      </c>
      <c r="AC137" s="58">
        <f>Z138</f>
        <v>95.442951605232651</v>
      </c>
    </row>
    <row r="138" spans="18:29" x14ac:dyDescent="0.3">
      <c r="R138" s="3">
        <v>134</v>
      </c>
      <c r="S138" s="20">
        <v>60.7</v>
      </c>
      <c r="T138" s="63">
        <f t="shared" si="22"/>
        <v>1.0726575416600652E-3</v>
      </c>
      <c r="U138" s="6">
        <f t="shared" si="23"/>
        <v>2.3639418001720309</v>
      </c>
      <c r="V138" s="50">
        <f t="shared" si="24"/>
        <v>8.2320729746882435</v>
      </c>
      <c r="W138" s="7">
        <f>100-V138</f>
        <v>91.767927025311764</v>
      </c>
      <c r="X138" s="6">
        <f t="shared" si="25"/>
        <v>2.4586104333507932</v>
      </c>
      <c r="Y138" s="50">
        <f t="shared" si="18"/>
        <v>4.5570483947673495</v>
      </c>
      <c r="Z138" s="7">
        <f>100-Y138</f>
        <v>95.442951605232651</v>
      </c>
      <c r="AA138" s="53">
        <f>V138-Y138</f>
        <v>3.675024579920894</v>
      </c>
      <c r="AB138" s="57">
        <v>2.1303337684950061</v>
      </c>
      <c r="AC138" s="58">
        <f t="shared" ref="AC138:AC153" si="27">Z139</f>
        <v>95.442951605232651</v>
      </c>
    </row>
    <row r="139" spans="18:29" x14ac:dyDescent="0.3">
      <c r="R139" s="3">
        <v>135</v>
      </c>
      <c r="S139" s="20">
        <v>60.7</v>
      </c>
      <c r="T139" s="63">
        <f t="shared" si="22"/>
        <v>1.0726575416600652E-3</v>
      </c>
      <c r="U139" s="6">
        <f t="shared" si="23"/>
        <v>2.3639418001720309</v>
      </c>
      <c r="V139" s="50">
        <f t="shared" si="24"/>
        <v>8.2320729746882435</v>
      </c>
      <c r="W139" s="7">
        <f t="shared" ref="W139:W154" si="28">100-V139</f>
        <v>91.767927025311764</v>
      </c>
      <c r="X139" s="6">
        <f t="shared" si="25"/>
        <v>2.4586104333507932</v>
      </c>
      <c r="Y139" s="50">
        <f t="shared" si="18"/>
        <v>4.5570483947673495</v>
      </c>
      <c r="Z139" s="7">
        <f t="shared" ref="Z139:Z154" si="29">100-Y139</f>
        <v>95.442951605232651</v>
      </c>
      <c r="AA139" s="53">
        <f t="shared" ref="AA139:AA154" si="30">V139-Y139</f>
        <v>3.675024579920894</v>
      </c>
      <c r="AB139" s="57">
        <v>2.1335389083702174</v>
      </c>
      <c r="AC139" s="58">
        <f t="shared" si="27"/>
        <v>95.442951605232651</v>
      </c>
    </row>
    <row r="140" spans="18:29" x14ac:dyDescent="0.3">
      <c r="R140" s="3">
        <v>136</v>
      </c>
      <c r="S140" s="20">
        <v>60.7</v>
      </c>
      <c r="T140" s="63">
        <f t="shared" si="22"/>
        <v>1.0726575416600652E-3</v>
      </c>
      <c r="U140" s="6">
        <f t="shared" si="23"/>
        <v>2.3639418001720309</v>
      </c>
      <c r="V140" s="50">
        <f t="shared" si="24"/>
        <v>8.2320729746882435</v>
      </c>
      <c r="W140" s="7">
        <f t="shared" si="28"/>
        <v>91.767927025311764</v>
      </c>
      <c r="X140" s="6">
        <f t="shared" si="25"/>
        <v>2.4586104333507932</v>
      </c>
      <c r="Y140" s="50">
        <f t="shared" si="18"/>
        <v>4.5570483947673495</v>
      </c>
      <c r="Z140" s="7">
        <f t="shared" si="29"/>
        <v>95.442951605232651</v>
      </c>
      <c r="AA140" s="53">
        <f t="shared" si="30"/>
        <v>3.675024579920894</v>
      </c>
      <c r="AB140" s="57">
        <v>2.1367205671564067</v>
      </c>
      <c r="AC140" s="58">
        <f t="shared" si="27"/>
        <v>95.442951605232651</v>
      </c>
    </row>
    <row r="141" spans="18:29" x14ac:dyDescent="0.3">
      <c r="R141" s="3">
        <v>137</v>
      </c>
      <c r="S141" s="20">
        <v>60.7</v>
      </c>
      <c r="T141" s="63">
        <f t="shared" si="22"/>
        <v>1.0726575416600652E-3</v>
      </c>
      <c r="U141" s="6">
        <f t="shared" si="23"/>
        <v>2.3639418001720309</v>
      </c>
      <c r="V141" s="50">
        <f t="shared" si="24"/>
        <v>8.2320729746882435</v>
      </c>
      <c r="W141" s="7">
        <f t="shared" si="28"/>
        <v>91.767927025311764</v>
      </c>
      <c r="X141" s="6">
        <f t="shared" si="25"/>
        <v>2.4586104333507932</v>
      </c>
      <c r="Y141" s="50">
        <f t="shared" si="18"/>
        <v>4.5570483947673495</v>
      </c>
      <c r="Z141" s="7">
        <f t="shared" si="29"/>
        <v>95.442951605232651</v>
      </c>
      <c r="AA141" s="53">
        <f t="shared" si="30"/>
        <v>3.675024579920894</v>
      </c>
      <c r="AB141" s="57">
        <v>2.1398790864012365</v>
      </c>
      <c r="AC141" s="58">
        <f t="shared" si="27"/>
        <v>95.442951605232651</v>
      </c>
    </row>
    <row r="142" spans="18:29" x14ac:dyDescent="0.3">
      <c r="R142" s="3">
        <v>138</v>
      </c>
      <c r="S142" s="20">
        <v>60.7</v>
      </c>
      <c r="T142" s="63">
        <f t="shared" si="22"/>
        <v>1.0726575416600652E-3</v>
      </c>
      <c r="U142" s="6">
        <f t="shared" si="23"/>
        <v>2.3639418001720309</v>
      </c>
      <c r="V142" s="50">
        <f t="shared" si="24"/>
        <v>8.2320729746882435</v>
      </c>
      <c r="W142" s="7">
        <f t="shared" si="28"/>
        <v>91.767927025311764</v>
      </c>
      <c r="X142" s="6">
        <f t="shared" si="25"/>
        <v>2.4586104333507932</v>
      </c>
      <c r="Y142" s="50">
        <f t="shared" si="18"/>
        <v>4.5570483947673495</v>
      </c>
      <c r="Z142" s="7">
        <f t="shared" si="29"/>
        <v>95.442951605232651</v>
      </c>
      <c r="AA142" s="53">
        <f t="shared" si="30"/>
        <v>3.675024579920894</v>
      </c>
      <c r="AB142" s="57">
        <v>2.143014800254095</v>
      </c>
      <c r="AC142" s="58">
        <f t="shared" si="27"/>
        <v>95.442951605232651</v>
      </c>
    </row>
    <row r="143" spans="18:29" x14ac:dyDescent="0.3">
      <c r="R143" s="3">
        <v>139</v>
      </c>
      <c r="S143" s="20">
        <v>60.7</v>
      </c>
      <c r="T143" s="63">
        <f t="shared" si="22"/>
        <v>1.0726575416600652E-3</v>
      </c>
      <c r="U143" s="6">
        <f t="shared" si="23"/>
        <v>2.3639418001720309</v>
      </c>
      <c r="V143" s="50">
        <f t="shared" si="24"/>
        <v>8.2320729746882435</v>
      </c>
      <c r="W143" s="7">
        <f t="shared" si="28"/>
        <v>91.767927025311764</v>
      </c>
      <c r="X143" s="6">
        <f t="shared" si="25"/>
        <v>2.4586104333507932</v>
      </c>
      <c r="Y143" s="50">
        <f t="shared" si="18"/>
        <v>4.5570483947673495</v>
      </c>
      <c r="Z143" s="7">
        <f t="shared" si="29"/>
        <v>95.442951605232651</v>
      </c>
      <c r="AA143" s="53">
        <f t="shared" si="30"/>
        <v>3.675024579920894</v>
      </c>
      <c r="AB143" s="57">
        <v>2.1461280356782382</v>
      </c>
      <c r="AC143" s="58">
        <f t="shared" si="27"/>
        <v>95.442951605232651</v>
      </c>
    </row>
    <row r="144" spans="18:29" x14ac:dyDescent="0.3">
      <c r="R144" s="3">
        <v>140</v>
      </c>
      <c r="S144" s="20">
        <v>60.7</v>
      </c>
      <c r="T144" s="63">
        <f t="shared" si="22"/>
        <v>1.0726575416600652E-3</v>
      </c>
      <c r="U144" s="6">
        <f t="shared" si="23"/>
        <v>2.3639418001720309</v>
      </c>
      <c r="V144" s="50">
        <f t="shared" si="24"/>
        <v>8.2320729746882435</v>
      </c>
      <c r="W144" s="7">
        <f t="shared" si="28"/>
        <v>91.767927025311764</v>
      </c>
      <c r="X144" s="6">
        <f t="shared" si="25"/>
        <v>2.4586104333507932</v>
      </c>
      <c r="Y144" s="50">
        <f t="shared" si="18"/>
        <v>4.5570483947673495</v>
      </c>
      <c r="Z144" s="7">
        <f t="shared" si="29"/>
        <v>95.442951605232651</v>
      </c>
      <c r="AA144" s="53">
        <f t="shared" si="30"/>
        <v>3.675024579920894</v>
      </c>
      <c r="AB144" s="57">
        <v>2.1492191126553797</v>
      </c>
      <c r="AC144" s="58">
        <f t="shared" si="27"/>
        <v>95.442951605232651</v>
      </c>
    </row>
    <row r="145" spans="18:29" x14ac:dyDescent="0.3">
      <c r="R145" s="3">
        <v>141</v>
      </c>
      <c r="S145" s="20">
        <v>60.7</v>
      </c>
      <c r="T145" s="63">
        <f t="shared" si="22"/>
        <v>1.0726575416600652E-3</v>
      </c>
      <c r="U145" s="6">
        <f t="shared" si="23"/>
        <v>2.3639418001720309</v>
      </c>
      <c r="V145" s="50">
        <f t="shared" si="24"/>
        <v>8.2320729746882435</v>
      </c>
      <c r="W145" s="7">
        <f t="shared" si="28"/>
        <v>91.767927025311764</v>
      </c>
      <c r="X145" s="6">
        <f t="shared" si="25"/>
        <v>2.4586104333507932</v>
      </c>
      <c r="Y145" s="50">
        <f t="shared" si="18"/>
        <v>4.5570483947673495</v>
      </c>
      <c r="Z145" s="7">
        <f t="shared" si="29"/>
        <v>95.442951605232651</v>
      </c>
      <c r="AA145" s="53">
        <f t="shared" si="30"/>
        <v>3.675024579920894</v>
      </c>
      <c r="AB145" s="57">
        <v>2.1522883443830563</v>
      </c>
      <c r="AC145" s="58">
        <f t="shared" si="27"/>
        <v>95.442951605232651</v>
      </c>
    </row>
    <row r="146" spans="18:29" x14ac:dyDescent="0.3">
      <c r="R146" s="3">
        <v>142</v>
      </c>
      <c r="S146" s="20">
        <v>60.7</v>
      </c>
      <c r="T146" s="63">
        <f t="shared" si="22"/>
        <v>1.0726575416600652E-3</v>
      </c>
      <c r="U146" s="6">
        <f t="shared" si="23"/>
        <v>2.3639418001720309</v>
      </c>
      <c r="V146" s="50">
        <f t="shared" si="24"/>
        <v>8.2320729746882435</v>
      </c>
      <c r="W146" s="7">
        <f t="shared" si="28"/>
        <v>91.767927025311764</v>
      </c>
      <c r="X146" s="6">
        <f t="shared" si="25"/>
        <v>2.4586104333507932</v>
      </c>
      <c r="Y146" s="50">
        <f t="shared" si="18"/>
        <v>4.5570483947673495</v>
      </c>
      <c r="Z146" s="7">
        <f t="shared" si="29"/>
        <v>95.442951605232651</v>
      </c>
      <c r="AA146" s="53">
        <f t="shared" si="30"/>
        <v>3.675024579920894</v>
      </c>
      <c r="AB146" s="57">
        <v>2.1553360374650619</v>
      </c>
      <c r="AC146" s="58">
        <f t="shared" si="27"/>
        <v>95.60044822504328</v>
      </c>
    </row>
    <row r="147" spans="18:29" x14ac:dyDescent="0.3">
      <c r="R147" s="3">
        <v>143</v>
      </c>
      <c r="S147" s="20">
        <v>60.6</v>
      </c>
      <c r="T147" s="63">
        <f t="shared" si="22"/>
        <v>1.0708903957924209E-3</v>
      </c>
      <c r="U147" s="6">
        <f t="shared" si="23"/>
        <v>2.367842694231721</v>
      </c>
      <c r="V147" s="50">
        <f t="shared" si="24"/>
        <v>8.0806407518741903</v>
      </c>
      <c r="W147" s="7">
        <f t="shared" si="28"/>
        <v>91.919359248125815</v>
      </c>
      <c r="X147" s="6">
        <f t="shared" si="25"/>
        <v>2.4626675462771148</v>
      </c>
      <c r="Y147" s="50">
        <f t="shared" si="18"/>
        <v>4.3995517749567226</v>
      </c>
      <c r="Z147" s="7">
        <f t="shared" si="29"/>
        <v>95.60044822504328</v>
      </c>
      <c r="AA147" s="53">
        <f t="shared" si="30"/>
        <v>3.6810889769174677</v>
      </c>
      <c r="AB147" s="57">
        <v>2.1583624920952498</v>
      </c>
      <c r="AC147" s="58">
        <f t="shared" si="27"/>
        <v>95.60044822504328</v>
      </c>
    </row>
    <row r="148" spans="18:29" x14ac:dyDescent="0.3">
      <c r="R148" s="3">
        <v>144</v>
      </c>
      <c r="S148" s="20">
        <v>60.6</v>
      </c>
      <c r="T148" s="63">
        <f t="shared" si="22"/>
        <v>1.0708903957924209E-3</v>
      </c>
      <c r="U148" s="6">
        <f t="shared" si="23"/>
        <v>2.367842694231721</v>
      </c>
      <c r="V148" s="50">
        <f t="shared" si="24"/>
        <v>8.0806407518741903</v>
      </c>
      <c r="W148" s="7">
        <f t="shared" si="28"/>
        <v>91.919359248125815</v>
      </c>
      <c r="X148" s="6">
        <f t="shared" si="25"/>
        <v>2.4626675462771148</v>
      </c>
      <c r="Y148" s="50">
        <f t="shared" si="18"/>
        <v>4.3995517749567226</v>
      </c>
      <c r="Z148" s="7">
        <f t="shared" si="29"/>
        <v>95.60044822504328</v>
      </c>
      <c r="AA148" s="53">
        <f t="shared" si="30"/>
        <v>3.6810889769174677</v>
      </c>
      <c r="AB148" s="57">
        <v>2.1613680022349748</v>
      </c>
      <c r="AC148" s="58">
        <f t="shared" si="27"/>
        <v>95.60044822504328</v>
      </c>
    </row>
    <row r="149" spans="18:29" x14ac:dyDescent="0.3">
      <c r="R149" s="3">
        <v>145</v>
      </c>
      <c r="S149" s="20">
        <v>60.6</v>
      </c>
      <c r="T149" s="63">
        <f t="shared" si="22"/>
        <v>1.0708903957924209E-3</v>
      </c>
      <c r="U149" s="6">
        <f t="shared" si="23"/>
        <v>2.367842694231721</v>
      </c>
      <c r="V149" s="50">
        <f t="shared" si="24"/>
        <v>8.0806407518741903</v>
      </c>
      <c r="W149" s="7">
        <f t="shared" si="28"/>
        <v>91.919359248125815</v>
      </c>
      <c r="X149" s="6">
        <f t="shared" si="25"/>
        <v>2.4626675462771148</v>
      </c>
      <c r="Y149" s="50">
        <f t="shared" si="18"/>
        <v>4.3995517749567226</v>
      </c>
      <c r="Z149" s="7">
        <f t="shared" si="29"/>
        <v>95.60044822504328</v>
      </c>
      <c r="AA149" s="53">
        <f t="shared" si="30"/>
        <v>3.6810889769174677</v>
      </c>
      <c r="AB149" s="57">
        <v>2.1643528557844371</v>
      </c>
      <c r="AC149" s="58">
        <f t="shared" si="27"/>
        <v>95.60044822504328</v>
      </c>
    </row>
    <row r="150" spans="18:29" x14ac:dyDescent="0.3">
      <c r="R150" s="3">
        <v>146</v>
      </c>
      <c r="S150" s="20">
        <v>60.6</v>
      </c>
      <c r="T150" s="63">
        <f t="shared" si="22"/>
        <v>1.0708903957924209E-3</v>
      </c>
      <c r="U150" s="6">
        <f t="shared" si="23"/>
        <v>2.367842694231721</v>
      </c>
      <c r="V150" s="50">
        <f t="shared" si="24"/>
        <v>8.0806407518741903</v>
      </c>
      <c r="W150" s="7">
        <f t="shared" si="28"/>
        <v>91.919359248125815</v>
      </c>
      <c r="X150" s="6">
        <f t="shared" si="25"/>
        <v>2.4626675462771148</v>
      </c>
      <c r="Y150" s="50">
        <f t="shared" si="18"/>
        <v>4.3995517749567226</v>
      </c>
      <c r="Z150" s="7">
        <f t="shared" si="29"/>
        <v>95.60044822504328</v>
      </c>
      <c r="AA150" s="53">
        <f t="shared" si="30"/>
        <v>3.6810889769174677</v>
      </c>
      <c r="AB150" s="57">
        <v>2.167317334748176</v>
      </c>
      <c r="AC150" s="58">
        <f t="shared" si="27"/>
        <v>95.60044822504328</v>
      </c>
    </row>
    <row r="151" spans="18:29" x14ac:dyDescent="0.3">
      <c r="R151" s="3">
        <v>147</v>
      </c>
      <c r="S151" s="20">
        <v>60.6</v>
      </c>
      <c r="T151" s="63">
        <f t="shared" si="22"/>
        <v>1.0708903957924209E-3</v>
      </c>
      <c r="U151" s="6">
        <f t="shared" si="23"/>
        <v>2.367842694231721</v>
      </c>
      <c r="V151" s="50">
        <f t="shared" si="24"/>
        <v>8.0806407518741903</v>
      </c>
      <c r="W151" s="7">
        <f t="shared" si="28"/>
        <v>91.919359248125815</v>
      </c>
      <c r="X151" s="6">
        <f t="shared" si="25"/>
        <v>2.4626675462771148</v>
      </c>
      <c r="Y151" s="50">
        <f t="shared" si="18"/>
        <v>4.3995517749567226</v>
      </c>
      <c r="Z151" s="7">
        <f t="shared" si="29"/>
        <v>95.60044822504328</v>
      </c>
      <c r="AA151" s="53">
        <f t="shared" si="30"/>
        <v>3.6810889769174677</v>
      </c>
      <c r="AB151" s="57">
        <v>2.1702617153949575</v>
      </c>
      <c r="AC151" s="58">
        <f t="shared" si="27"/>
        <v>95.60044822504328</v>
      </c>
    </row>
    <row r="152" spans="18:29" x14ac:dyDescent="0.3">
      <c r="R152" s="3">
        <v>148</v>
      </c>
      <c r="S152" s="20">
        <v>60.6</v>
      </c>
      <c r="T152" s="63">
        <f t="shared" si="22"/>
        <v>1.0708903957924209E-3</v>
      </c>
      <c r="U152" s="6">
        <f t="shared" si="23"/>
        <v>2.367842694231721</v>
      </c>
      <c r="V152" s="50">
        <f t="shared" si="24"/>
        <v>8.0806407518741903</v>
      </c>
      <c r="W152" s="7">
        <f t="shared" si="28"/>
        <v>91.919359248125815</v>
      </c>
      <c r="X152" s="6">
        <f t="shared" si="25"/>
        <v>2.4626675462771148</v>
      </c>
      <c r="Y152" s="50">
        <f t="shared" si="18"/>
        <v>4.3995517749567226</v>
      </c>
      <c r="Z152" s="7">
        <f t="shared" si="29"/>
        <v>95.60044822504328</v>
      </c>
      <c r="AA152" s="53">
        <f t="shared" si="30"/>
        <v>3.6810889769174677</v>
      </c>
      <c r="AB152" s="57">
        <v>2.173186268412274</v>
      </c>
      <c r="AC152" s="58">
        <f t="shared" si="27"/>
        <v>95.60044822504328</v>
      </c>
    </row>
    <row r="153" spans="18:29" x14ac:dyDescent="0.3">
      <c r="R153" s="3">
        <v>149</v>
      </c>
      <c r="S153" s="20">
        <v>60.6</v>
      </c>
      <c r="T153" s="63">
        <f t="shared" si="22"/>
        <v>1.0708903957924209E-3</v>
      </c>
      <c r="U153" s="6">
        <f t="shared" si="23"/>
        <v>2.367842694231721</v>
      </c>
      <c r="V153" s="50">
        <f t="shared" si="24"/>
        <v>8.0806407518741903</v>
      </c>
      <c r="W153" s="7">
        <f t="shared" si="28"/>
        <v>91.919359248125815</v>
      </c>
      <c r="X153" s="6">
        <f t="shared" si="25"/>
        <v>2.4626675462771148</v>
      </c>
      <c r="Y153" s="50">
        <f t="shared" si="18"/>
        <v>4.3995517749567226</v>
      </c>
      <c r="Z153" s="7">
        <f t="shared" si="29"/>
        <v>95.60044822504328</v>
      </c>
      <c r="AA153" s="53">
        <f t="shared" si="30"/>
        <v>3.6810889769174677</v>
      </c>
      <c r="AB153" s="57">
        <v>2.1760912590556813</v>
      </c>
      <c r="AC153" s="58">
        <f t="shared" si="27"/>
        <v>95.60044822504328</v>
      </c>
    </row>
    <row r="154" spans="18:29" x14ac:dyDescent="0.3">
      <c r="R154" s="3">
        <v>150</v>
      </c>
      <c r="S154" s="20">
        <v>60.6</v>
      </c>
      <c r="T154" s="63">
        <f t="shared" si="22"/>
        <v>1.0708903957924209E-3</v>
      </c>
      <c r="U154" s="6">
        <f t="shared" si="23"/>
        <v>2.367842694231721</v>
      </c>
      <c r="V154" s="50">
        <f t="shared" si="24"/>
        <v>8.0806407518741903</v>
      </c>
      <c r="W154" s="7">
        <f t="shared" si="28"/>
        <v>91.919359248125815</v>
      </c>
      <c r="X154" s="6">
        <f t="shared" si="25"/>
        <v>2.4626675462771148</v>
      </c>
      <c r="Y154" s="50">
        <f t="shared" si="18"/>
        <v>4.3995517749567226</v>
      </c>
      <c r="Z154" s="7">
        <f t="shared" si="29"/>
        <v>95.60044822504328</v>
      </c>
      <c r="AA154" s="53">
        <f t="shared" si="30"/>
        <v>3.6810889769174677</v>
      </c>
      <c r="AB154" s="57">
        <v>2.1789769472931693</v>
      </c>
      <c r="AC154" s="58">
        <f>Z155</f>
        <v>95.60044822504328</v>
      </c>
    </row>
    <row r="155" spans="18:29" x14ac:dyDescent="0.3">
      <c r="R155" s="3">
        <v>151</v>
      </c>
      <c r="S155" s="20">
        <v>60.6</v>
      </c>
      <c r="T155" s="63">
        <f t="shared" si="22"/>
        <v>1.0708903957924209E-3</v>
      </c>
      <c r="U155" s="6">
        <f t="shared" si="23"/>
        <v>2.367842694231721</v>
      </c>
      <c r="V155" s="50">
        <f t="shared" si="24"/>
        <v>8.0806407518741903</v>
      </c>
      <c r="W155" s="7">
        <f>100-V155</f>
        <v>91.919359248125815</v>
      </c>
      <c r="X155" s="6">
        <f t="shared" si="25"/>
        <v>2.4626675462771148</v>
      </c>
      <c r="Y155" s="50">
        <f t="shared" si="18"/>
        <v>4.3995517749567226</v>
      </c>
      <c r="Z155" s="7">
        <f>100-Y155</f>
        <v>95.60044822504328</v>
      </c>
      <c r="AA155" s="53">
        <f>V155-Y155</f>
        <v>3.6810889769174677</v>
      </c>
      <c r="AB155" s="57">
        <v>2.1818435879447726</v>
      </c>
      <c r="AC155" s="58">
        <f t="shared" ref="AC155:AC218" si="31">Z156</f>
        <v>95.60044822504328</v>
      </c>
    </row>
    <row r="156" spans="18:29" x14ac:dyDescent="0.3">
      <c r="R156" s="3">
        <v>152</v>
      </c>
      <c r="S156" s="20">
        <v>60.6</v>
      </c>
      <c r="T156" s="63">
        <f t="shared" si="22"/>
        <v>1.0708903957924209E-3</v>
      </c>
      <c r="U156" s="6">
        <f t="shared" si="23"/>
        <v>2.367842694231721</v>
      </c>
      <c r="V156" s="50">
        <f t="shared" si="24"/>
        <v>8.0806407518741903</v>
      </c>
      <c r="W156" s="7">
        <f t="shared" ref="W156:W219" si="32">100-V156</f>
        <v>91.919359248125815</v>
      </c>
      <c r="X156" s="6">
        <f t="shared" si="25"/>
        <v>2.4626675462771148</v>
      </c>
      <c r="Y156" s="50">
        <f t="shared" si="18"/>
        <v>4.3995517749567226</v>
      </c>
      <c r="Z156" s="7">
        <f t="shared" ref="Z156:Z219" si="33">100-Y156</f>
        <v>95.60044822504328</v>
      </c>
      <c r="AA156" s="53">
        <f t="shared" ref="AA156:AA219" si="34">V156-Y156</f>
        <v>3.6810889769174677</v>
      </c>
      <c r="AB156" s="57">
        <v>2.1846914308175989</v>
      </c>
      <c r="AC156" s="58">
        <f t="shared" si="31"/>
        <v>95.758465494836727</v>
      </c>
    </row>
    <row r="157" spans="18:29" x14ac:dyDescent="0.3">
      <c r="R157" s="3">
        <v>153</v>
      </c>
      <c r="S157" s="20">
        <v>60.5</v>
      </c>
      <c r="T157" s="63">
        <f t="shared" si="22"/>
        <v>1.0691232499247766E-3</v>
      </c>
      <c r="U157" s="6">
        <f t="shared" si="23"/>
        <v>2.3717564838089635</v>
      </c>
      <c r="V157" s="50">
        <f t="shared" si="24"/>
        <v>7.9287079266706755</v>
      </c>
      <c r="W157" s="7">
        <f t="shared" si="32"/>
        <v>92.071292073329317</v>
      </c>
      <c r="X157" s="6">
        <f t="shared" si="25"/>
        <v>2.4667380711469944</v>
      </c>
      <c r="Y157" s="50">
        <f t="shared" si="18"/>
        <v>4.2415345051632691</v>
      </c>
      <c r="Z157" s="7">
        <f t="shared" si="33"/>
        <v>95.758465494836727</v>
      </c>
      <c r="AA157" s="53">
        <f t="shared" si="34"/>
        <v>3.6871734215074063</v>
      </c>
      <c r="AB157" s="57">
        <v>2.1875207208364631</v>
      </c>
      <c r="AC157" s="58">
        <f t="shared" si="31"/>
        <v>95.758465494836727</v>
      </c>
    </row>
    <row r="158" spans="18:29" x14ac:dyDescent="0.3">
      <c r="R158" s="3">
        <v>154</v>
      </c>
      <c r="S158" s="20">
        <v>60.5</v>
      </c>
      <c r="T158" s="63">
        <f t="shared" si="22"/>
        <v>1.0691232499247766E-3</v>
      </c>
      <c r="U158" s="6">
        <f t="shared" si="23"/>
        <v>2.3717564838089635</v>
      </c>
      <c r="V158" s="50">
        <f t="shared" si="24"/>
        <v>7.9287079266706755</v>
      </c>
      <c r="W158" s="7">
        <f t="shared" si="32"/>
        <v>92.071292073329317</v>
      </c>
      <c r="X158" s="6">
        <f t="shared" si="25"/>
        <v>2.4667380711469944</v>
      </c>
      <c r="Y158" s="50">
        <f t="shared" si="18"/>
        <v>4.2415345051632691</v>
      </c>
      <c r="Z158" s="7">
        <f t="shared" si="33"/>
        <v>95.758465494836727</v>
      </c>
      <c r="AA158" s="53">
        <f t="shared" si="34"/>
        <v>3.6871734215074063</v>
      </c>
      <c r="AB158" s="57">
        <v>2.1903316981702914</v>
      </c>
      <c r="AC158" s="58">
        <f t="shared" si="31"/>
        <v>95.758465494836727</v>
      </c>
    </row>
    <row r="159" spans="18:29" x14ac:dyDescent="0.3">
      <c r="R159" s="3">
        <v>155</v>
      </c>
      <c r="S159" s="20">
        <v>60.5</v>
      </c>
      <c r="T159" s="63">
        <f t="shared" si="22"/>
        <v>1.0691232499247766E-3</v>
      </c>
      <c r="U159" s="6">
        <f t="shared" si="23"/>
        <v>2.3717564838089635</v>
      </c>
      <c r="V159" s="50">
        <f t="shared" si="24"/>
        <v>7.9287079266706755</v>
      </c>
      <c r="W159" s="7">
        <f t="shared" si="32"/>
        <v>92.071292073329317</v>
      </c>
      <c r="X159" s="6">
        <f t="shared" si="25"/>
        <v>2.4667380711469944</v>
      </c>
      <c r="Y159" s="50">
        <f t="shared" si="18"/>
        <v>4.2415345051632691</v>
      </c>
      <c r="Z159" s="7">
        <f t="shared" si="33"/>
        <v>95.758465494836727</v>
      </c>
      <c r="AA159" s="53">
        <f t="shared" si="34"/>
        <v>3.6871734215074063</v>
      </c>
      <c r="AB159" s="57">
        <v>2.1931245983544616</v>
      </c>
      <c r="AC159" s="58">
        <f t="shared" si="31"/>
        <v>95.758465494836727</v>
      </c>
    </row>
    <row r="160" spans="18:29" x14ac:dyDescent="0.3">
      <c r="R160" s="3">
        <v>156</v>
      </c>
      <c r="S160" s="20">
        <v>60.5</v>
      </c>
      <c r="T160" s="63">
        <f t="shared" si="22"/>
        <v>1.0691232499247766E-3</v>
      </c>
      <c r="U160" s="6">
        <f t="shared" si="23"/>
        <v>2.3717564838089635</v>
      </c>
      <c r="V160" s="50">
        <f t="shared" si="24"/>
        <v>7.9287079266706755</v>
      </c>
      <c r="W160" s="7">
        <f t="shared" si="32"/>
        <v>92.071292073329317</v>
      </c>
      <c r="X160" s="6">
        <f t="shared" si="25"/>
        <v>2.4667380711469944</v>
      </c>
      <c r="Y160" s="50">
        <f t="shared" si="18"/>
        <v>4.2415345051632691</v>
      </c>
      <c r="Z160" s="7">
        <f t="shared" si="33"/>
        <v>95.758465494836727</v>
      </c>
      <c r="AA160" s="53">
        <f t="shared" si="34"/>
        <v>3.6871734215074063</v>
      </c>
      <c r="AB160" s="57">
        <v>2.1958996524092336</v>
      </c>
      <c r="AC160" s="58">
        <f t="shared" si="31"/>
        <v>95.758465494836727</v>
      </c>
    </row>
    <row r="161" spans="18:29" x14ac:dyDescent="0.3">
      <c r="R161" s="3">
        <v>157</v>
      </c>
      <c r="S161" s="20">
        <v>60.5</v>
      </c>
      <c r="T161" s="63">
        <f t="shared" si="22"/>
        <v>1.0691232499247766E-3</v>
      </c>
      <c r="U161" s="6">
        <f t="shared" si="23"/>
        <v>2.3717564838089635</v>
      </c>
      <c r="V161" s="50">
        <f t="shared" si="24"/>
        <v>7.9287079266706755</v>
      </c>
      <c r="W161" s="7">
        <f t="shared" si="32"/>
        <v>92.071292073329317</v>
      </c>
      <c r="X161" s="6">
        <f t="shared" si="25"/>
        <v>2.4667380711469944</v>
      </c>
      <c r="Y161" s="50">
        <f t="shared" si="18"/>
        <v>4.2415345051632691</v>
      </c>
      <c r="Z161" s="7">
        <f t="shared" si="33"/>
        <v>95.758465494836727</v>
      </c>
      <c r="AA161" s="53">
        <f t="shared" si="34"/>
        <v>3.6871734215074063</v>
      </c>
      <c r="AB161" s="57">
        <v>2.1986570869544226</v>
      </c>
      <c r="AC161" s="58">
        <f t="shared" si="31"/>
        <v>95.758465494836727</v>
      </c>
    </row>
    <row r="162" spans="18:29" x14ac:dyDescent="0.3">
      <c r="R162" s="3">
        <v>158</v>
      </c>
      <c r="S162" s="20">
        <v>60.5</v>
      </c>
      <c r="T162" s="63">
        <f t="shared" si="22"/>
        <v>1.0691232499247766E-3</v>
      </c>
      <c r="U162" s="6">
        <f t="shared" si="23"/>
        <v>2.3717564838089635</v>
      </c>
      <c r="V162" s="50">
        <f t="shared" si="24"/>
        <v>7.9287079266706755</v>
      </c>
      <c r="W162" s="7">
        <f t="shared" si="32"/>
        <v>92.071292073329317</v>
      </c>
      <c r="X162" s="6">
        <f t="shared" si="25"/>
        <v>2.4667380711469944</v>
      </c>
      <c r="Y162" s="50">
        <f t="shared" si="18"/>
        <v>4.2415345051632691</v>
      </c>
      <c r="Z162" s="7">
        <f t="shared" si="33"/>
        <v>95.758465494836727</v>
      </c>
      <c r="AA162" s="53">
        <f t="shared" si="34"/>
        <v>3.6871734215074063</v>
      </c>
      <c r="AB162" s="57">
        <v>2.2013971243204513</v>
      </c>
      <c r="AC162" s="58">
        <f t="shared" si="31"/>
        <v>95.758465494836727</v>
      </c>
    </row>
    <row r="163" spans="18:29" x14ac:dyDescent="0.3">
      <c r="R163" s="3">
        <v>159</v>
      </c>
      <c r="S163" s="20">
        <v>60.5</v>
      </c>
      <c r="T163" s="63">
        <f t="shared" si="22"/>
        <v>1.0691232499247766E-3</v>
      </c>
      <c r="U163" s="6">
        <f t="shared" si="23"/>
        <v>2.3717564838089635</v>
      </c>
      <c r="V163" s="50">
        <f t="shared" si="24"/>
        <v>7.9287079266706755</v>
      </c>
      <c r="W163" s="7">
        <f t="shared" si="32"/>
        <v>92.071292073329317</v>
      </c>
      <c r="X163" s="6">
        <f t="shared" si="25"/>
        <v>2.4667380711469944</v>
      </c>
      <c r="Y163" s="50">
        <f t="shared" si="18"/>
        <v>4.2415345051632691</v>
      </c>
      <c r="Z163" s="7">
        <f t="shared" si="33"/>
        <v>95.758465494836727</v>
      </c>
      <c r="AA163" s="53">
        <f t="shared" si="34"/>
        <v>3.6871734215074063</v>
      </c>
      <c r="AB163" s="57">
        <v>2.2041199826559246</v>
      </c>
      <c r="AC163" s="58">
        <f t="shared" si="31"/>
        <v>95.758465494836727</v>
      </c>
    </row>
    <row r="164" spans="18:29" x14ac:dyDescent="0.3">
      <c r="R164" s="3">
        <v>160</v>
      </c>
      <c r="S164" s="20">
        <v>60.5</v>
      </c>
      <c r="T164" s="63">
        <f t="shared" si="22"/>
        <v>1.0691232499247766E-3</v>
      </c>
      <c r="U164" s="6">
        <f t="shared" si="23"/>
        <v>2.3717564838089635</v>
      </c>
      <c r="V164" s="50">
        <f t="shared" si="24"/>
        <v>7.9287079266706755</v>
      </c>
      <c r="W164" s="7">
        <f t="shared" si="32"/>
        <v>92.071292073329317</v>
      </c>
      <c r="X164" s="6">
        <f t="shared" si="25"/>
        <v>2.4667380711469944</v>
      </c>
      <c r="Y164" s="50">
        <f t="shared" si="18"/>
        <v>4.2415345051632691</v>
      </c>
      <c r="Z164" s="7">
        <f t="shared" si="33"/>
        <v>95.758465494836727</v>
      </c>
      <c r="AA164" s="53">
        <f t="shared" si="34"/>
        <v>3.6871734215074063</v>
      </c>
      <c r="AB164" s="57">
        <v>2.2068258760318495</v>
      </c>
      <c r="AC164" s="58">
        <f t="shared" si="31"/>
        <v>95.758465494836727</v>
      </c>
    </row>
    <row r="165" spans="18:29" x14ac:dyDescent="0.3">
      <c r="R165" s="3">
        <v>161</v>
      </c>
      <c r="S165" s="20">
        <v>60.5</v>
      </c>
      <c r="T165" s="63">
        <f t="shared" si="22"/>
        <v>1.0691232499247766E-3</v>
      </c>
      <c r="U165" s="6">
        <f t="shared" si="23"/>
        <v>2.3717564838089635</v>
      </c>
      <c r="V165" s="50">
        <f t="shared" si="24"/>
        <v>7.9287079266706755</v>
      </c>
      <c r="W165" s="7">
        <f t="shared" si="32"/>
        <v>92.071292073329317</v>
      </c>
      <c r="X165" s="6">
        <f t="shared" si="25"/>
        <v>2.4667380711469944</v>
      </c>
      <c r="Y165" s="50">
        <f t="shared" si="18"/>
        <v>4.2415345051632691</v>
      </c>
      <c r="Z165" s="7">
        <f t="shared" si="33"/>
        <v>95.758465494836727</v>
      </c>
      <c r="AA165" s="53">
        <f t="shared" si="34"/>
        <v>3.6871734215074063</v>
      </c>
      <c r="AB165" s="57">
        <v>2.2095150145426308</v>
      </c>
      <c r="AC165" s="58">
        <f t="shared" si="31"/>
        <v>95.758465494836727</v>
      </c>
    </row>
    <row r="166" spans="18:29" x14ac:dyDescent="0.3">
      <c r="R166" s="3">
        <v>162</v>
      </c>
      <c r="S166" s="20">
        <v>60.5</v>
      </c>
      <c r="T166" s="63">
        <f t="shared" si="22"/>
        <v>1.0691232499247766E-3</v>
      </c>
      <c r="U166" s="6">
        <f t="shared" si="23"/>
        <v>2.3717564838089635</v>
      </c>
      <c r="V166" s="50">
        <f t="shared" si="24"/>
        <v>7.9287079266706755</v>
      </c>
      <c r="W166" s="7">
        <f t="shared" si="32"/>
        <v>92.071292073329317</v>
      </c>
      <c r="X166" s="6">
        <f t="shared" si="25"/>
        <v>2.4667380711469944</v>
      </c>
      <c r="Y166" s="50">
        <f t="shared" si="18"/>
        <v>4.2415345051632691</v>
      </c>
      <c r="Z166" s="7">
        <f t="shared" si="33"/>
        <v>95.758465494836727</v>
      </c>
      <c r="AA166" s="53">
        <f t="shared" si="34"/>
        <v>3.6871734215074063</v>
      </c>
      <c r="AB166" s="57">
        <v>2.2121876044039577</v>
      </c>
      <c r="AC166" s="58">
        <f t="shared" si="31"/>
        <v>95.758465494836727</v>
      </c>
    </row>
    <row r="167" spans="18:29" x14ac:dyDescent="0.3">
      <c r="R167" s="3">
        <v>163</v>
      </c>
      <c r="S167" s="20">
        <v>60.5</v>
      </c>
      <c r="T167" s="63">
        <f t="shared" si="22"/>
        <v>1.0691232499247766E-3</v>
      </c>
      <c r="U167" s="6">
        <f t="shared" si="23"/>
        <v>2.3717564838089635</v>
      </c>
      <c r="V167" s="50">
        <f t="shared" si="24"/>
        <v>7.9287079266706755</v>
      </c>
      <c r="W167" s="7">
        <f t="shared" si="32"/>
        <v>92.071292073329317</v>
      </c>
      <c r="X167" s="6">
        <f t="shared" si="25"/>
        <v>2.4667380711469944</v>
      </c>
      <c r="Y167" s="50">
        <f t="shared" si="18"/>
        <v>4.2415345051632691</v>
      </c>
      <c r="Z167" s="7">
        <f t="shared" si="33"/>
        <v>95.758465494836727</v>
      </c>
      <c r="AA167" s="53">
        <f t="shared" si="34"/>
        <v>3.6871734215074063</v>
      </c>
      <c r="AB167" s="57">
        <v>2.214843848047698</v>
      </c>
      <c r="AC167" s="58">
        <f t="shared" si="31"/>
        <v>95.758465494836727</v>
      </c>
    </row>
    <row r="168" spans="18:29" x14ac:dyDescent="0.3">
      <c r="R168" s="3">
        <v>164</v>
      </c>
      <c r="S168" s="20">
        <v>60.5</v>
      </c>
      <c r="T168" s="63">
        <f t="shared" si="22"/>
        <v>1.0691232499247766E-3</v>
      </c>
      <c r="U168" s="6">
        <f t="shared" si="23"/>
        <v>2.3717564838089635</v>
      </c>
      <c r="V168" s="50">
        <f t="shared" si="24"/>
        <v>7.9287079266706755</v>
      </c>
      <c r="W168" s="7">
        <f t="shared" si="32"/>
        <v>92.071292073329317</v>
      </c>
      <c r="X168" s="6">
        <f t="shared" si="25"/>
        <v>2.4667380711469944</v>
      </c>
      <c r="Y168" s="50">
        <f t="shared" si="18"/>
        <v>4.2415345051632691</v>
      </c>
      <c r="Z168" s="7">
        <f t="shared" si="33"/>
        <v>95.758465494836727</v>
      </c>
      <c r="AA168" s="53">
        <f t="shared" si="34"/>
        <v>3.6871734215074063</v>
      </c>
      <c r="AB168" s="57">
        <v>2.2174839442139063</v>
      </c>
      <c r="AC168" s="58">
        <f t="shared" si="31"/>
        <v>95.917006000622891</v>
      </c>
    </row>
    <row r="169" spans="18:29" x14ac:dyDescent="0.3">
      <c r="R169" s="3">
        <v>165</v>
      </c>
      <c r="S169" s="20">
        <v>60.4</v>
      </c>
      <c r="T169" s="63">
        <f t="shared" si="22"/>
        <v>1.0673561040571323E-3</v>
      </c>
      <c r="U169" s="6">
        <f t="shared" si="23"/>
        <v>2.3756832329543429</v>
      </c>
      <c r="V169" s="50">
        <f t="shared" si="24"/>
        <v>7.7762720126419715</v>
      </c>
      <c r="W169" s="7">
        <f t="shared" si="32"/>
        <v>92.223727987358032</v>
      </c>
      <c r="X169" s="6">
        <f t="shared" si="25"/>
        <v>2.4708220745760459</v>
      </c>
      <c r="Y169" s="50">
        <f t="shared" si="18"/>
        <v>4.0829939993771047</v>
      </c>
      <c r="Z169" s="7">
        <f t="shared" si="33"/>
        <v>95.917006000622891</v>
      </c>
      <c r="AA169" s="53">
        <f t="shared" si="34"/>
        <v>3.6932780132648668</v>
      </c>
      <c r="AB169" s="57">
        <v>2.220108088040055</v>
      </c>
      <c r="AC169" s="58">
        <f t="shared" si="31"/>
        <v>95.917006000622891</v>
      </c>
    </row>
    <row r="170" spans="18:29" x14ac:dyDescent="0.3">
      <c r="R170" s="3">
        <v>166</v>
      </c>
      <c r="S170" s="20">
        <v>60.4</v>
      </c>
      <c r="T170" s="63">
        <f t="shared" si="22"/>
        <v>1.0673561040571323E-3</v>
      </c>
      <c r="U170" s="6">
        <f t="shared" si="23"/>
        <v>2.3756832329543429</v>
      </c>
      <c r="V170" s="50">
        <f t="shared" si="24"/>
        <v>7.7762720126419715</v>
      </c>
      <c r="W170" s="7">
        <f t="shared" si="32"/>
        <v>92.223727987358032</v>
      </c>
      <c r="X170" s="6">
        <f t="shared" si="25"/>
        <v>2.4708220745760459</v>
      </c>
      <c r="Y170" s="50">
        <f t="shared" ref="Y170:Y230" si="35">(1-(X170/$D$12))*100</f>
        <v>4.0829939993771047</v>
      </c>
      <c r="Z170" s="7">
        <f t="shared" si="33"/>
        <v>95.917006000622891</v>
      </c>
      <c r="AA170" s="53">
        <f t="shared" si="34"/>
        <v>3.6932780132648668</v>
      </c>
      <c r="AB170" s="57">
        <v>2.2227164711475833</v>
      </c>
      <c r="AC170" s="58">
        <f t="shared" si="31"/>
        <v>95.917006000622891</v>
      </c>
    </row>
    <row r="171" spans="18:29" x14ac:dyDescent="0.3">
      <c r="R171" s="3">
        <v>167</v>
      </c>
      <c r="S171" s="20">
        <v>60.4</v>
      </c>
      <c r="T171" s="63">
        <f t="shared" si="22"/>
        <v>1.0673561040571323E-3</v>
      </c>
      <c r="U171" s="6">
        <f t="shared" si="23"/>
        <v>2.3756832329543429</v>
      </c>
      <c r="V171" s="50">
        <f t="shared" si="24"/>
        <v>7.7762720126419715</v>
      </c>
      <c r="W171" s="7">
        <f t="shared" si="32"/>
        <v>92.223727987358032</v>
      </c>
      <c r="X171" s="6">
        <f t="shared" si="25"/>
        <v>2.4708220745760459</v>
      </c>
      <c r="Y171" s="50">
        <f t="shared" si="35"/>
        <v>4.0829939993771047</v>
      </c>
      <c r="Z171" s="7">
        <f t="shared" si="33"/>
        <v>95.917006000622891</v>
      </c>
      <c r="AA171" s="53">
        <f t="shared" si="34"/>
        <v>3.6932780132648668</v>
      </c>
      <c r="AB171" s="57">
        <v>2.2253092817258628</v>
      </c>
      <c r="AC171" s="58">
        <f t="shared" si="31"/>
        <v>95.917006000622891</v>
      </c>
    </row>
    <row r="172" spans="18:29" x14ac:dyDescent="0.3">
      <c r="R172" s="3">
        <v>168</v>
      </c>
      <c r="S172" s="20">
        <v>60.4</v>
      </c>
      <c r="T172" s="63">
        <f t="shared" si="22"/>
        <v>1.0673561040571323E-3</v>
      </c>
      <c r="U172" s="6">
        <f t="shared" si="23"/>
        <v>2.3756832329543429</v>
      </c>
      <c r="V172" s="50">
        <f t="shared" si="24"/>
        <v>7.7762720126419715</v>
      </c>
      <c r="W172" s="7">
        <f t="shared" si="32"/>
        <v>92.223727987358032</v>
      </c>
      <c r="X172" s="6">
        <f t="shared" si="25"/>
        <v>2.4708220745760459</v>
      </c>
      <c r="Y172" s="50">
        <f t="shared" si="35"/>
        <v>4.0829939993771047</v>
      </c>
      <c r="Z172" s="7">
        <f t="shared" si="33"/>
        <v>95.917006000622891</v>
      </c>
      <c r="AA172" s="53">
        <f t="shared" si="34"/>
        <v>3.6932780132648668</v>
      </c>
      <c r="AB172" s="57">
        <v>2.2278867046136734</v>
      </c>
      <c r="AC172" s="58">
        <f t="shared" si="31"/>
        <v>95.917006000622891</v>
      </c>
    </row>
    <row r="173" spans="18:29" x14ac:dyDescent="0.3">
      <c r="R173" s="3">
        <v>169</v>
      </c>
      <c r="S173" s="20">
        <v>60.4</v>
      </c>
      <c r="T173" s="63">
        <f t="shared" si="22"/>
        <v>1.0673561040571323E-3</v>
      </c>
      <c r="U173" s="6">
        <f t="shared" si="23"/>
        <v>2.3756832329543429</v>
      </c>
      <c r="V173" s="50">
        <f t="shared" si="24"/>
        <v>7.7762720126419715</v>
      </c>
      <c r="W173" s="7">
        <f t="shared" si="32"/>
        <v>92.223727987358032</v>
      </c>
      <c r="X173" s="6">
        <f t="shared" si="25"/>
        <v>2.4708220745760459</v>
      </c>
      <c r="Y173" s="50">
        <f t="shared" si="35"/>
        <v>4.0829939993771047</v>
      </c>
      <c r="Z173" s="7">
        <f t="shared" si="33"/>
        <v>95.917006000622891</v>
      </c>
      <c r="AA173" s="53">
        <f t="shared" si="34"/>
        <v>3.6932780132648668</v>
      </c>
      <c r="AB173" s="57">
        <v>2.2304489213782741</v>
      </c>
      <c r="AC173" s="58">
        <f t="shared" si="31"/>
        <v>95.917006000622891</v>
      </c>
    </row>
    <row r="174" spans="18:29" x14ac:dyDescent="0.3">
      <c r="R174" s="3">
        <v>170</v>
      </c>
      <c r="S174" s="20">
        <v>60.4</v>
      </c>
      <c r="T174" s="63">
        <f t="shared" si="22"/>
        <v>1.0673561040571323E-3</v>
      </c>
      <c r="U174" s="6">
        <f t="shared" si="23"/>
        <v>2.3756832329543429</v>
      </c>
      <c r="V174" s="50">
        <f t="shared" si="24"/>
        <v>7.7762720126419715</v>
      </c>
      <c r="W174" s="7">
        <f t="shared" si="32"/>
        <v>92.223727987358032</v>
      </c>
      <c r="X174" s="6">
        <f t="shared" si="25"/>
        <v>2.4708220745760459</v>
      </c>
      <c r="Y174" s="50">
        <f t="shared" si="35"/>
        <v>4.0829939993771047</v>
      </c>
      <c r="Z174" s="7">
        <f t="shared" si="33"/>
        <v>95.917006000622891</v>
      </c>
      <c r="AA174" s="53">
        <f t="shared" si="34"/>
        <v>3.6932780132648668</v>
      </c>
      <c r="AB174" s="57">
        <v>2.2329961103921536</v>
      </c>
      <c r="AC174" s="58">
        <f t="shared" si="31"/>
        <v>95.917006000622891</v>
      </c>
    </row>
    <row r="175" spans="18:29" x14ac:dyDescent="0.3">
      <c r="R175" s="3">
        <v>171</v>
      </c>
      <c r="S175" s="20">
        <v>60.4</v>
      </c>
      <c r="T175" s="63">
        <f t="shared" si="22"/>
        <v>1.0673561040571323E-3</v>
      </c>
      <c r="U175" s="6">
        <f t="shared" si="23"/>
        <v>2.3756832329543429</v>
      </c>
      <c r="V175" s="50">
        <f t="shared" si="24"/>
        <v>7.7762720126419715</v>
      </c>
      <c r="W175" s="7">
        <f t="shared" si="32"/>
        <v>92.223727987358032</v>
      </c>
      <c r="X175" s="6">
        <f t="shared" si="25"/>
        <v>2.4708220745760459</v>
      </c>
      <c r="Y175" s="50">
        <f t="shared" si="35"/>
        <v>4.0829939993771047</v>
      </c>
      <c r="Z175" s="7">
        <f t="shared" si="33"/>
        <v>95.917006000622891</v>
      </c>
      <c r="AA175" s="53">
        <f t="shared" si="34"/>
        <v>3.6932780132648668</v>
      </c>
      <c r="AB175" s="57">
        <v>2.2355284469075487</v>
      </c>
      <c r="AC175" s="58">
        <f t="shared" si="31"/>
        <v>95.917006000622891</v>
      </c>
    </row>
    <row r="176" spans="18:29" x14ac:dyDescent="0.3">
      <c r="R176" s="3">
        <v>172</v>
      </c>
      <c r="S176" s="20">
        <v>60.4</v>
      </c>
      <c r="T176" s="63">
        <f t="shared" si="22"/>
        <v>1.0673561040571323E-3</v>
      </c>
      <c r="U176" s="6">
        <f t="shared" si="23"/>
        <v>2.3756832329543429</v>
      </c>
      <c r="V176" s="50">
        <f t="shared" si="24"/>
        <v>7.7762720126419715</v>
      </c>
      <c r="W176" s="7">
        <f t="shared" si="32"/>
        <v>92.223727987358032</v>
      </c>
      <c r="X176" s="6">
        <f t="shared" si="25"/>
        <v>2.4708220745760459</v>
      </c>
      <c r="Y176" s="50">
        <f t="shared" si="35"/>
        <v>4.0829939993771047</v>
      </c>
      <c r="Z176" s="7">
        <f t="shared" si="33"/>
        <v>95.917006000622891</v>
      </c>
      <c r="AA176" s="53">
        <f t="shared" si="34"/>
        <v>3.6932780132648668</v>
      </c>
      <c r="AB176" s="57">
        <v>2.2380461031287955</v>
      </c>
      <c r="AC176" s="58">
        <f t="shared" si="31"/>
        <v>95.917006000622891</v>
      </c>
    </row>
    <row r="177" spans="18:29" x14ac:dyDescent="0.3">
      <c r="R177" s="3">
        <v>173</v>
      </c>
      <c r="S177" s="20">
        <v>60.4</v>
      </c>
      <c r="T177" s="63">
        <f t="shared" si="22"/>
        <v>1.0673561040571323E-3</v>
      </c>
      <c r="U177" s="6">
        <f t="shared" si="23"/>
        <v>2.3756832329543429</v>
      </c>
      <c r="V177" s="50">
        <f t="shared" si="24"/>
        <v>7.7762720126419715</v>
      </c>
      <c r="W177" s="7">
        <f t="shared" si="32"/>
        <v>92.223727987358032</v>
      </c>
      <c r="X177" s="6">
        <f t="shared" si="25"/>
        <v>2.4708220745760459</v>
      </c>
      <c r="Y177" s="50">
        <f t="shared" si="35"/>
        <v>4.0829939993771047</v>
      </c>
      <c r="Z177" s="7">
        <f t="shared" si="33"/>
        <v>95.917006000622891</v>
      </c>
      <c r="AA177" s="53">
        <f t="shared" si="34"/>
        <v>3.6932780132648668</v>
      </c>
      <c r="AB177" s="57">
        <v>2.2405492482825999</v>
      </c>
      <c r="AC177" s="58">
        <f t="shared" si="31"/>
        <v>95.917006000622891</v>
      </c>
    </row>
    <row r="178" spans="18:29" x14ac:dyDescent="0.3">
      <c r="R178" s="3">
        <v>174</v>
      </c>
      <c r="S178" s="20">
        <v>60.4</v>
      </c>
      <c r="T178" s="63">
        <f t="shared" si="22"/>
        <v>1.0673561040571323E-3</v>
      </c>
      <c r="U178" s="6">
        <f t="shared" si="23"/>
        <v>2.3756832329543429</v>
      </c>
      <c r="V178" s="50">
        <f t="shared" si="24"/>
        <v>7.7762720126419715</v>
      </c>
      <c r="W178" s="7">
        <f t="shared" si="32"/>
        <v>92.223727987358032</v>
      </c>
      <c r="X178" s="6">
        <f t="shared" si="25"/>
        <v>2.4708220745760459</v>
      </c>
      <c r="Y178" s="50">
        <f t="shared" si="35"/>
        <v>4.0829939993771047</v>
      </c>
      <c r="Z178" s="7">
        <f t="shared" si="33"/>
        <v>95.917006000622891</v>
      </c>
      <c r="AA178" s="53">
        <f t="shared" si="34"/>
        <v>3.6932780132648668</v>
      </c>
      <c r="AB178" s="57">
        <v>2.2430380486862944</v>
      </c>
      <c r="AC178" s="58">
        <f t="shared" si="31"/>
        <v>95.917006000622891</v>
      </c>
    </row>
    <row r="179" spans="18:29" x14ac:dyDescent="0.3">
      <c r="R179" s="3">
        <v>175</v>
      </c>
      <c r="S179" s="20">
        <v>60.4</v>
      </c>
      <c r="T179" s="63">
        <f t="shared" si="22"/>
        <v>1.0673561040571323E-3</v>
      </c>
      <c r="U179" s="6">
        <f t="shared" si="23"/>
        <v>2.3756832329543429</v>
      </c>
      <c r="V179" s="50">
        <f t="shared" si="24"/>
        <v>7.7762720126419715</v>
      </c>
      <c r="W179" s="7">
        <f t="shared" si="32"/>
        <v>92.223727987358032</v>
      </c>
      <c r="X179" s="6">
        <f t="shared" si="25"/>
        <v>2.4708220745760459</v>
      </c>
      <c r="Y179" s="50">
        <f t="shared" si="35"/>
        <v>4.0829939993771047</v>
      </c>
      <c r="Z179" s="7">
        <f t="shared" si="33"/>
        <v>95.917006000622891</v>
      </c>
      <c r="AA179" s="53">
        <f t="shared" si="34"/>
        <v>3.6932780132648668</v>
      </c>
      <c r="AB179" s="57">
        <v>2.2455126678141499</v>
      </c>
      <c r="AC179" s="58">
        <f t="shared" si="31"/>
        <v>95.917006000622891</v>
      </c>
    </row>
    <row r="180" spans="18:29" x14ac:dyDescent="0.3">
      <c r="R180" s="3">
        <v>176</v>
      </c>
      <c r="S180" s="20">
        <v>60.4</v>
      </c>
      <c r="T180" s="63">
        <f t="shared" si="22"/>
        <v>1.0673561040571323E-3</v>
      </c>
      <c r="U180" s="6">
        <f t="shared" si="23"/>
        <v>2.3756832329543429</v>
      </c>
      <c r="V180" s="50">
        <f t="shared" si="24"/>
        <v>7.7762720126419715</v>
      </c>
      <c r="W180" s="7">
        <f t="shared" si="32"/>
        <v>92.223727987358032</v>
      </c>
      <c r="X180" s="6">
        <f t="shared" si="25"/>
        <v>2.4708220745760459</v>
      </c>
      <c r="Y180" s="50">
        <f t="shared" si="35"/>
        <v>4.0829939993771047</v>
      </c>
      <c r="Z180" s="7">
        <f t="shared" si="33"/>
        <v>95.917006000622891</v>
      </c>
      <c r="AA180" s="53">
        <f t="shared" si="34"/>
        <v>3.6932780132648668</v>
      </c>
      <c r="AB180" s="57">
        <v>2.2479732663618068</v>
      </c>
      <c r="AC180" s="58">
        <f t="shared" si="31"/>
        <v>96.076072345565862</v>
      </c>
    </row>
    <row r="181" spans="18:29" x14ac:dyDescent="0.3">
      <c r="R181" s="3">
        <v>177</v>
      </c>
      <c r="S181" s="20">
        <v>60.3</v>
      </c>
      <c r="T181" s="63">
        <f t="shared" si="22"/>
        <v>1.0655889581894879E-3</v>
      </c>
      <c r="U181" s="6">
        <f t="shared" si="23"/>
        <v>2.3796230061433215</v>
      </c>
      <c r="V181" s="50">
        <f t="shared" si="24"/>
        <v>7.6233305068586388</v>
      </c>
      <c r="W181" s="7">
        <f t="shared" si="32"/>
        <v>92.376669493141364</v>
      </c>
      <c r="X181" s="6">
        <f t="shared" si="25"/>
        <v>2.4749196236217768</v>
      </c>
      <c r="Y181" s="50">
        <f t="shared" si="35"/>
        <v>3.9239276544341339</v>
      </c>
      <c r="Z181" s="7">
        <f t="shared" si="33"/>
        <v>96.076072345565862</v>
      </c>
      <c r="AA181" s="53">
        <f t="shared" si="34"/>
        <v>3.6994028524245048</v>
      </c>
      <c r="AB181" s="57">
        <v>2.2504200023088941</v>
      </c>
      <c r="AC181" s="58">
        <f t="shared" si="31"/>
        <v>96.076072345565862</v>
      </c>
    </row>
    <row r="182" spans="18:29" x14ac:dyDescent="0.3">
      <c r="R182" s="3">
        <v>178</v>
      </c>
      <c r="S182" s="20">
        <v>60.3</v>
      </c>
      <c r="T182" s="63">
        <f t="shared" si="22"/>
        <v>1.0655889581894879E-3</v>
      </c>
      <c r="U182" s="6">
        <f t="shared" si="23"/>
        <v>2.3796230061433215</v>
      </c>
      <c r="V182" s="50">
        <f t="shared" si="24"/>
        <v>7.6233305068586388</v>
      </c>
      <c r="W182" s="7">
        <f t="shared" si="32"/>
        <v>92.376669493141364</v>
      </c>
      <c r="X182" s="6">
        <f t="shared" si="25"/>
        <v>2.4749196236217768</v>
      </c>
      <c r="Y182" s="50">
        <f t="shared" si="35"/>
        <v>3.9239276544341339</v>
      </c>
      <c r="Z182" s="7">
        <f t="shared" si="33"/>
        <v>96.076072345565862</v>
      </c>
      <c r="AA182" s="53">
        <f t="shared" si="34"/>
        <v>3.6994028524245048</v>
      </c>
      <c r="AB182" s="57">
        <v>2.2528530309798933</v>
      </c>
      <c r="AC182" s="58">
        <f t="shared" si="31"/>
        <v>96.076072345565862</v>
      </c>
    </row>
    <row r="183" spans="18:29" x14ac:dyDescent="0.3">
      <c r="R183" s="3">
        <v>179</v>
      </c>
      <c r="S183" s="20">
        <v>60.3</v>
      </c>
      <c r="T183" s="63">
        <f t="shared" si="22"/>
        <v>1.0655889581894879E-3</v>
      </c>
      <c r="U183" s="6">
        <f t="shared" si="23"/>
        <v>2.3796230061433215</v>
      </c>
      <c r="V183" s="50">
        <f t="shared" si="24"/>
        <v>7.6233305068586388</v>
      </c>
      <c r="W183" s="7">
        <f t="shared" si="32"/>
        <v>92.376669493141364</v>
      </c>
      <c r="X183" s="6">
        <f t="shared" si="25"/>
        <v>2.4749196236217768</v>
      </c>
      <c r="Y183" s="50">
        <f t="shared" si="35"/>
        <v>3.9239276544341339</v>
      </c>
      <c r="Z183" s="7">
        <f t="shared" si="33"/>
        <v>96.076072345565862</v>
      </c>
      <c r="AA183" s="53">
        <f t="shared" si="34"/>
        <v>3.6994028524245048</v>
      </c>
      <c r="AB183" s="57">
        <v>2.255272505103306</v>
      </c>
      <c r="AC183" s="58">
        <f t="shared" si="31"/>
        <v>96.076072345565862</v>
      </c>
    </row>
    <row r="184" spans="18:29" x14ac:dyDescent="0.3">
      <c r="R184" s="3">
        <v>180</v>
      </c>
      <c r="S184" s="20">
        <v>60.3</v>
      </c>
      <c r="T184" s="63">
        <f t="shared" si="22"/>
        <v>1.0655889581894879E-3</v>
      </c>
      <c r="U184" s="6">
        <f t="shared" si="23"/>
        <v>2.3796230061433215</v>
      </c>
      <c r="V184" s="50">
        <f t="shared" si="24"/>
        <v>7.6233305068586388</v>
      </c>
      <c r="W184" s="7">
        <f t="shared" si="32"/>
        <v>92.376669493141364</v>
      </c>
      <c r="X184" s="6">
        <f t="shared" si="25"/>
        <v>2.4749196236217768</v>
      </c>
      <c r="Y184" s="50">
        <f t="shared" si="35"/>
        <v>3.9239276544341339</v>
      </c>
      <c r="Z184" s="7">
        <f t="shared" si="33"/>
        <v>96.076072345565862</v>
      </c>
      <c r="AA184" s="53">
        <f t="shared" si="34"/>
        <v>3.6994028524245048</v>
      </c>
      <c r="AB184" s="57">
        <v>2.2576785748691846</v>
      </c>
      <c r="AC184" s="58">
        <f t="shared" si="31"/>
        <v>96.076072345565862</v>
      </c>
    </row>
    <row r="185" spans="18:29" x14ac:dyDescent="0.3">
      <c r="R185" s="3">
        <v>181</v>
      </c>
      <c r="S185" s="20">
        <v>60.3</v>
      </c>
      <c r="T185" s="63">
        <f t="shared" si="22"/>
        <v>1.0655889581894879E-3</v>
      </c>
      <c r="U185" s="6">
        <f t="shared" si="23"/>
        <v>2.3796230061433215</v>
      </c>
      <c r="V185" s="50">
        <f t="shared" si="24"/>
        <v>7.6233305068586388</v>
      </c>
      <c r="W185" s="7">
        <f t="shared" si="32"/>
        <v>92.376669493141364</v>
      </c>
      <c r="X185" s="6">
        <f t="shared" si="25"/>
        <v>2.4749196236217768</v>
      </c>
      <c r="Y185" s="50">
        <f t="shared" si="35"/>
        <v>3.9239276544341339</v>
      </c>
      <c r="Z185" s="7">
        <f t="shared" si="33"/>
        <v>96.076072345565862</v>
      </c>
      <c r="AA185" s="53">
        <f t="shared" si="34"/>
        <v>3.6994028524245048</v>
      </c>
      <c r="AB185" s="57">
        <v>2.2600713879850747</v>
      </c>
      <c r="AC185" s="58">
        <f t="shared" si="31"/>
        <v>96.076072345565862</v>
      </c>
    </row>
    <row r="186" spans="18:29" x14ac:dyDescent="0.3">
      <c r="R186" s="3">
        <v>182</v>
      </c>
      <c r="S186" s="20">
        <v>60.3</v>
      </c>
      <c r="T186" s="63">
        <f t="shared" si="22"/>
        <v>1.0655889581894879E-3</v>
      </c>
      <c r="U186" s="6">
        <f t="shared" si="23"/>
        <v>2.3796230061433215</v>
      </c>
      <c r="V186" s="50">
        <f t="shared" si="24"/>
        <v>7.6233305068586388</v>
      </c>
      <c r="W186" s="7">
        <f t="shared" si="32"/>
        <v>92.376669493141364</v>
      </c>
      <c r="X186" s="6">
        <f t="shared" si="25"/>
        <v>2.4749196236217768</v>
      </c>
      <c r="Y186" s="50">
        <f t="shared" si="35"/>
        <v>3.9239276544341339</v>
      </c>
      <c r="Z186" s="7">
        <f t="shared" si="33"/>
        <v>96.076072345565862</v>
      </c>
      <c r="AA186" s="53">
        <f t="shared" si="34"/>
        <v>3.6994028524245048</v>
      </c>
      <c r="AB186" s="57">
        <v>2.2624510897304293</v>
      </c>
      <c r="AC186" s="58">
        <f t="shared" si="31"/>
        <v>96.076072345565862</v>
      </c>
    </row>
    <row r="187" spans="18:29" x14ac:dyDescent="0.3">
      <c r="R187" s="3">
        <v>183</v>
      </c>
      <c r="S187" s="20">
        <v>60.3</v>
      </c>
      <c r="T187" s="63">
        <f t="shared" si="22"/>
        <v>1.0655889581894879E-3</v>
      </c>
      <c r="U187" s="6">
        <f t="shared" si="23"/>
        <v>2.3796230061433215</v>
      </c>
      <c r="V187" s="50">
        <f t="shared" si="24"/>
        <v>7.6233305068586388</v>
      </c>
      <c r="W187" s="7">
        <f t="shared" si="32"/>
        <v>92.376669493141364</v>
      </c>
      <c r="X187" s="6">
        <f t="shared" si="25"/>
        <v>2.4749196236217768</v>
      </c>
      <c r="Y187" s="50">
        <f t="shared" si="35"/>
        <v>3.9239276544341339</v>
      </c>
      <c r="Z187" s="7">
        <f t="shared" si="33"/>
        <v>96.076072345565862</v>
      </c>
      <c r="AA187" s="53">
        <f t="shared" si="34"/>
        <v>3.6994028524245048</v>
      </c>
      <c r="AB187" s="57">
        <v>2.2648178230095364</v>
      </c>
      <c r="AC187" s="58">
        <f t="shared" si="31"/>
        <v>96.076072345565862</v>
      </c>
    </row>
    <row r="188" spans="18:29" x14ac:dyDescent="0.3">
      <c r="R188" s="3">
        <v>184</v>
      </c>
      <c r="S188" s="20">
        <v>60.3</v>
      </c>
      <c r="T188" s="63">
        <f t="shared" si="22"/>
        <v>1.0655889581894879E-3</v>
      </c>
      <c r="U188" s="6">
        <f t="shared" si="23"/>
        <v>2.3796230061433215</v>
      </c>
      <c r="V188" s="50">
        <f t="shared" si="24"/>
        <v>7.6233305068586388</v>
      </c>
      <c r="W188" s="7">
        <f t="shared" si="32"/>
        <v>92.376669493141364</v>
      </c>
      <c r="X188" s="6">
        <f t="shared" si="25"/>
        <v>2.4749196236217768</v>
      </c>
      <c r="Y188" s="50">
        <f t="shared" si="35"/>
        <v>3.9239276544341339</v>
      </c>
      <c r="Z188" s="7">
        <f t="shared" si="33"/>
        <v>96.076072345565862</v>
      </c>
      <c r="AA188" s="53">
        <f t="shared" si="34"/>
        <v>3.6994028524245048</v>
      </c>
      <c r="AB188" s="57">
        <v>2.2671717284030137</v>
      </c>
      <c r="AC188" s="58">
        <f t="shared" si="31"/>
        <v>96.076072345565862</v>
      </c>
    </row>
    <row r="189" spans="18:29" x14ac:dyDescent="0.3">
      <c r="R189" s="3">
        <v>185</v>
      </c>
      <c r="S189" s="20">
        <v>60.3</v>
      </c>
      <c r="T189" s="63">
        <f t="shared" si="22"/>
        <v>1.0655889581894879E-3</v>
      </c>
      <c r="U189" s="6">
        <f t="shared" si="23"/>
        <v>2.3796230061433215</v>
      </c>
      <c r="V189" s="50">
        <f t="shared" si="24"/>
        <v>7.6233305068586388</v>
      </c>
      <c r="W189" s="7">
        <f t="shared" si="32"/>
        <v>92.376669493141364</v>
      </c>
      <c r="X189" s="6">
        <f t="shared" si="25"/>
        <v>2.4749196236217768</v>
      </c>
      <c r="Y189" s="50">
        <f t="shared" si="35"/>
        <v>3.9239276544341339</v>
      </c>
      <c r="Z189" s="7">
        <f t="shared" si="33"/>
        <v>96.076072345565862</v>
      </c>
      <c r="AA189" s="53">
        <f t="shared" si="34"/>
        <v>3.6994028524245048</v>
      </c>
      <c r="AB189" s="57">
        <v>2.2695129442179165</v>
      </c>
      <c r="AC189" s="58">
        <f t="shared" si="31"/>
        <v>96.076072345565862</v>
      </c>
    </row>
    <row r="190" spans="18:29" x14ac:dyDescent="0.3">
      <c r="R190" s="3">
        <v>186</v>
      </c>
      <c r="S190" s="20">
        <v>60.3</v>
      </c>
      <c r="T190" s="63">
        <f t="shared" si="22"/>
        <v>1.0655889581894879E-3</v>
      </c>
      <c r="U190" s="6">
        <f t="shared" si="23"/>
        <v>2.3796230061433215</v>
      </c>
      <c r="V190" s="50">
        <f t="shared" si="24"/>
        <v>7.6233305068586388</v>
      </c>
      <c r="W190" s="7">
        <f t="shared" si="32"/>
        <v>92.376669493141364</v>
      </c>
      <c r="X190" s="6">
        <f t="shared" si="25"/>
        <v>2.4749196236217768</v>
      </c>
      <c r="Y190" s="50">
        <f t="shared" si="35"/>
        <v>3.9239276544341339</v>
      </c>
      <c r="Z190" s="7">
        <f t="shared" si="33"/>
        <v>96.076072345565862</v>
      </c>
      <c r="AA190" s="53">
        <f t="shared" si="34"/>
        <v>3.6994028524245048</v>
      </c>
      <c r="AB190" s="57">
        <v>2.271841606536499</v>
      </c>
      <c r="AC190" s="58">
        <f t="shared" si="31"/>
        <v>96.076072345565862</v>
      </c>
    </row>
    <row r="191" spans="18:29" x14ac:dyDescent="0.3">
      <c r="R191" s="3">
        <v>187</v>
      </c>
      <c r="S191" s="20">
        <v>60.3</v>
      </c>
      <c r="T191" s="63">
        <f t="shared" si="22"/>
        <v>1.0655889581894879E-3</v>
      </c>
      <c r="U191" s="6">
        <f t="shared" si="23"/>
        <v>2.3796230061433215</v>
      </c>
      <c r="V191" s="50">
        <f t="shared" si="24"/>
        <v>7.6233305068586388</v>
      </c>
      <c r="W191" s="7">
        <f t="shared" si="32"/>
        <v>92.376669493141364</v>
      </c>
      <c r="X191" s="6">
        <f t="shared" si="25"/>
        <v>2.4749196236217768</v>
      </c>
      <c r="Y191" s="50">
        <f t="shared" si="35"/>
        <v>3.9239276544341339</v>
      </c>
      <c r="Z191" s="7">
        <f t="shared" si="33"/>
        <v>96.076072345565862</v>
      </c>
      <c r="AA191" s="53">
        <f t="shared" si="34"/>
        <v>3.6994028524245048</v>
      </c>
      <c r="AB191" s="57">
        <v>2.27415784926368</v>
      </c>
      <c r="AC191" s="58">
        <f t="shared" si="31"/>
        <v>96.076072345565862</v>
      </c>
    </row>
    <row r="192" spans="18:29" x14ac:dyDescent="0.3">
      <c r="R192" s="3">
        <v>188</v>
      </c>
      <c r="S192" s="20">
        <v>60.3</v>
      </c>
      <c r="T192" s="63">
        <f t="shared" si="22"/>
        <v>1.0655889581894879E-3</v>
      </c>
      <c r="U192" s="6">
        <f t="shared" si="23"/>
        <v>2.3796230061433215</v>
      </c>
      <c r="V192" s="50">
        <f t="shared" si="24"/>
        <v>7.6233305068586388</v>
      </c>
      <c r="W192" s="7">
        <f t="shared" si="32"/>
        <v>92.376669493141364</v>
      </c>
      <c r="X192" s="6">
        <f t="shared" si="25"/>
        <v>2.4749196236217768</v>
      </c>
      <c r="Y192" s="50">
        <f t="shared" si="35"/>
        <v>3.9239276544341339</v>
      </c>
      <c r="Z192" s="7">
        <f t="shared" si="33"/>
        <v>96.076072345565862</v>
      </c>
      <c r="AA192" s="53">
        <f t="shared" si="34"/>
        <v>3.6994028524245048</v>
      </c>
      <c r="AB192" s="57">
        <v>2.2764618041732443</v>
      </c>
      <c r="AC192" s="58">
        <f t="shared" si="31"/>
        <v>96.076072345565862</v>
      </c>
    </row>
    <row r="193" spans="18:29" x14ac:dyDescent="0.3">
      <c r="R193" s="3">
        <v>189</v>
      </c>
      <c r="S193" s="20">
        <v>60.3</v>
      </c>
      <c r="T193" s="63">
        <f t="shared" si="22"/>
        <v>1.0655889581894879E-3</v>
      </c>
      <c r="U193" s="6">
        <f t="shared" si="23"/>
        <v>2.3796230061433215</v>
      </c>
      <c r="V193" s="50">
        <f t="shared" si="24"/>
        <v>7.6233305068586388</v>
      </c>
      <c r="W193" s="7">
        <f t="shared" si="32"/>
        <v>92.376669493141364</v>
      </c>
      <c r="X193" s="6">
        <f t="shared" si="25"/>
        <v>2.4749196236217768</v>
      </c>
      <c r="Y193" s="50">
        <f t="shared" si="35"/>
        <v>3.9239276544341339</v>
      </c>
      <c r="Z193" s="7">
        <f t="shared" si="33"/>
        <v>96.076072345565862</v>
      </c>
      <c r="AA193" s="53">
        <f t="shared" si="34"/>
        <v>3.6994028524245048</v>
      </c>
      <c r="AB193" s="57">
        <v>2.2787536009528289</v>
      </c>
      <c r="AC193" s="58">
        <f t="shared" si="31"/>
        <v>96.235667150126616</v>
      </c>
    </row>
    <row r="194" spans="18:29" x14ac:dyDescent="0.3">
      <c r="R194" s="3">
        <v>190</v>
      </c>
      <c r="S194" s="20">
        <v>60.2</v>
      </c>
      <c r="T194" s="63">
        <f t="shared" si="22"/>
        <v>1.0638218123218439E-3</v>
      </c>
      <c r="U194" s="6">
        <f t="shared" si="23"/>
        <v>2.3835758682797721</v>
      </c>
      <c r="V194" s="50">
        <f t="shared" si="24"/>
        <v>7.4698808897604057</v>
      </c>
      <c r="W194" s="7">
        <f t="shared" si="32"/>
        <v>92.530119110239596</v>
      </c>
      <c r="X194" s="6">
        <f t="shared" si="25"/>
        <v>2.4790307857872618</v>
      </c>
      <c r="Y194" s="50">
        <f t="shared" si="35"/>
        <v>3.7643328498733863</v>
      </c>
      <c r="Z194" s="7">
        <f t="shared" si="33"/>
        <v>96.235667150126616</v>
      </c>
      <c r="AA194" s="53">
        <f t="shared" si="34"/>
        <v>3.7055480398870193</v>
      </c>
      <c r="AB194" s="57">
        <v>2.2810333672477277</v>
      </c>
      <c r="AC194" s="58">
        <f t="shared" si="31"/>
        <v>96.235667150126616</v>
      </c>
    </row>
    <row r="195" spans="18:29" x14ac:dyDescent="0.3">
      <c r="R195" s="3">
        <v>191</v>
      </c>
      <c r="S195" s="20">
        <v>60.2</v>
      </c>
      <c r="T195" s="63">
        <f t="shared" si="22"/>
        <v>1.0638218123218439E-3</v>
      </c>
      <c r="U195" s="6">
        <f t="shared" si="23"/>
        <v>2.3835758682797721</v>
      </c>
      <c r="V195" s="50">
        <f t="shared" si="24"/>
        <v>7.4698808897604057</v>
      </c>
      <c r="W195" s="7">
        <f t="shared" si="32"/>
        <v>92.530119110239596</v>
      </c>
      <c r="X195" s="6">
        <f t="shared" si="25"/>
        <v>2.4790307857872618</v>
      </c>
      <c r="Y195" s="50">
        <f t="shared" si="35"/>
        <v>3.7643328498733863</v>
      </c>
      <c r="Z195" s="7">
        <f t="shared" si="33"/>
        <v>96.235667150126616</v>
      </c>
      <c r="AA195" s="53">
        <f t="shared" si="34"/>
        <v>3.7055480398870193</v>
      </c>
      <c r="AB195" s="57">
        <v>2.2833012287035497</v>
      </c>
      <c r="AC195" s="58">
        <f t="shared" si="31"/>
        <v>96.235667150126616</v>
      </c>
    </row>
    <row r="196" spans="18:29" x14ac:dyDescent="0.3">
      <c r="R196" s="3">
        <v>192</v>
      </c>
      <c r="S196" s="20">
        <v>60.2</v>
      </c>
      <c r="T196" s="63">
        <f t="shared" ref="T196:T230" si="36">(PI()*$D$10^2/4*S196)*10^-9</f>
        <v>1.0638218123218439E-3</v>
      </c>
      <c r="U196" s="6">
        <f t="shared" ref="U196:U230" si="37">$D$14/T196*10^-6</f>
        <v>2.3835758682797721</v>
      </c>
      <c r="V196" s="50">
        <f t="shared" ref="V196:V230" si="38">(1-(U196/$D$12))*100</f>
        <v>7.4698808897604057</v>
      </c>
      <c r="W196" s="7">
        <f t="shared" si="32"/>
        <v>92.530119110239596</v>
      </c>
      <c r="X196" s="6">
        <f t="shared" si="25"/>
        <v>2.4790307857872618</v>
      </c>
      <c r="Y196" s="50">
        <f t="shared" si="35"/>
        <v>3.7643328498733863</v>
      </c>
      <c r="Z196" s="7">
        <f t="shared" si="33"/>
        <v>96.235667150126616</v>
      </c>
      <c r="AA196" s="53">
        <f t="shared" si="34"/>
        <v>3.7055480398870193</v>
      </c>
      <c r="AB196" s="57">
        <v>2.2855573090077739</v>
      </c>
      <c r="AC196" s="58">
        <f t="shared" si="31"/>
        <v>96.235667150126616</v>
      </c>
    </row>
    <row r="197" spans="18:29" x14ac:dyDescent="0.3">
      <c r="R197" s="3">
        <v>193</v>
      </c>
      <c r="S197" s="20">
        <v>60.2</v>
      </c>
      <c r="T197" s="63">
        <f t="shared" si="36"/>
        <v>1.0638218123218439E-3</v>
      </c>
      <c r="U197" s="6">
        <f t="shared" si="37"/>
        <v>2.3835758682797721</v>
      </c>
      <c r="V197" s="50">
        <f t="shared" si="38"/>
        <v>7.4698808897604057</v>
      </c>
      <c r="W197" s="7">
        <f t="shared" si="32"/>
        <v>92.530119110239596</v>
      </c>
      <c r="X197" s="6">
        <f t="shared" ref="X197:X230" si="39">$D$15/$U$230*U197</f>
        <v>2.4790307857872618</v>
      </c>
      <c r="Y197" s="50">
        <f t="shared" si="35"/>
        <v>3.7643328498733863</v>
      </c>
      <c r="Z197" s="7">
        <f t="shared" si="33"/>
        <v>96.235667150126616</v>
      </c>
      <c r="AA197" s="53">
        <f t="shared" si="34"/>
        <v>3.7055480398870193</v>
      </c>
      <c r="AB197" s="57">
        <v>2.287801729930226</v>
      </c>
      <c r="AC197" s="58">
        <f t="shared" si="31"/>
        <v>96.235667150126616</v>
      </c>
    </row>
    <row r="198" spans="18:29" x14ac:dyDescent="0.3">
      <c r="R198" s="3">
        <v>194</v>
      </c>
      <c r="S198" s="20">
        <v>60.2</v>
      </c>
      <c r="T198" s="63">
        <f t="shared" si="36"/>
        <v>1.0638218123218439E-3</v>
      </c>
      <c r="U198" s="6">
        <f t="shared" si="37"/>
        <v>2.3835758682797721</v>
      </c>
      <c r="V198" s="50">
        <f t="shared" si="38"/>
        <v>7.4698808897604057</v>
      </c>
      <c r="W198" s="7">
        <f t="shared" si="32"/>
        <v>92.530119110239596</v>
      </c>
      <c r="X198" s="6">
        <f t="shared" si="39"/>
        <v>2.4790307857872618</v>
      </c>
      <c r="Y198" s="50">
        <f t="shared" si="35"/>
        <v>3.7643328498733863</v>
      </c>
      <c r="Z198" s="7">
        <f t="shared" si="33"/>
        <v>96.235667150126616</v>
      </c>
      <c r="AA198" s="53">
        <f t="shared" si="34"/>
        <v>3.7055480398870193</v>
      </c>
      <c r="AB198" s="57">
        <v>2.2900346113625178</v>
      </c>
      <c r="AC198" s="58">
        <f t="shared" si="31"/>
        <v>96.235667150126616</v>
      </c>
    </row>
    <row r="199" spans="18:29" x14ac:dyDescent="0.3">
      <c r="R199" s="3">
        <v>195</v>
      </c>
      <c r="S199" s="20">
        <v>60.2</v>
      </c>
      <c r="T199" s="63">
        <f t="shared" si="36"/>
        <v>1.0638218123218439E-3</v>
      </c>
      <c r="U199" s="6">
        <f t="shared" si="37"/>
        <v>2.3835758682797721</v>
      </c>
      <c r="V199" s="50">
        <f t="shared" si="38"/>
        <v>7.4698808897604057</v>
      </c>
      <c r="W199" s="7">
        <f t="shared" si="32"/>
        <v>92.530119110239596</v>
      </c>
      <c r="X199" s="6">
        <f t="shared" si="39"/>
        <v>2.4790307857872618</v>
      </c>
      <c r="Y199" s="50">
        <f t="shared" si="35"/>
        <v>3.7643328498733863</v>
      </c>
      <c r="Z199" s="7">
        <f t="shared" si="33"/>
        <v>96.235667150126616</v>
      </c>
      <c r="AA199" s="53">
        <f t="shared" si="34"/>
        <v>3.7055480398870193</v>
      </c>
      <c r="AB199" s="57">
        <v>2.2922560713564759</v>
      </c>
      <c r="AC199" s="58">
        <f t="shared" si="31"/>
        <v>96.235667150126616</v>
      </c>
    </row>
    <row r="200" spans="18:29" x14ac:dyDescent="0.3">
      <c r="R200" s="3">
        <v>196</v>
      </c>
      <c r="S200" s="20">
        <v>60.2</v>
      </c>
      <c r="T200" s="63">
        <f t="shared" si="36"/>
        <v>1.0638218123218439E-3</v>
      </c>
      <c r="U200" s="6">
        <f t="shared" si="37"/>
        <v>2.3835758682797721</v>
      </c>
      <c r="V200" s="50">
        <f t="shared" si="38"/>
        <v>7.4698808897604057</v>
      </c>
      <c r="W200" s="7">
        <f t="shared" si="32"/>
        <v>92.530119110239596</v>
      </c>
      <c r="X200" s="6">
        <f t="shared" si="39"/>
        <v>2.4790307857872618</v>
      </c>
      <c r="Y200" s="50">
        <f t="shared" si="35"/>
        <v>3.7643328498733863</v>
      </c>
      <c r="Z200" s="7">
        <f t="shared" si="33"/>
        <v>96.235667150126616</v>
      </c>
      <c r="AA200" s="53">
        <f t="shared" si="34"/>
        <v>3.7055480398870193</v>
      </c>
      <c r="AB200" s="57">
        <v>2.2944662261615929</v>
      </c>
      <c r="AC200" s="58">
        <f t="shared" si="31"/>
        <v>96.235667150126616</v>
      </c>
    </row>
    <row r="201" spans="18:29" x14ac:dyDescent="0.3">
      <c r="R201" s="3">
        <v>197</v>
      </c>
      <c r="S201" s="20">
        <v>60.2</v>
      </c>
      <c r="T201" s="63">
        <f t="shared" si="36"/>
        <v>1.0638218123218439E-3</v>
      </c>
      <c r="U201" s="6">
        <f t="shared" si="37"/>
        <v>2.3835758682797721</v>
      </c>
      <c r="V201" s="50">
        <f t="shared" si="38"/>
        <v>7.4698808897604057</v>
      </c>
      <c r="W201" s="7">
        <f t="shared" si="32"/>
        <v>92.530119110239596</v>
      </c>
      <c r="X201" s="6">
        <f t="shared" si="39"/>
        <v>2.4790307857872618</v>
      </c>
      <c r="Y201" s="50">
        <f t="shared" si="35"/>
        <v>3.7643328498733863</v>
      </c>
      <c r="Z201" s="7">
        <f t="shared" si="33"/>
        <v>96.235667150126616</v>
      </c>
      <c r="AA201" s="53">
        <f t="shared" si="34"/>
        <v>3.7055480398870193</v>
      </c>
      <c r="AB201" s="57">
        <v>2.2966651902615309</v>
      </c>
      <c r="AC201" s="58">
        <f t="shared" si="31"/>
        <v>96.235667150126616</v>
      </c>
    </row>
    <row r="202" spans="18:29" x14ac:dyDescent="0.3">
      <c r="R202" s="3">
        <v>198</v>
      </c>
      <c r="S202" s="20">
        <v>60.2</v>
      </c>
      <c r="T202" s="63">
        <f t="shared" si="36"/>
        <v>1.0638218123218439E-3</v>
      </c>
      <c r="U202" s="6">
        <f t="shared" si="37"/>
        <v>2.3835758682797721</v>
      </c>
      <c r="V202" s="50">
        <f t="shared" si="38"/>
        <v>7.4698808897604057</v>
      </c>
      <c r="W202" s="7">
        <f t="shared" si="32"/>
        <v>92.530119110239596</v>
      </c>
      <c r="X202" s="6">
        <f t="shared" si="39"/>
        <v>2.4790307857872618</v>
      </c>
      <c r="Y202" s="50">
        <f t="shared" si="35"/>
        <v>3.7643328498733863</v>
      </c>
      <c r="Z202" s="7">
        <f t="shared" si="33"/>
        <v>96.235667150126616</v>
      </c>
      <c r="AA202" s="53">
        <f t="shared" si="34"/>
        <v>3.7055480398870193</v>
      </c>
      <c r="AB202" s="57">
        <v>2.2988530764097068</v>
      </c>
      <c r="AC202" s="58">
        <f t="shared" si="31"/>
        <v>96.235667150126616</v>
      </c>
    </row>
    <row r="203" spans="18:29" x14ac:dyDescent="0.3">
      <c r="R203" s="3">
        <v>199</v>
      </c>
      <c r="S203" s="20">
        <v>60.2</v>
      </c>
      <c r="T203" s="63">
        <f t="shared" si="36"/>
        <v>1.0638218123218439E-3</v>
      </c>
      <c r="U203" s="6">
        <f t="shared" si="37"/>
        <v>2.3835758682797721</v>
      </c>
      <c r="V203" s="50">
        <f t="shared" si="38"/>
        <v>7.4698808897604057</v>
      </c>
      <c r="W203" s="7">
        <f t="shared" si="32"/>
        <v>92.530119110239596</v>
      </c>
      <c r="X203" s="6">
        <f t="shared" si="39"/>
        <v>2.4790307857872618</v>
      </c>
      <c r="Y203" s="50">
        <f t="shared" si="35"/>
        <v>3.7643328498733863</v>
      </c>
      <c r="Z203" s="7">
        <f t="shared" si="33"/>
        <v>96.235667150126616</v>
      </c>
      <c r="AA203" s="53">
        <f t="shared" si="34"/>
        <v>3.7055480398870193</v>
      </c>
      <c r="AB203" s="57">
        <v>2.3010299956639813</v>
      </c>
      <c r="AC203" s="58">
        <f t="shared" si="31"/>
        <v>96.235667150126616</v>
      </c>
    </row>
    <row r="204" spans="18:29" x14ac:dyDescent="0.3">
      <c r="R204" s="3">
        <v>200</v>
      </c>
      <c r="S204" s="20">
        <v>60.2</v>
      </c>
      <c r="T204" s="63">
        <f t="shared" si="36"/>
        <v>1.0638218123218439E-3</v>
      </c>
      <c r="U204" s="6">
        <f t="shared" si="37"/>
        <v>2.3835758682797721</v>
      </c>
      <c r="V204" s="50">
        <f t="shared" si="38"/>
        <v>7.4698808897604057</v>
      </c>
      <c r="W204" s="7">
        <f t="shared" si="32"/>
        <v>92.530119110239596</v>
      </c>
      <c r="X204" s="6">
        <f t="shared" si="39"/>
        <v>2.4790307857872618</v>
      </c>
      <c r="Y204" s="50">
        <f t="shared" si="35"/>
        <v>3.7643328498733863</v>
      </c>
      <c r="Z204" s="7">
        <f t="shared" si="33"/>
        <v>96.235667150126616</v>
      </c>
      <c r="AA204" s="53">
        <f t="shared" si="34"/>
        <v>3.7055480398870193</v>
      </c>
      <c r="AB204" s="57">
        <v>2.3031960574204891</v>
      </c>
      <c r="AC204" s="58">
        <f t="shared" si="31"/>
        <v>96.235667150126616</v>
      </c>
    </row>
    <row r="205" spans="18:29" x14ac:dyDescent="0.3">
      <c r="R205" s="3">
        <v>201</v>
      </c>
      <c r="S205" s="20">
        <v>60.2</v>
      </c>
      <c r="T205" s="63">
        <f t="shared" si="36"/>
        <v>1.0638218123218439E-3</v>
      </c>
      <c r="U205" s="6">
        <f t="shared" si="37"/>
        <v>2.3835758682797721</v>
      </c>
      <c r="V205" s="50">
        <f t="shared" si="38"/>
        <v>7.4698808897604057</v>
      </c>
      <c r="W205" s="7">
        <f t="shared" si="32"/>
        <v>92.530119110239596</v>
      </c>
      <c r="X205" s="6">
        <f t="shared" si="39"/>
        <v>2.4790307857872618</v>
      </c>
      <c r="Y205" s="50">
        <f t="shared" si="35"/>
        <v>3.7643328498733863</v>
      </c>
      <c r="Z205" s="7">
        <f t="shared" si="33"/>
        <v>96.235667150126616</v>
      </c>
      <c r="AA205" s="53">
        <f t="shared" si="34"/>
        <v>3.7055480398870193</v>
      </c>
      <c r="AB205" s="57">
        <v>2.3053513694466239</v>
      </c>
      <c r="AC205" s="58">
        <f t="shared" si="31"/>
        <v>96.235667150126616</v>
      </c>
    </row>
    <row r="206" spans="18:29" x14ac:dyDescent="0.3">
      <c r="R206" s="3">
        <v>202</v>
      </c>
      <c r="S206" s="20">
        <v>60.2</v>
      </c>
      <c r="T206" s="63">
        <f t="shared" si="36"/>
        <v>1.0638218123218439E-3</v>
      </c>
      <c r="U206" s="6">
        <f t="shared" si="37"/>
        <v>2.3835758682797721</v>
      </c>
      <c r="V206" s="50">
        <f t="shared" si="38"/>
        <v>7.4698808897604057</v>
      </c>
      <c r="W206" s="7">
        <f t="shared" si="32"/>
        <v>92.530119110239596</v>
      </c>
      <c r="X206" s="6">
        <f t="shared" si="39"/>
        <v>2.4790307857872618</v>
      </c>
      <c r="Y206" s="50">
        <f t="shared" si="35"/>
        <v>3.7643328498733863</v>
      </c>
      <c r="Z206" s="7">
        <f t="shared" si="33"/>
        <v>96.235667150126616</v>
      </c>
      <c r="AA206" s="53">
        <f t="shared" si="34"/>
        <v>3.7055480398870193</v>
      </c>
      <c r="AB206" s="57">
        <v>2.307496037913213</v>
      </c>
      <c r="AC206" s="58">
        <f t="shared" si="31"/>
        <v>96.235667150126616</v>
      </c>
    </row>
    <row r="207" spans="18:29" x14ac:dyDescent="0.3">
      <c r="R207" s="3">
        <v>203</v>
      </c>
      <c r="S207" s="20">
        <v>60.2</v>
      </c>
      <c r="T207" s="63">
        <f t="shared" si="36"/>
        <v>1.0638218123218439E-3</v>
      </c>
      <c r="U207" s="6">
        <f t="shared" si="37"/>
        <v>2.3835758682797721</v>
      </c>
      <c r="V207" s="50">
        <f t="shared" si="38"/>
        <v>7.4698808897604057</v>
      </c>
      <c r="W207" s="7">
        <f t="shared" si="32"/>
        <v>92.530119110239596</v>
      </c>
      <c r="X207" s="6">
        <f t="shared" si="39"/>
        <v>2.4790307857872618</v>
      </c>
      <c r="Y207" s="50">
        <f t="shared" si="35"/>
        <v>3.7643328498733863</v>
      </c>
      <c r="Z207" s="7">
        <f t="shared" si="33"/>
        <v>96.235667150126616</v>
      </c>
      <c r="AA207" s="53">
        <f t="shared" si="34"/>
        <v>3.7055480398870193</v>
      </c>
      <c r="AB207" s="57">
        <v>2.3096301674258988</v>
      </c>
      <c r="AC207" s="58">
        <f t="shared" si="31"/>
        <v>96.395793052206685</v>
      </c>
    </row>
    <row r="208" spans="18:29" x14ac:dyDescent="0.3">
      <c r="R208" s="3">
        <v>204</v>
      </c>
      <c r="S208" s="20">
        <v>60.1</v>
      </c>
      <c r="T208" s="63">
        <f t="shared" si="36"/>
        <v>1.0620546664541995E-3</v>
      </c>
      <c r="U208" s="6">
        <f t="shared" si="37"/>
        <v>2.3875418846995387</v>
      </c>
      <c r="V208" s="50">
        <f t="shared" si="38"/>
        <v>7.3159206250179132</v>
      </c>
      <c r="W208" s="7">
        <f t="shared" si="32"/>
        <v>92.68407937498209</v>
      </c>
      <c r="X208" s="6">
        <f t="shared" si="39"/>
        <v>2.4831556290248442</v>
      </c>
      <c r="Y208" s="50">
        <f t="shared" si="35"/>
        <v>3.6042069477933203</v>
      </c>
      <c r="Z208" s="7">
        <f t="shared" si="33"/>
        <v>96.395793052206685</v>
      </c>
      <c r="AA208" s="53">
        <f t="shared" si="34"/>
        <v>3.7117136772245929</v>
      </c>
      <c r="AB208" s="57">
        <v>2.3117538610557542</v>
      </c>
      <c r="AC208" s="58">
        <f t="shared" si="31"/>
        <v>96.395793052206685</v>
      </c>
    </row>
    <row r="209" spans="18:29" x14ac:dyDescent="0.3">
      <c r="R209" s="3">
        <v>205</v>
      </c>
      <c r="S209" s="20">
        <v>60.1</v>
      </c>
      <c r="T209" s="63">
        <f t="shared" si="36"/>
        <v>1.0620546664541995E-3</v>
      </c>
      <c r="U209" s="6">
        <f t="shared" si="37"/>
        <v>2.3875418846995387</v>
      </c>
      <c r="V209" s="50">
        <f t="shared" si="38"/>
        <v>7.3159206250179132</v>
      </c>
      <c r="W209" s="7">
        <f t="shared" si="32"/>
        <v>92.68407937498209</v>
      </c>
      <c r="X209" s="6">
        <f t="shared" si="39"/>
        <v>2.4831556290248442</v>
      </c>
      <c r="Y209" s="50">
        <f t="shared" si="35"/>
        <v>3.6042069477933203</v>
      </c>
      <c r="Z209" s="7">
        <f t="shared" si="33"/>
        <v>96.395793052206685</v>
      </c>
      <c r="AA209" s="53">
        <f t="shared" si="34"/>
        <v>3.7117136772245929</v>
      </c>
      <c r="AB209" s="57">
        <v>2.3138672203691533</v>
      </c>
      <c r="AC209" s="58">
        <f t="shared" si="31"/>
        <v>96.395793052206685</v>
      </c>
    </row>
    <row r="210" spans="18:29" x14ac:dyDescent="0.3">
      <c r="R210" s="3">
        <v>206</v>
      </c>
      <c r="S210" s="20">
        <v>60.1</v>
      </c>
      <c r="T210" s="63">
        <f t="shared" si="36"/>
        <v>1.0620546664541995E-3</v>
      </c>
      <c r="U210" s="6">
        <f t="shared" si="37"/>
        <v>2.3875418846995387</v>
      </c>
      <c r="V210" s="50">
        <f t="shared" si="38"/>
        <v>7.3159206250179132</v>
      </c>
      <c r="W210" s="7">
        <f t="shared" si="32"/>
        <v>92.68407937498209</v>
      </c>
      <c r="X210" s="6">
        <f t="shared" si="39"/>
        <v>2.4831556290248442</v>
      </c>
      <c r="Y210" s="50">
        <f t="shared" si="35"/>
        <v>3.6042069477933203</v>
      </c>
      <c r="Z210" s="7">
        <f t="shared" si="33"/>
        <v>96.395793052206685</v>
      </c>
      <c r="AA210" s="53">
        <f t="shared" si="34"/>
        <v>3.7117136772245929</v>
      </c>
      <c r="AB210" s="57">
        <v>2.3159703454569178</v>
      </c>
      <c r="AC210" s="58">
        <f t="shared" si="31"/>
        <v>96.395793052206685</v>
      </c>
    </row>
    <row r="211" spans="18:29" x14ac:dyDescent="0.3">
      <c r="R211" s="3">
        <v>207</v>
      </c>
      <c r="S211" s="20">
        <v>60.1</v>
      </c>
      <c r="T211" s="63">
        <f t="shared" si="36"/>
        <v>1.0620546664541995E-3</v>
      </c>
      <c r="U211" s="6">
        <f t="shared" si="37"/>
        <v>2.3875418846995387</v>
      </c>
      <c r="V211" s="50">
        <f t="shared" si="38"/>
        <v>7.3159206250179132</v>
      </c>
      <c r="W211" s="7">
        <f t="shared" si="32"/>
        <v>92.68407937498209</v>
      </c>
      <c r="X211" s="6">
        <f t="shared" si="39"/>
        <v>2.4831556290248442</v>
      </c>
      <c r="Y211" s="50">
        <f t="shared" si="35"/>
        <v>3.6042069477933203</v>
      </c>
      <c r="Z211" s="7">
        <f t="shared" si="33"/>
        <v>96.395793052206685</v>
      </c>
      <c r="AA211" s="53">
        <f t="shared" si="34"/>
        <v>3.7117136772245929</v>
      </c>
      <c r="AB211" s="57">
        <v>2.3180633349627615</v>
      </c>
      <c r="AC211" s="58">
        <f t="shared" si="31"/>
        <v>96.395793052206685</v>
      </c>
    </row>
    <row r="212" spans="18:29" x14ac:dyDescent="0.3">
      <c r="R212" s="3">
        <v>208</v>
      </c>
      <c r="S212" s="20">
        <v>60.1</v>
      </c>
      <c r="T212" s="63">
        <f t="shared" si="36"/>
        <v>1.0620546664541995E-3</v>
      </c>
      <c r="U212" s="6">
        <f t="shared" si="37"/>
        <v>2.3875418846995387</v>
      </c>
      <c r="V212" s="50">
        <f t="shared" si="38"/>
        <v>7.3159206250179132</v>
      </c>
      <c r="W212" s="7">
        <f t="shared" si="32"/>
        <v>92.68407937498209</v>
      </c>
      <c r="X212" s="6">
        <f t="shared" si="39"/>
        <v>2.4831556290248442</v>
      </c>
      <c r="Y212" s="50">
        <f t="shared" si="35"/>
        <v>3.6042069477933203</v>
      </c>
      <c r="Z212" s="7">
        <f t="shared" si="33"/>
        <v>96.395793052206685</v>
      </c>
      <c r="AA212" s="53">
        <f t="shared" si="34"/>
        <v>3.7117136772245929</v>
      </c>
      <c r="AB212" s="57">
        <v>2.3201462861110542</v>
      </c>
      <c r="AC212" s="58">
        <f t="shared" si="31"/>
        <v>96.395793052206685</v>
      </c>
    </row>
    <row r="213" spans="18:29" x14ac:dyDescent="0.3">
      <c r="R213" s="3">
        <v>209</v>
      </c>
      <c r="S213" s="20">
        <v>60.1</v>
      </c>
      <c r="T213" s="63">
        <f t="shared" si="36"/>
        <v>1.0620546664541995E-3</v>
      </c>
      <c r="U213" s="6">
        <f t="shared" si="37"/>
        <v>2.3875418846995387</v>
      </c>
      <c r="V213" s="50">
        <f t="shared" si="38"/>
        <v>7.3159206250179132</v>
      </c>
      <c r="W213" s="7">
        <f t="shared" si="32"/>
        <v>92.68407937498209</v>
      </c>
      <c r="X213" s="6">
        <f t="shared" si="39"/>
        <v>2.4831556290248442</v>
      </c>
      <c r="Y213" s="50">
        <f t="shared" si="35"/>
        <v>3.6042069477933203</v>
      </c>
      <c r="Z213" s="7">
        <f t="shared" si="33"/>
        <v>96.395793052206685</v>
      </c>
      <c r="AA213" s="53">
        <f t="shared" si="34"/>
        <v>3.7117136772245929</v>
      </c>
      <c r="AB213" s="57">
        <v>2.3222192947339191</v>
      </c>
      <c r="AC213" s="58">
        <f t="shared" si="31"/>
        <v>96.395793052206685</v>
      </c>
    </row>
    <row r="214" spans="18:29" x14ac:dyDescent="0.3">
      <c r="R214" s="3">
        <v>210</v>
      </c>
      <c r="S214" s="20">
        <v>60.1</v>
      </c>
      <c r="T214" s="63">
        <f t="shared" si="36"/>
        <v>1.0620546664541995E-3</v>
      </c>
      <c r="U214" s="6">
        <f t="shared" si="37"/>
        <v>2.3875418846995387</v>
      </c>
      <c r="V214" s="50">
        <f t="shared" si="38"/>
        <v>7.3159206250179132</v>
      </c>
      <c r="W214" s="7">
        <f t="shared" si="32"/>
        <v>92.68407937498209</v>
      </c>
      <c r="X214" s="6">
        <f t="shared" si="39"/>
        <v>2.4831556290248442</v>
      </c>
      <c r="Y214" s="50">
        <f t="shared" si="35"/>
        <v>3.6042069477933203</v>
      </c>
      <c r="Z214" s="7">
        <f t="shared" si="33"/>
        <v>96.395793052206685</v>
      </c>
      <c r="AA214" s="53">
        <f t="shared" si="34"/>
        <v>3.7117136772245929</v>
      </c>
      <c r="AB214" s="57">
        <v>2.3242824552976926</v>
      </c>
      <c r="AC214" s="58">
        <f t="shared" si="31"/>
        <v>96.395793052206685</v>
      </c>
    </row>
    <row r="215" spans="18:29" x14ac:dyDescent="0.3">
      <c r="R215" s="3">
        <v>211</v>
      </c>
      <c r="S215" s="20">
        <v>60.1</v>
      </c>
      <c r="T215" s="63">
        <f t="shared" si="36"/>
        <v>1.0620546664541995E-3</v>
      </c>
      <c r="U215" s="6">
        <f t="shared" si="37"/>
        <v>2.3875418846995387</v>
      </c>
      <c r="V215" s="50">
        <f t="shared" si="38"/>
        <v>7.3159206250179132</v>
      </c>
      <c r="W215" s="7">
        <f t="shared" si="32"/>
        <v>92.68407937498209</v>
      </c>
      <c r="X215" s="6">
        <f t="shared" si="39"/>
        <v>2.4831556290248442</v>
      </c>
      <c r="Y215" s="50">
        <f t="shared" si="35"/>
        <v>3.6042069477933203</v>
      </c>
      <c r="Z215" s="7">
        <f t="shared" si="33"/>
        <v>96.395793052206685</v>
      </c>
      <c r="AA215" s="53">
        <f t="shared" si="34"/>
        <v>3.7117136772245929</v>
      </c>
      <c r="AB215" s="57">
        <v>2.3263358609287512</v>
      </c>
      <c r="AC215" s="58">
        <f t="shared" si="31"/>
        <v>96.395793052206685</v>
      </c>
    </row>
    <row r="216" spans="18:29" x14ac:dyDescent="0.3">
      <c r="R216" s="3">
        <v>212</v>
      </c>
      <c r="S216" s="20">
        <v>60.1</v>
      </c>
      <c r="T216" s="63">
        <f t="shared" si="36"/>
        <v>1.0620546664541995E-3</v>
      </c>
      <c r="U216" s="6">
        <f t="shared" si="37"/>
        <v>2.3875418846995387</v>
      </c>
      <c r="V216" s="50">
        <f t="shared" si="38"/>
        <v>7.3159206250179132</v>
      </c>
      <c r="W216" s="7">
        <f t="shared" si="32"/>
        <v>92.68407937498209</v>
      </c>
      <c r="X216" s="6">
        <f t="shared" si="39"/>
        <v>2.4831556290248442</v>
      </c>
      <c r="Y216" s="50">
        <f t="shared" si="35"/>
        <v>3.6042069477933203</v>
      </c>
      <c r="Z216" s="7">
        <f t="shared" si="33"/>
        <v>96.395793052206685</v>
      </c>
      <c r="AA216" s="53">
        <f t="shared" si="34"/>
        <v>3.7117136772245929</v>
      </c>
      <c r="AB216" s="57">
        <v>2.3283796034387376</v>
      </c>
      <c r="AC216" s="58">
        <f t="shared" si="31"/>
        <v>96.395793052206685</v>
      </c>
    </row>
    <row r="217" spans="18:29" x14ac:dyDescent="0.3">
      <c r="R217" s="3">
        <v>213</v>
      </c>
      <c r="S217" s="20">
        <v>60.1</v>
      </c>
      <c r="T217" s="63">
        <f t="shared" si="36"/>
        <v>1.0620546664541995E-3</v>
      </c>
      <c r="U217" s="6">
        <f t="shared" si="37"/>
        <v>2.3875418846995387</v>
      </c>
      <c r="V217" s="50">
        <f t="shared" si="38"/>
        <v>7.3159206250179132</v>
      </c>
      <c r="W217" s="7">
        <f t="shared" si="32"/>
        <v>92.68407937498209</v>
      </c>
      <c r="X217" s="6">
        <f t="shared" si="39"/>
        <v>2.4831556290248442</v>
      </c>
      <c r="Y217" s="50">
        <f t="shared" si="35"/>
        <v>3.6042069477933203</v>
      </c>
      <c r="Z217" s="7">
        <f t="shared" si="33"/>
        <v>96.395793052206685</v>
      </c>
      <c r="AA217" s="53">
        <f t="shared" si="34"/>
        <v>3.7117136772245929</v>
      </c>
      <c r="AB217" s="57">
        <v>2.330413773349191</v>
      </c>
      <c r="AC217" s="58">
        <f t="shared" si="31"/>
        <v>96.395793052206685</v>
      </c>
    </row>
    <row r="218" spans="18:29" x14ac:dyDescent="0.3">
      <c r="R218" s="3">
        <v>214</v>
      </c>
      <c r="S218" s="20">
        <v>60.1</v>
      </c>
      <c r="T218" s="63">
        <f t="shared" si="36"/>
        <v>1.0620546664541995E-3</v>
      </c>
      <c r="U218" s="6">
        <f t="shared" si="37"/>
        <v>2.3875418846995387</v>
      </c>
      <c r="V218" s="50">
        <f t="shared" si="38"/>
        <v>7.3159206250179132</v>
      </c>
      <c r="W218" s="7">
        <f t="shared" si="32"/>
        <v>92.68407937498209</v>
      </c>
      <c r="X218" s="6">
        <f t="shared" si="39"/>
        <v>2.4831556290248442</v>
      </c>
      <c r="Y218" s="50">
        <f t="shared" si="35"/>
        <v>3.6042069477933203</v>
      </c>
      <c r="Z218" s="7">
        <f t="shared" si="33"/>
        <v>96.395793052206685</v>
      </c>
      <c r="AA218" s="53">
        <f t="shared" si="34"/>
        <v>3.7117136772245929</v>
      </c>
      <c r="AB218" s="57">
        <v>2.3324384599156054</v>
      </c>
      <c r="AC218" s="58">
        <f t="shared" si="31"/>
        <v>96.395793052206685</v>
      </c>
    </row>
    <row r="219" spans="18:29" x14ac:dyDescent="0.3">
      <c r="R219" s="3">
        <v>215</v>
      </c>
      <c r="S219" s="20">
        <v>60.1</v>
      </c>
      <c r="T219" s="63">
        <f t="shared" si="36"/>
        <v>1.0620546664541995E-3</v>
      </c>
      <c r="U219" s="6">
        <f t="shared" si="37"/>
        <v>2.3875418846995387</v>
      </c>
      <c r="V219" s="50">
        <f t="shared" si="38"/>
        <v>7.3159206250179132</v>
      </c>
      <c r="W219" s="7">
        <f t="shared" si="32"/>
        <v>92.68407937498209</v>
      </c>
      <c r="X219" s="6">
        <f t="shared" si="39"/>
        <v>2.4831556290248442</v>
      </c>
      <c r="Y219" s="50">
        <f t="shared" si="35"/>
        <v>3.6042069477933203</v>
      </c>
      <c r="Z219" s="7">
        <f t="shared" si="33"/>
        <v>96.395793052206685</v>
      </c>
      <c r="AA219" s="53">
        <f t="shared" si="34"/>
        <v>3.7117136772245929</v>
      </c>
      <c r="AB219" s="57">
        <v>2.3344537511509307</v>
      </c>
      <c r="AC219" s="58">
        <f t="shared" ref="AC219:AC229" si="40">Z220</f>
        <v>96.395793052206685</v>
      </c>
    </row>
    <row r="220" spans="18:29" x14ac:dyDescent="0.3">
      <c r="R220" s="3">
        <v>216</v>
      </c>
      <c r="S220" s="20">
        <v>60.1</v>
      </c>
      <c r="T220" s="63">
        <f t="shared" si="36"/>
        <v>1.0620546664541995E-3</v>
      </c>
      <c r="U220" s="6">
        <f t="shared" si="37"/>
        <v>2.3875418846995387</v>
      </c>
      <c r="V220" s="50">
        <f t="shared" si="38"/>
        <v>7.3159206250179132</v>
      </c>
      <c r="W220" s="7">
        <f t="shared" ref="W220:W230" si="41">100-V220</f>
        <v>92.68407937498209</v>
      </c>
      <c r="X220" s="6">
        <f t="shared" si="39"/>
        <v>2.4831556290248442</v>
      </c>
      <c r="Y220" s="50">
        <f t="shared" si="35"/>
        <v>3.6042069477933203</v>
      </c>
      <c r="Z220" s="7">
        <f t="shared" ref="Z220:Z230" si="42">100-Y220</f>
        <v>96.395793052206685</v>
      </c>
      <c r="AA220" s="53">
        <f t="shared" ref="AA220:AA230" si="43">V220-Y220</f>
        <v>3.7117136772245929</v>
      </c>
      <c r="AB220" s="57">
        <v>2.3364597338485296</v>
      </c>
      <c r="AC220" s="58">
        <f t="shared" si="40"/>
        <v>96.395793052206685</v>
      </c>
    </row>
    <row r="221" spans="18:29" x14ac:dyDescent="0.3">
      <c r="R221" s="3">
        <v>217</v>
      </c>
      <c r="S221" s="20">
        <v>60.1</v>
      </c>
      <c r="T221" s="63">
        <f t="shared" si="36"/>
        <v>1.0620546664541995E-3</v>
      </c>
      <c r="U221" s="6">
        <f t="shared" si="37"/>
        <v>2.3875418846995387</v>
      </c>
      <c r="V221" s="50">
        <f t="shared" si="38"/>
        <v>7.3159206250179132</v>
      </c>
      <c r="W221" s="7">
        <f t="shared" si="41"/>
        <v>92.68407937498209</v>
      </c>
      <c r="X221" s="6">
        <f t="shared" si="39"/>
        <v>2.4831556290248442</v>
      </c>
      <c r="Y221" s="50">
        <f t="shared" si="35"/>
        <v>3.6042069477933203</v>
      </c>
      <c r="Z221" s="7">
        <f t="shared" si="42"/>
        <v>96.395793052206685</v>
      </c>
      <c r="AA221" s="53">
        <f t="shared" si="43"/>
        <v>3.7117136772245929</v>
      </c>
      <c r="AB221" s="57">
        <v>2.3384564936046046</v>
      </c>
      <c r="AC221" s="58">
        <f t="shared" si="40"/>
        <v>96.395793052206685</v>
      </c>
    </row>
    <row r="222" spans="18:29" x14ac:dyDescent="0.3">
      <c r="R222" s="3">
        <v>218</v>
      </c>
      <c r="S222" s="20">
        <v>60.1</v>
      </c>
      <c r="T222" s="63">
        <f t="shared" si="36"/>
        <v>1.0620546664541995E-3</v>
      </c>
      <c r="U222" s="6">
        <f t="shared" si="37"/>
        <v>2.3875418846995387</v>
      </c>
      <c r="V222" s="50">
        <f t="shared" si="38"/>
        <v>7.3159206250179132</v>
      </c>
      <c r="W222" s="7">
        <f t="shared" si="41"/>
        <v>92.68407937498209</v>
      </c>
      <c r="X222" s="6">
        <f t="shared" si="39"/>
        <v>2.4831556290248442</v>
      </c>
      <c r="Y222" s="50">
        <f t="shared" si="35"/>
        <v>3.6042069477933203</v>
      </c>
      <c r="Z222" s="7">
        <f t="shared" si="42"/>
        <v>96.395793052206685</v>
      </c>
      <c r="AA222" s="53">
        <f t="shared" si="43"/>
        <v>3.7117136772245929</v>
      </c>
      <c r="AB222" s="57">
        <v>2.3404441148401185</v>
      </c>
      <c r="AC222" s="58">
        <f t="shared" si="40"/>
        <v>96.556452707293701</v>
      </c>
    </row>
    <row r="223" spans="18:29" x14ac:dyDescent="0.3">
      <c r="R223" s="3">
        <v>219</v>
      </c>
      <c r="S223" s="20">
        <v>60</v>
      </c>
      <c r="T223" s="63">
        <f t="shared" si="36"/>
        <v>1.0602875205865555E-3</v>
      </c>
      <c r="U223" s="6">
        <f t="shared" si="37"/>
        <v>2.3915211211740379</v>
      </c>
      <c r="V223" s="50">
        <f t="shared" si="38"/>
        <v>7.1614471593929423</v>
      </c>
      <c r="W223" s="7">
        <f t="shared" si="41"/>
        <v>92.838552840607065</v>
      </c>
      <c r="X223" s="6">
        <f t="shared" si="39"/>
        <v>2.4872942217398859</v>
      </c>
      <c r="Y223" s="50">
        <f t="shared" si="35"/>
        <v>3.4435472927062949</v>
      </c>
      <c r="Z223" s="7">
        <f t="shared" si="42"/>
        <v>96.556452707293701</v>
      </c>
      <c r="AA223" s="53">
        <f t="shared" si="43"/>
        <v>3.7178998666866474</v>
      </c>
      <c r="AB223" s="57">
        <v>2.3424226808222062</v>
      </c>
      <c r="AC223" s="58">
        <f t="shared" si="40"/>
        <v>96.556452707293701</v>
      </c>
    </row>
    <row r="224" spans="18:29" x14ac:dyDescent="0.3">
      <c r="R224" s="3">
        <v>220</v>
      </c>
      <c r="S224" s="20">
        <v>60</v>
      </c>
      <c r="T224" s="63">
        <f t="shared" si="36"/>
        <v>1.0602875205865555E-3</v>
      </c>
      <c r="U224" s="6">
        <f t="shared" si="37"/>
        <v>2.3915211211740379</v>
      </c>
      <c r="V224" s="50">
        <f t="shared" si="38"/>
        <v>7.1614471593929423</v>
      </c>
      <c r="W224" s="7">
        <f t="shared" si="41"/>
        <v>92.838552840607065</v>
      </c>
      <c r="X224" s="6">
        <f t="shared" si="39"/>
        <v>2.4872942217398859</v>
      </c>
      <c r="Y224" s="50">
        <f t="shared" si="35"/>
        <v>3.4435472927062949</v>
      </c>
      <c r="Z224" s="7">
        <f t="shared" si="42"/>
        <v>96.556452707293701</v>
      </c>
      <c r="AA224" s="53">
        <f t="shared" si="43"/>
        <v>3.7178998666866474</v>
      </c>
      <c r="AB224" s="57">
        <v>2.3443922736851106</v>
      </c>
      <c r="AC224" s="58">
        <f t="shared" si="40"/>
        <v>96.556452707293701</v>
      </c>
    </row>
    <row r="225" spans="18:29" x14ac:dyDescent="0.3">
      <c r="R225" s="3">
        <v>221</v>
      </c>
      <c r="S225" s="20">
        <v>60</v>
      </c>
      <c r="T225" s="63">
        <f t="shared" si="36"/>
        <v>1.0602875205865555E-3</v>
      </c>
      <c r="U225" s="6">
        <f t="shared" si="37"/>
        <v>2.3915211211740379</v>
      </c>
      <c r="V225" s="50">
        <f t="shared" si="38"/>
        <v>7.1614471593929423</v>
      </c>
      <c r="W225" s="7">
        <f t="shared" si="41"/>
        <v>92.838552840607065</v>
      </c>
      <c r="X225" s="6">
        <f t="shared" si="39"/>
        <v>2.4872942217398859</v>
      </c>
      <c r="Y225" s="50">
        <f t="shared" si="35"/>
        <v>3.4435472927062949</v>
      </c>
      <c r="Z225" s="7">
        <f t="shared" si="42"/>
        <v>96.556452707293701</v>
      </c>
      <c r="AA225" s="53">
        <f t="shared" si="43"/>
        <v>3.7178998666866474</v>
      </c>
      <c r="AB225" s="57">
        <v>2.3463529744506388</v>
      </c>
      <c r="AC225" s="58">
        <f t="shared" si="40"/>
        <v>96.556452707293701</v>
      </c>
    </row>
    <row r="226" spans="18:29" x14ac:dyDescent="0.3">
      <c r="R226" s="3">
        <v>222</v>
      </c>
      <c r="S226" s="20">
        <v>60</v>
      </c>
      <c r="T226" s="63">
        <f t="shared" si="36"/>
        <v>1.0602875205865555E-3</v>
      </c>
      <c r="U226" s="6">
        <f t="shared" si="37"/>
        <v>2.3915211211740379</v>
      </c>
      <c r="V226" s="50">
        <f t="shared" si="38"/>
        <v>7.1614471593929423</v>
      </c>
      <c r="W226" s="7">
        <f t="shared" si="41"/>
        <v>92.838552840607065</v>
      </c>
      <c r="X226" s="6">
        <f t="shared" si="39"/>
        <v>2.4872942217398859</v>
      </c>
      <c r="Y226" s="50">
        <f t="shared" si="35"/>
        <v>3.4435472927062949</v>
      </c>
      <c r="Z226" s="7">
        <f t="shared" si="42"/>
        <v>96.556452707293701</v>
      </c>
      <c r="AA226" s="53">
        <f t="shared" si="43"/>
        <v>3.7178998666866474</v>
      </c>
      <c r="AB226" s="57">
        <v>2.3483048630481607</v>
      </c>
      <c r="AC226" s="58">
        <f t="shared" si="40"/>
        <v>96.556452707293701</v>
      </c>
    </row>
    <row r="227" spans="18:29" x14ac:dyDescent="0.3">
      <c r="R227" s="3">
        <v>223</v>
      </c>
      <c r="S227" s="20">
        <v>60</v>
      </c>
      <c r="T227" s="63">
        <f t="shared" si="36"/>
        <v>1.0602875205865555E-3</v>
      </c>
      <c r="U227" s="6">
        <f t="shared" si="37"/>
        <v>2.3915211211740379</v>
      </c>
      <c r="V227" s="50">
        <f t="shared" si="38"/>
        <v>7.1614471593929423</v>
      </c>
      <c r="W227" s="7">
        <f t="shared" si="41"/>
        <v>92.838552840607065</v>
      </c>
      <c r="X227" s="6">
        <f t="shared" si="39"/>
        <v>2.4872942217398859</v>
      </c>
      <c r="Y227" s="50">
        <f t="shared" si="35"/>
        <v>3.4435472927062949</v>
      </c>
      <c r="Z227" s="7">
        <f t="shared" si="42"/>
        <v>96.556452707293701</v>
      </c>
      <c r="AA227" s="53">
        <f t="shared" si="43"/>
        <v>3.7178998666866474</v>
      </c>
      <c r="AB227" s="57">
        <v>2.3502480183341627</v>
      </c>
      <c r="AC227" s="58">
        <f t="shared" si="40"/>
        <v>96.556452707293701</v>
      </c>
    </row>
    <row r="228" spans="18:29" x14ac:dyDescent="0.3">
      <c r="R228" s="3">
        <v>224</v>
      </c>
      <c r="S228" s="20">
        <v>60</v>
      </c>
      <c r="T228" s="63">
        <f t="shared" si="36"/>
        <v>1.0602875205865555E-3</v>
      </c>
      <c r="U228" s="6">
        <f t="shared" si="37"/>
        <v>2.3915211211740379</v>
      </c>
      <c r="V228" s="50">
        <f t="shared" si="38"/>
        <v>7.1614471593929423</v>
      </c>
      <c r="W228" s="7">
        <f t="shared" si="41"/>
        <v>92.838552840607065</v>
      </c>
      <c r="X228" s="6">
        <f t="shared" si="39"/>
        <v>2.4872942217398859</v>
      </c>
      <c r="Y228" s="50">
        <f t="shared" si="35"/>
        <v>3.4435472927062949</v>
      </c>
      <c r="Z228" s="7">
        <f t="shared" si="42"/>
        <v>96.556452707293701</v>
      </c>
      <c r="AA228" s="53">
        <f t="shared" si="43"/>
        <v>3.7178998666866474</v>
      </c>
      <c r="AB228" s="57">
        <v>2.3521825181113627</v>
      </c>
      <c r="AC228" s="58">
        <f t="shared" si="40"/>
        <v>96.556452707293701</v>
      </c>
    </row>
    <row r="229" spans="18:29" ht="15" thickBot="1" x14ac:dyDescent="0.35">
      <c r="R229" s="3">
        <v>225</v>
      </c>
      <c r="S229" s="20">
        <v>60</v>
      </c>
      <c r="T229" s="63">
        <f t="shared" si="36"/>
        <v>1.0602875205865555E-3</v>
      </c>
      <c r="U229" s="6">
        <f t="shared" si="37"/>
        <v>2.3915211211740379</v>
      </c>
      <c r="V229" s="50">
        <f t="shared" si="38"/>
        <v>7.1614471593929423</v>
      </c>
      <c r="W229" s="7">
        <f t="shared" si="41"/>
        <v>92.838552840607065</v>
      </c>
      <c r="X229" s="6">
        <f t="shared" si="39"/>
        <v>2.4872942217398859</v>
      </c>
      <c r="Y229" s="50">
        <f t="shared" si="35"/>
        <v>3.4435472927062949</v>
      </c>
      <c r="Z229" s="7">
        <f t="shared" si="42"/>
        <v>96.556452707293701</v>
      </c>
      <c r="AA229" s="53">
        <f t="shared" si="43"/>
        <v>3.7178998666866474</v>
      </c>
      <c r="AB229" s="59">
        <v>2.3541084391474008</v>
      </c>
      <c r="AC229" s="60">
        <f t="shared" si="40"/>
        <v>96.556452707293701</v>
      </c>
    </row>
    <row r="230" spans="18:29" ht="15" thickBot="1" x14ac:dyDescent="0.35">
      <c r="R230" s="36">
        <v>226</v>
      </c>
      <c r="S230" s="22">
        <v>60</v>
      </c>
      <c r="T230" s="64">
        <f t="shared" si="36"/>
        <v>1.0602875205865555E-3</v>
      </c>
      <c r="U230" s="37">
        <f t="shared" si="37"/>
        <v>2.3915211211740379</v>
      </c>
      <c r="V230" s="51">
        <f t="shared" si="38"/>
        <v>7.1614471593929423</v>
      </c>
      <c r="W230" s="38">
        <f t="shared" si="41"/>
        <v>92.838552840607065</v>
      </c>
      <c r="X230" s="37">
        <f t="shared" si="39"/>
        <v>2.4872942217398859</v>
      </c>
      <c r="Y230" s="51">
        <f t="shared" si="35"/>
        <v>3.4435472927062949</v>
      </c>
      <c r="Z230" s="38">
        <f t="shared" si="42"/>
        <v>96.556452707293701</v>
      </c>
      <c r="AA230" s="39">
        <f t="shared" si="43"/>
        <v>3.7178998666866474</v>
      </c>
      <c r="AC230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613F8-B1D3-4CA6-9CC4-075143090E38}">
  <dimension ref="B2:AC167"/>
  <sheetViews>
    <sheetView topLeftCell="A7" zoomScale="90" zoomScaleNormal="90" workbookViewId="0">
      <selection activeCell="C32" sqref="C32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72.099999999999994</v>
      </c>
      <c r="T4" s="62">
        <f t="shared" ref="T4:T67" si="0">(PI()*$D$10^2/4*S4)*10^-9</f>
        <v>1.2741121705715105E-3</v>
      </c>
      <c r="U4" s="47">
        <f t="shared" ref="U4:U67" si="1">$D$14/T4*10^-6</f>
        <v>1.9939374716595351</v>
      </c>
      <c r="V4" s="49">
        <f t="shared" ref="V4:V67" si="2">(1-(U4/$D$12))*100</f>
        <v>22.595595044272709</v>
      </c>
      <c r="W4" s="48">
        <f>100-V4</f>
        <v>77.404404955727287</v>
      </c>
      <c r="X4" s="47">
        <f>$D$15/$U$163*U4</f>
        <v>2.0590601212393147</v>
      </c>
      <c r="Y4" s="49">
        <f t="shared" ref="Y4:Y67" si="3">(1-(X4/$D$12))*100</f>
        <v>20.067541877355801</v>
      </c>
      <c r="Z4" s="48">
        <f>100-Y4</f>
        <v>79.932458122644192</v>
      </c>
      <c r="AA4" s="52">
        <f>V4-Y4</f>
        <v>2.5280531669169086</v>
      </c>
      <c r="AB4" s="55" cm="1">
        <f t="array" ref="AB4:AB162">LOG10(R5:R163)</f>
        <v>0</v>
      </c>
      <c r="AC4" s="56">
        <f>Z5</f>
        <v>82.566335682559398</v>
      </c>
    </row>
    <row r="5" spans="2:29" ht="15" thickBot="1" x14ac:dyDescent="0.35">
      <c r="R5" s="3">
        <v>1</v>
      </c>
      <c r="S5" s="4">
        <v>69.8</v>
      </c>
      <c r="T5" s="63">
        <f t="shared" si="0"/>
        <v>1.2334678156156926E-3</v>
      </c>
      <c r="U5" s="6">
        <f t="shared" si="1"/>
        <v>2.0596402823302644</v>
      </c>
      <c r="V5" s="50">
        <f t="shared" si="2"/>
        <v>20.045020095874833</v>
      </c>
      <c r="W5" s="7">
        <f t="shared" ref="W5:W68" si="4">100-V5</f>
        <v>79.954979904125167</v>
      </c>
      <c r="X5" s="6">
        <f t="shared" ref="X5:X68" si="5">$D$15/$U$163*U5</f>
        <v>2.1269088071827302</v>
      </c>
      <c r="Y5" s="50">
        <f t="shared" si="3"/>
        <v>17.433664317440602</v>
      </c>
      <c r="Z5" s="7">
        <f t="shared" ref="Z5:Z68" si="6">100-Y5</f>
        <v>82.566335682559398</v>
      </c>
      <c r="AA5" s="53">
        <f t="shared" ref="AA5:AA68" si="7">V5-Y5</f>
        <v>2.6113557784342305</v>
      </c>
      <c r="AB5" s="57">
        <v>0.3010299956639812</v>
      </c>
      <c r="AC5" s="58">
        <f t="shared" ref="AC5:AC68" si="8">Z6</f>
        <v>83.888358524638221</v>
      </c>
    </row>
    <row r="6" spans="2:29" x14ac:dyDescent="0.3">
      <c r="B6" s="11" t="s">
        <v>12</v>
      </c>
      <c r="C6" s="12" t="s">
        <v>28</v>
      </c>
      <c r="R6" s="3">
        <v>2</v>
      </c>
      <c r="S6" s="4">
        <v>68.7</v>
      </c>
      <c r="T6" s="63">
        <f t="shared" si="0"/>
        <v>1.2140292110716059E-3</v>
      </c>
      <c r="U6" s="6">
        <f t="shared" si="1"/>
        <v>2.092618511013864</v>
      </c>
      <c r="V6" s="50">
        <f t="shared" si="2"/>
        <v>18.76480935505187</v>
      </c>
      <c r="W6" s="7">
        <f t="shared" si="4"/>
        <v>81.235190644948133</v>
      </c>
      <c r="X6" s="6">
        <f t="shared" si="5"/>
        <v>2.1609641155946808</v>
      </c>
      <c r="Y6" s="50">
        <f t="shared" si="3"/>
        <v>16.111641475361772</v>
      </c>
      <c r="Z6" s="7">
        <f t="shared" si="6"/>
        <v>83.888358524638221</v>
      </c>
      <c r="AA6" s="53">
        <f t="shared" si="7"/>
        <v>2.6531678796900984</v>
      </c>
      <c r="AB6" s="57">
        <v>0.47712125471966244</v>
      </c>
      <c r="AC6" s="58">
        <f t="shared" si="8"/>
        <v>84.876733882807741</v>
      </c>
    </row>
    <row r="7" spans="2:29" x14ac:dyDescent="0.3">
      <c r="B7" s="15" t="s">
        <v>14</v>
      </c>
      <c r="C7" s="16">
        <v>45744</v>
      </c>
      <c r="R7" s="3">
        <v>3</v>
      </c>
      <c r="S7" s="4">
        <v>67.900000000000006</v>
      </c>
      <c r="T7" s="63">
        <f t="shared" si="0"/>
        <v>1.1998920441304518E-3</v>
      </c>
      <c r="U7" s="6">
        <f t="shared" si="1"/>
        <v>2.1172738101127018</v>
      </c>
      <c r="V7" s="50">
        <f t="shared" si="2"/>
        <v>17.807693706805061</v>
      </c>
      <c r="W7" s="7">
        <f t="shared" si="4"/>
        <v>82.192306293194946</v>
      </c>
      <c r="X7" s="6">
        <f t="shared" si="5"/>
        <v>2.1864246648211276</v>
      </c>
      <c r="Y7" s="50">
        <f t="shared" si="3"/>
        <v>15.123266117192259</v>
      </c>
      <c r="Z7" s="7">
        <f t="shared" si="6"/>
        <v>84.876733882807741</v>
      </c>
      <c r="AA7" s="53">
        <f t="shared" si="7"/>
        <v>2.6844275896128025</v>
      </c>
      <c r="AB7" s="57">
        <v>0.6020599913279624</v>
      </c>
      <c r="AC7" s="58">
        <f t="shared" si="8"/>
        <v>85.633435819355824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67.3</v>
      </c>
      <c r="T8" s="63">
        <f t="shared" si="0"/>
        <v>1.1892891689245862E-3</v>
      </c>
      <c r="U8" s="6">
        <f t="shared" si="1"/>
        <v>2.1361499510646729</v>
      </c>
      <c r="V8" s="50">
        <f t="shared" si="2"/>
        <v>17.074924259911771</v>
      </c>
      <c r="W8" s="7">
        <f t="shared" si="4"/>
        <v>82.925075740088232</v>
      </c>
      <c r="X8" s="6">
        <f t="shared" si="5"/>
        <v>2.2059173067066062</v>
      </c>
      <c r="Y8" s="50">
        <f t="shared" si="3"/>
        <v>14.36656418064417</v>
      </c>
      <c r="Z8" s="7">
        <f t="shared" si="6"/>
        <v>85.633435819355824</v>
      </c>
      <c r="AA8" s="53">
        <f t="shared" si="7"/>
        <v>2.7083600792676013</v>
      </c>
      <c r="AB8" s="57">
        <v>0.69897000433601886</v>
      </c>
      <c r="AC8" s="58">
        <f t="shared" si="8"/>
        <v>86.274404650338994</v>
      </c>
    </row>
    <row r="9" spans="2:29" ht="15" thickBot="1" x14ac:dyDescent="0.35">
      <c r="R9" s="3">
        <v>5</v>
      </c>
      <c r="S9" s="4">
        <v>66.8</v>
      </c>
      <c r="T9" s="63">
        <f t="shared" si="0"/>
        <v>1.1804534395863651E-3</v>
      </c>
      <c r="U9" s="6">
        <f t="shared" si="1"/>
        <v>2.1521390974049766</v>
      </c>
      <c r="V9" s="50">
        <f t="shared" si="2"/>
        <v>16.454227585210536</v>
      </c>
      <c r="W9" s="7">
        <f t="shared" si="4"/>
        <v>83.545772414789468</v>
      </c>
      <c r="X9" s="6">
        <f t="shared" si="5"/>
        <v>2.2224286637927326</v>
      </c>
      <c r="Y9" s="50">
        <f t="shared" si="3"/>
        <v>13.725595349661003</v>
      </c>
      <c r="Z9" s="7">
        <f t="shared" si="6"/>
        <v>86.274404650338994</v>
      </c>
      <c r="AA9" s="53">
        <f t="shared" si="7"/>
        <v>2.7286322355495329</v>
      </c>
      <c r="AB9" s="57">
        <v>0.77815125038364363</v>
      </c>
      <c r="AC9" s="58">
        <f t="shared" si="8"/>
        <v>86.794129979557923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66.400000000000006</v>
      </c>
      <c r="T10" s="63">
        <f t="shared" si="0"/>
        <v>1.173384856115788E-3</v>
      </c>
      <c r="U10" s="6">
        <f t="shared" si="1"/>
        <v>2.1651037907628381</v>
      </c>
      <c r="V10" s="50">
        <f t="shared" si="2"/>
        <v>15.950939799579267</v>
      </c>
      <c r="W10" s="7">
        <f t="shared" si="4"/>
        <v>84.04906020042074</v>
      </c>
      <c r="X10" s="6">
        <f t="shared" si="5"/>
        <v>2.2358167882734121</v>
      </c>
      <c r="Y10" s="50">
        <f t="shared" si="3"/>
        <v>13.205870020442079</v>
      </c>
      <c r="Z10" s="7">
        <f t="shared" si="6"/>
        <v>86.794129979557923</v>
      </c>
      <c r="AA10" s="53">
        <f t="shared" si="7"/>
        <v>2.7450697791371876</v>
      </c>
      <c r="AB10" s="57">
        <v>0.84509804001425681</v>
      </c>
      <c r="AC10" s="58">
        <f t="shared" si="8"/>
        <v>87.188051900796452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66.099999999999994</v>
      </c>
      <c r="T11" s="63">
        <f t="shared" si="0"/>
        <v>1.1680834185128551E-3</v>
      </c>
      <c r="U11" s="6">
        <f t="shared" si="1"/>
        <v>2.1749302830053319</v>
      </c>
      <c r="V11" s="50">
        <f t="shared" si="2"/>
        <v>15.569476591407927</v>
      </c>
      <c r="W11" s="7">
        <f t="shared" si="4"/>
        <v>84.43052340859208</v>
      </c>
      <c r="X11" s="6">
        <f t="shared" si="5"/>
        <v>2.2459642169645164</v>
      </c>
      <c r="Y11" s="50">
        <f t="shared" si="3"/>
        <v>12.811948099203551</v>
      </c>
      <c r="Z11" s="7">
        <f t="shared" si="6"/>
        <v>87.188051900796452</v>
      </c>
      <c r="AA11" s="53">
        <f t="shared" si="7"/>
        <v>2.7575284922043757</v>
      </c>
      <c r="AB11" s="57">
        <v>0.90308998699194354</v>
      </c>
      <c r="AC11" s="58">
        <f t="shared" si="8"/>
        <v>87.585565815237786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65.8</v>
      </c>
      <c r="T12" s="63">
        <f t="shared" si="0"/>
        <v>1.1627819809099222E-3</v>
      </c>
      <c r="U12" s="6">
        <f t="shared" si="1"/>
        <v>2.1848463785205543</v>
      </c>
      <c r="V12" s="50">
        <f t="shared" si="2"/>
        <v>15.184534995320098</v>
      </c>
      <c r="W12" s="7">
        <f t="shared" si="4"/>
        <v>84.815465004679908</v>
      </c>
      <c r="X12" s="6">
        <f t="shared" si="5"/>
        <v>2.2562041754005255</v>
      </c>
      <c r="Y12" s="50">
        <f t="shared" si="3"/>
        <v>12.414434184762213</v>
      </c>
      <c r="Z12" s="7">
        <f t="shared" si="6"/>
        <v>87.585565815237786</v>
      </c>
      <c r="AA12" s="53">
        <f t="shared" si="7"/>
        <v>2.770100810557885</v>
      </c>
      <c r="AB12" s="57">
        <v>0.95424250943932487</v>
      </c>
      <c r="AC12" s="58">
        <f t="shared" si="8"/>
        <v>87.986721078513654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65.5</v>
      </c>
      <c r="T13" s="63">
        <f t="shared" si="0"/>
        <v>1.1574805433069897E-3</v>
      </c>
      <c r="U13" s="6">
        <f t="shared" si="1"/>
        <v>2.1948533084985105</v>
      </c>
      <c r="V13" s="50">
        <f t="shared" si="2"/>
        <v>14.796067216672737</v>
      </c>
      <c r="W13" s="7">
        <f t="shared" si="4"/>
        <v>85.203932783327261</v>
      </c>
      <c r="X13" s="6">
        <f t="shared" si="5"/>
        <v>2.2665379349825119</v>
      </c>
      <c r="Y13" s="50">
        <f t="shared" si="3"/>
        <v>12.013278921486348</v>
      </c>
      <c r="Z13" s="7">
        <f t="shared" si="6"/>
        <v>87.986721078513654</v>
      </c>
      <c r="AA13" s="53">
        <f t="shared" si="7"/>
        <v>2.7827882951863891</v>
      </c>
      <c r="AB13" s="57">
        <v>1</v>
      </c>
      <c r="AC13" s="58">
        <f t="shared" si="8"/>
        <v>88.25620567599762</v>
      </c>
    </row>
    <row r="14" spans="2:29" x14ac:dyDescent="0.3">
      <c r="B14" s="30" t="s">
        <v>22</v>
      </c>
      <c r="C14" s="28" t="s">
        <v>23</v>
      </c>
      <c r="D14" s="32">
        <v>2540.5</v>
      </c>
      <c r="R14" s="3">
        <v>10</v>
      </c>
      <c r="S14" s="4">
        <v>65.3</v>
      </c>
      <c r="T14" s="63">
        <f t="shared" si="0"/>
        <v>1.1539462515717011E-3</v>
      </c>
      <c r="U14" s="6">
        <f t="shared" si="1"/>
        <v>2.2015756769778321</v>
      </c>
      <c r="V14" s="50">
        <f t="shared" si="2"/>
        <v>14.5351057073823</v>
      </c>
      <c r="W14" s="7">
        <f t="shared" si="4"/>
        <v>85.4648942926177</v>
      </c>
      <c r="X14" s="6">
        <f t="shared" si="5"/>
        <v>2.2734798582136988</v>
      </c>
      <c r="Y14" s="50">
        <f t="shared" si="3"/>
        <v>11.743794324002376</v>
      </c>
      <c r="Z14" s="7">
        <f t="shared" si="6"/>
        <v>88.25620567599762</v>
      </c>
      <c r="AA14" s="53">
        <f t="shared" si="7"/>
        <v>2.7913113833799237</v>
      </c>
      <c r="AB14" s="57">
        <v>1.0413926851582251</v>
      </c>
      <c r="AC14" s="58">
        <f t="shared" si="8"/>
        <v>88.527346092820991</v>
      </c>
    </row>
    <row r="15" spans="2:29" ht="16.8" thickBot="1" x14ac:dyDescent="0.35">
      <c r="B15" s="33" t="s">
        <v>24</v>
      </c>
      <c r="C15" s="34" t="s">
        <v>19</v>
      </c>
      <c r="D15" s="35">
        <v>2.4743039123559094</v>
      </c>
      <c r="R15" s="3">
        <v>11</v>
      </c>
      <c r="S15" s="4">
        <v>65.099999999999994</v>
      </c>
      <c r="T15" s="63">
        <f t="shared" si="0"/>
        <v>1.1504119598364124E-3</v>
      </c>
      <c r="U15" s="6">
        <f t="shared" si="1"/>
        <v>2.2083393503326034</v>
      </c>
      <c r="V15" s="50">
        <f t="shared" si="2"/>
        <v>14.27254074795794</v>
      </c>
      <c r="W15" s="7">
        <f t="shared" si="4"/>
        <v>85.727459252042053</v>
      </c>
      <c r="X15" s="6">
        <f t="shared" si="5"/>
        <v>2.2804644353510688</v>
      </c>
      <c r="Y15" s="50">
        <f t="shared" si="3"/>
        <v>11.472653907179009</v>
      </c>
      <c r="Z15" s="7">
        <f t="shared" si="6"/>
        <v>88.527346092820991</v>
      </c>
      <c r="AA15" s="53">
        <f t="shared" si="7"/>
        <v>2.7998868407789317</v>
      </c>
      <c r="AB15" s="57">
        <v>1.0791812460476249</v>
      </c>
      <c r="AC15" s="58">
        <f t="shared" si="8"/>
        <v>88.800157637020746</v>
      </c>
    </row>
    <row r="16" spans="2:29" x14ac:dyDescent="0.3">
      <c r="R16" s="3">
        <v>12</v>
      </c>
      <c r="S16" s="4">
        <v>64.900000000000006</v>
      </c>
      <c r="T16" s="63">
        <f t="shared" si="0"/>
        <v>1.146877668101124E-3</v>
      </c>
      <c r="U16" s="6">
        <f t="shared" si="1"/>
        <v>2.215144710426078</v>
      </c>
      <c r="V16" s="50">
        <f t="shared" si="2"/>
        <v>14.008357514515613</v>
      </c>
      <c r="W16" s="7">
        <f t="shared" si="4"/>
        <v>85.991642485484391</v>
      </c>
      <c r="X16" s="6">
        <f t="shared" si="5"/>
        <v>2.2874920607296545</v>
      </c>
      <c r="Y16" s="50">
        <f t="shared" si="3"/>
        <v>11.199842362979251</v>
      </c>
      <c r="Z16" s="7">
        <f t="shared" si="6"/>
        <v>88.800157637020746</v>
      </c>
      <c r="AA16" s="53">
        <f t="shared" si="7"/>
        <v>2.808515151536362</v>
      </c>
      <c r="AB16" s="57">
        <v>1.1139433523068367</v>
      </c>
      <c r="AC16" s="58">
        <f t="shared" si="8"/>
        <v>89.074655805914134</v>
      </c>
    </row>
    <row r="17" spans="2:29" x14ac:dyDescent="0.3">
      <c r="R17" s="3">
        <v>13</v>
      </c>
      <c r="S17" s="4">
        <v>64.7</v>
      </c>
      <c r="T17" s="63">
        <f t="shared" si="0"/>
        <v>1.1433433763658356E-3</v>
      </c>
      <c r="U17" s="6">
        <f t="shared" si="1"/>
        <v>2.2219921438431598</v>
      </c>
      <c r="V17" s="50">
        <f t="shared" si="2"/>
        <v>13.74254099987734</v>
      </c>
      <c r="W17" s="7">
        <f t="shared" si="4"/>
        <v>86.257459000122665</v>
      </c>
      <c r="X17" s="6">
        <f t="shared" si="5"/>
        <v>2.2945631335603482</v>
      </c>
      <c r="Y17" s="50">
        <f t="shared" si="3"/>
        <v>10.925344194085863</v>
      </c>
      <c r="Z17" s="7">
        <f t="shared" si="6"/>
        <v>89.074655805914134</v>
      </c>
      <c r="AA17" s="53">
        <f t="shared" si="7"/>
        <v>2.8171968057914771</v>
      </c>
      <c r="AB17" s="57">
        <v>1.146128035678238</v>
      </c>
      <c r="AC17" s="58">
        <f t="shared" si="8"/>
        <v>89.35085628903326</v>
      </c>
    </row>
    <row r="18" spans="2:29" x14ac:dyDescent="0.3">
      <c r="B18" s="2" t="s">
        <v>10</v>
      </c>
      <c r="R18" s="3">
        <v>14</v>
      </c>
      <c r="S18" s="4">
        <v>64.5</v>
      </c>
      <c r="T18" s="63">
        <f t="shared" si="0"/>
        <v>1.139809084630547E-3</v>
      </c>
      <c r="U18" s="6">
        <f t="shared" si="1"/>
        <v>2.2288820419636037</v>
      </c>
      <c r="V18" s="50">
        <f t="shared" si="2"/>
        <v>13.475076010729669</v>
      </c>
      <c r="W18" s="7">
        <f t="shared" si="4"/>
        <v>86.524923989270334</v>
      </c>
      <c r="X18" s="6">
        <f t="shared" si="5"/>
        <v>2.3016780580054967</v>
      </c>
      <c r="Y18" s="50">
        <f t="shared" si="3"/>
        <v>10.649143710966747</v>
      </c>
      <c r="Z18" s="7">
        <f t="shared" si="6"/>
        <v>89.35085628903326</v>
      </c>
      <c r="AA18" s="53">
        <f t="shared" si="7"/>
        <v>2.8259322997629219</v>
      </c>
      <c r="AB18" s="57">
        <v>1.1760912590556813</v>
      </c>
      <c r="AC18" s="58">
        <f t="shared" si="8"/>
        <v>89.489599854699463</v>
      </c>
    </row>
    <row r="19" spans="2:29" x14ac:dyDescent="0.3">
      <c r="R19" s="3">
        <v>15</v>
      </c>
      <c r="S19" s="4">
        <v>64.400000000000006</v>
      </c>
      <c r="T19" s="63">
        <f t="shared" si="0"/>
        <v>1.1380419387629029E-3</v>
      </c>
      <c r="U19" s="6">
        <f t="shared" si="1"/>
        <v>2.2323430389231746</v>
      </c>
      <c r="V19" s="50">
        <f t="shared" si="2"/>
        <v>13.340720538696637</v>
      </c>
      <c r="W19" s="7">
        <f t="shared" si="4"/>
        <v>86.659279461303356</v>
      </c>
      <c r="X19" s="6">
        <f t="shared" si="5"/>
        <v>2.3052520922570583</v>
      </c>
      <c r="Y19" s="50">
        <f t="shared" si="3"/>
        <v>10.510400145300537</v>
      </c>
      <c r="Z19" s="7">
        <f t="shared" si="6"/>
        <v>89.489599854699463</v>
      </c>
      <c r="AA19" s="53">
        <f t="shared" si="7"/>
        <v>2.8303203933961001</v>
      </c>
      <c r="AB19" s="57">
        <v>1.2041199826559248</v>
      </c>
      <c r="AC19" s="58">
        <f t="shared" si="8"/>
        <v>89.768383654869893</v>
      </c>
    </row>
    <row r="20" spans="2:29" ht="15" thickBot="1" x14ac:dyDescent="0.35">
      <c r="R20" s="3">
        <v>16</v>
      </c>
      <c r="S20" s="4">
        <v>64.2</v>
      </c>
      <c r="T20" s="63">
        <f t="shared" si="0"/>
        <v>1.1345076470276141E-3</v>
      </c>
      <c r="U20" s="6">
        <f t="shared" si="1"/>
        <v>2.2392973786082941</v>
      </c>
      <c r="V20" s="50">
        <f t="shared" si="2"/>
        <v>13.070753936013425</v>
      </c>
      <c r="W20" s="7">
        <f t="shared" si="4"/>
        <v>86.929246063986568</v>
      </c>
      <c r="X20" s="6">
        <f t="shared" si="5"/>
        <v>2.3124335629494484</v>
      </c>
      <c r="Y20" s="50">
        <f t="shared" si="3"/>
        <v>10.231616345130112</v>
      </c>
      <c r="Z20" s="7">
        <f t="shared" si="6"/>
        <v>89.768383654869893</v>
      </c>
      <c r="AA20" s="53">
        <f t="shared" si="7"/>
        <v>2.839137590883313</v>
      </c>
      <c r="AB20" s="57">
        <v>1.2304489213782739</v>
      </c>
      <c r="AC20" s="58">
        <f t="shared" si="8"/>
        <v>89.908427935142683</v>
      </c>
    </row>
    <row r="21" spans="2:29" ht="15" thickBot="1" x14ac:dyDescent="0.35">
      <c r="E21" s="10" t="s">
        <v>11</v>
      </c>
      <c r="R21" s="3">
        <v>17</v>
      </c>
      <c r="S21" s="4">
        <v>64.099999999999994</v>
      </c>
      <c r="T21" s="63">
        <f t="shared" si="0"/>
        <v>1.1327405011599698E-3</v>
      </c>
      <c r="U21" s="6">
        <f t="shared" si="1"/>
        <v>2.2427908222566688</v>
      </c>
      <c r="V21" s="50">
        <f t="shared" si="2"/>
        <v>12.935138887551679</v>
      </c>
      <c r="W21" s="7">
        <f t="shared" si="4"/>
        <v>87.064861112448327</v>
      </c>
      <c r="X21" s="6">
        <f t="shared" si="5"/>
        <v>2.3160411036092756</v>
      </c>
      <c r="Y21" s="50">
        <f t="shared" si="3"/>
        <v>10.091572064857314</v>
      </c>
      <c r="Z21" s="7">
        <f t="shared" si="6"/>
        <v>89.908427935142683</v>
      </c>
      <c r="AA21" s="53">
        <f t="shared" si="7"/>
        <v>2.8435668226943651</v>
      </c>
      <c r="AB21" s="57">
        <v>1.255272505103306</v>
      </c>
      <c r="AC21" s="58">
        <f t="shared" si="8"/>
        <v>90.048909853791343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59.575000000000003</v>
      </c>
      <c r="R22" s="3">
        <v>18</v>
      </c>
      <c r="S22" s="4">
        <v>64</v>
      </c>
      <c r="T22" s="63">
        <f t="shared" si="0"/>
        <v>1.1309733552923257E-3</v>
      </c>
      <c r="U22" s="6">
        <f t="shared" si="1"/>
        <v>2.2462951829164446</v>
      </c>
      <c r="V22" s="50">
        <f t="shared" si="2"/>
        <v>12.799100042063493</v>
      </c>
      <c r="W22" s="7">
        <f t="shared" si="4"/>
        <v>87.200899957936514</v>
      </c>
      <c r="X22" s="6">
        <f t="shared" si="5"/>
        <v>2.3196599178336652</v>
      </c>
      <c r="Y22" s="50">
        <f t="shared" si="3"/>
        <v>9.951090146208653</v>
      </c>
      <c r="Z22" s="7">
        <f t="shared" si="6"/>
        <v>90.048909853791343</v>
      </c>
      <c r="AA22" s="53">
        <f t="shared" si="7"/>
        <v>2.8480098958548403</v>
      </c>
      <c r="AB22" s="57">
        <v>1.2787536009528289</v>
      </c>
      <c r="AC22" s="58">
        <f t="shared" si="8"/>
        <v>90.189831465456109</v>
      </c>
    </row>
    <row r="23" spans="2:29" x14ac:dyDescent="0.3">
      <c r="B23" s="109"/>
      <c r="C23" s="17">
        <v>2</v>
      </c>
      <c r="D23" s="5">
        <v>59.5</v>
      </c>
      <c r="E23" s="112"/>
      <c r="R23" s="3">
        <v>19</v>
      </c>
      <c r="S23" s="4">
        <v>63.9</v>
      </c>
      <c r="T23" s="63">
        <f t="shared" si="0"/>
        <v>1.1292062094246814E-3</v>
      </c>
      <c r="U23" s="6">
        <f t="shared" si="1"/>
        <v>2.2498105118411966</v>
      </c>
      <c r="V23" s="50">
        <f t="shared" si="2"/>
        <v>12.662635409891443</v>
      </c>
      <c r="W23" s="7">
        <f t="shared" si="4"/>
        <v>87.337364590108564</v>
      </c>
      <c r="X23" s="6">
        <f t="shared" si="5"/>
        <v>2.3232900585501497</v>
      </c>
      <c r="Y23" s="50">
        <f t="shared" si="3"/>
        <v>9.8101685345438838</v>
      </c>
      <c r="Z23" s="7">
        <f t="shared" si="6"/>
        <v>90.189831465456109</v>
      </c>
      <c r="AA23" s="53">
        <f t="shared" si="7"/>
        <v>2.8524668753475595</v>
      </c>
      <c r="AB23" s="57">
        <v>1.3010299956639813</v>
      </c>
      <c r="AC23" s="58">
        <f t="shared" si="8"/>
        <v>90.331194837659012</v>
      </c>
    </row>
    <row r="24" spans="2:29" x14ac:dyDescent="0.3">
      <c r="B24" s="109"/>
      <c r="C24" s="17">
        <v>3</v>
      </c>
      <c r="D24" s="20">
        <v>59.8</v>
      </c>
      <c r="E24" s="112"/>
      <c r="R24" s="3">
        <v>20</v>
      </c>
      <c r="S24" s="4">
        <v>63.8</v>
      </c>
      <c r="T24" s="63">
        <f t="shared" si="0"/>
        <v>1.1274390635570373E-3</v>
      </c>
      <c r="U24" s="6">
        <f t="shared" si="1"/>
        <v>2.2533368606058377</v>
      </c>
      <c r="V24" s="50">
        <f t="shared" si="2"/>
        <v>12.52574298890382</v>
      </c>
      <c r="W24" s="7">
        <f t="shared" si="4"/>
        <v>87.474257011096185</v>
      </c>
      <c r="X24" s="6">
        <f t="shared" si="5"/>
        <v>2.3269315790180962</v>
      </c>
      <c r="Y24" s="50">
        <f t="shared" si="3"/>
        <v>9.6688051623409876</v>
      </c>
      <c r="Z24" s="7">
        <f t="shared" si="6"/>
        <v>90.331194837659012</v>
      </c>
      <c r="AA24" s="53">
        <f t="shared" si="7"/>
        <v>2.8569378265628327</v>
      </c>
      <c r="AB24" s="57">
        <v>1.3222192947339193</v>
      </c>
      <c r="AC24" s="58">
        <f t="shared" si="8"/>
        <v>90.473002050904967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63.7</v>
      </c>
      <c r="T25" s="63">
        <f t="shared" si="0"/>
        <v>1.125671917689393E-3</v>
      </c>
      <c r="U25" s="6">
        <f t="shared" si="1"/>
        <v>2.2568742811091438</v>
      </c>
      <c r="V25" s="50">
        <f t="shared" si="2"/>
        <v>12.38842076439659</v>
      </c>
      <c r="W25" s="7">
        <f t="shared" si="4"/>
        <v>87.611579235603415</v>
      </c>
      <c r="X25" s="6">
        <f t="shared" si="5"/>
        <v>2.330584532831312</v>
      </c>
      <c r="Y25" s="50">
        <f t="shared" si="3"/>
        <v>9.5269979490950405</v>
      </c>
      <c r="Z25" s="7">
        <f t="shared" si="6"/>
        <v>90.473002050904967</v>
      </c>
      <c r="AA25" s="53">
        <f t="shared" si="7"/>
        <v>2.86142281530155</v>
      </c>
      <c r="AB25" s="57">
        <v>1.3424226808222062</v>
      </c>
      <c r="AC25" s="58">
        <f t="shared" si="8"/>
        <v>90.615255198783743</v>
      </c>
    </row>
    <row r="26" spans="2:29" ht="15" thickBot="1" x14ac:dyDescent="0.35">
      <c r="C26" s="25"/>
      <c r="D26" s="25"/>
      <c r="E26" s="26"/>
      <c r="R26" s="3">
        <v>22</v>
      </c>
      <c r="S26" s="4">
        <v>63.6</v>
      </c>
      <c r="T26" s="63">
        <f t="shared" si="0"/>
        <v>1.1239047718217487E-3</v>
      </c>
      <c r="U26" s="6">
        <f t="shared" si="1"/>
        <v>2.2604228255762964</v>
      </c>
      <c r="V26" s="50">
        <f t="shared" si="2"/>
        <v>12.250666708994707</v>
      </c>
      <c r="W26" s="7">
        <f t="shared" si="4"/>
        <v>87.749333291005286</v>
      </c>
      <c r="X26" s="6">
        <f t="shared" si="5"/>
        <v>2.3342489739206691</v>
      </c>
      <c r="Y26" s="50">
        <f t="shared" si="3"/>
        <v>9.3847448012162609</v>
      </c>
      <c r="Z26" s="7">
        <f t="shared" si="6"/>
        <v>90.615255198783743</v>
      </c>
      <c r="AA26" s="53">
        <f t="shared" si="7"/>
        <v>2.8659219077784464</v>
      </c>
      <c r="AB26" s="57">
        <v>1.3617278360175928</v>
      </c>
      <c r="AC26" s="58">
        <f t="shared" si="8"/>
        <v>90.757956388073154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149.69999999999999</v>
      </c>
      <c r="R27" s="3">
        <v>23</v>
      </c>
      <c r="S27" s="4">
        <v>63.5</v>
      </c>
      <c r="T27" s="63">
        <f t="shared" si="0"/>
        <v>1.1221376259541044E-3</v>
      </c>
      <c r="U27" s="6">
        <f t="shared" si="1"/>
        <v>2.263982546561456</v>
      </c>
      <c r="V27" s="50">
        <f t="shared" si="2"/>
        <v>12.112478782552172</v>
      </c>
      <c r="W27" s="7">
        <f t="shared" si="4"/>
        <v>87.887521217447826</v>
      </c>
      <c r="X27" s="6">
        <f t="shared" si="5"/>
        <v>2.3379249565567646</v>
      </c>
      <c r="Y27" s="50">
        <f t="shared" si="3"/>
        <v>9.2420436119268423</v>
      </c>
      <c r="Z27" s="7">
        <f t="shared" si="6"/>
        <v>90.757956388073154</v>
      </c>
      <c r="AA27" s="53">
        <f t="shared" si="7"/>
        <v>2.8704351706253295</v>
      </c>
      <c r="AB27" s="57">
        <v>1.3802112417116059</v>
      </c>
      <c r="AC27" s="58">
        <f t="shared" si="8"/>
        <v>90.901107738842995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63.4</v>
      </c>
      <c r="T28" s="63">
        <f t="shared" si="0"/>
        <v>1.12037048008646E-3</v>
      </c>
      <c r="U28" s="6">
        <f t="shared" si="1"/>
        <v>2.2675534969503541</v>
      </c>
      <c r="V28" s="50">
        <f t="shared" si="2"/>
        <v>11.973854932051475</v>
      </c>
      <c r="W28" s="7">
        <f t="shared" si="4"/>
        <v>88.026145067948519</v>
      </c>
      <c r="X28" s="6">
        <f t="shared" si="5"/>
        <v>2.3416125353525956</v>
      </c>
      <c r="Y28" s="50">
        <f t="shared" si="3"/>
        <v>9.09889226115701</v>
      </c>
      <c r="Z28" s="7">
        <f t="shared" si="6"/>
        <v>90.901107738842995</v>
      </c>
      <c r="AA28" s="53">
        <f t="shared" si="7"/>
        <v>2.8749626708944653</v>
      </c>
      <c r="AB28" s="57">
        <v>1.3979400086720377</v>
      </c>
      <c r="AC28" s="58">
        <f t="shared" si="8"/>
        <v>91.044711384559989</v>
      </c>
    </row>
    <row r="29" spans="2:29" x14ac:dyDescent="0.3">
      <c r="R29" s="3">
        <v>25</v>
      </c>
      <c r="S29" s="4">
        <v>63.3</v>
      </c>
      <c r="T29" s="63">
        <f t="shared" si="0"/>
        <v>1.1186033342188157E-3</v>
      </c>
      <c r="U29" s="6">
        <f t="shared" si="1"/>
        <v>2.2711357299629142</v>
      </c>
      <c r="V29" s="50">
        <f t="shared" si="2"/>
        <v>11.834793091501783</v>
      </c>
      <c r="W29" s="7">
        <f t="shared" si="4"/>
        <v>88.16520690849822</v>
      </c>
      <c r="X29" s="6">
        <f t="shared" si="5"/>
        <v>2.3453117652662652</v>
      </c>
      <c r="Y29" s="50">
        <f t="shared" si="3"/>
        <v>8.9552886154400149</v>
      </c>
      <c r="Z29" s="7">
        <f t="shared" si="6"/>
        <v>91.044711384559989</v>
      </c>
      <c r="AA29" s="53">
        <f t="shared" si="7"/>
        <v>2.8795044760617685</v>
      </c>
      <c r="AB29" s="57">
        <v>1.414973347970818</v>
      </c>
      <c r="AC29" s="58">
        <f t="shared" si="8"/>
        <v>91.188769472193755</v>
      </c>
    </row>
    <row r="30" spans="2:29" x14ac:dyDescent="0.3">
      <c r="B30" s="2" t="s">
        <v>47</v>
      </c>
      <c r="R30" s="3">
        <v>26</v>
      </c>
      <c r="S30" s="4">
        <v>63.2</v>
      </c>
      <c r="T30" s="63">
        <f t="shared" si="0"/>
        <v>1.1168361883511716E-3</v>
      </c>
      <c r="U30" s="6">
        <f t="shared" si="1"/>
        <v>2.2747292991558932</v>
      </c>
      <c r="V30" s="50">
        <f t="shared" si="2"/>
        <v>11.695291181836442</v>
      </c>
      <c r="W30" s="7">
        <f t="shared" si="4"/>
        <v>88.304708818163562</v>
      </c>
      <c r="X30" s="6">
        <f t="shared" si="5"/>
        <v>2.3490227016037113</v>
      </c>
      <c r="Y30" s="50">
        <f t="shared" si="3"/>
        <v>8.8112305278062468</v>
      </c>
      <c r="Z30" s="7">
        <f t="shared" si="6"/>
        <v>91.188769472193755</v>
      </c>
      <c r="AA30" s="53">
        <f t="shared" si="7"/>
        <v>2.8840606540301952</v>
      </c>
      <c r="AB30" s="57">
        <v>1.4313637641589874</v>
      </c>
      <c r="AC30" s="58">
        <f t="shared" si="8"/>
        <v>91.333284162324034</v>
      </c>
    </row>
    <row r="31" spans="2:29" ht="15" thickBot="1" x14ac:dyDescent="0.35">
      <c r="R31" s="3">
        <v>27</v>
      </c>
      <c r="S31" s="4">
        <v>63.1</v>
      </c>
      <c r="T31" s="63">
        <f t="shared" si="0"/>
        <v>1.1150690424835273E-3</v>
      </c>
      <c r="U31" s="6">
        <f t="shared" si="1"/>
        <v>2.2783342584255544</v>
      </c>
      <c r="V31" s="50">
        <f t="shared" si="2"/>
        <v>11.555347110809222</v>
      </c>
      <c r="W31" s="7">
        <f t="shared" si="4"/>
        <v>88.444652889190778</v>
      </c>
      <c r="X31" s="6">
        <f t="shared" si="5"/>
        <v>2.3527454000214671</v>
      </c>
      <c r="Y31" s="50">
        <f t="shared" si="3"/>
        <v>8.6667158376759641</v>
      </c>
      <c r="Z31" s="7">
        <f t="shared" si="6"/>
        <v>91.333284162324034</v>
      </c>
      <c r="AA31" s="53">
        <f t="shared" si="7"/>
        <v>2.8886312731332584</v>
      </c>
      <c r="AB31" s="57">
        <v>1.4471580313422192</v>
      </c>
      <c r="AC31" s="58">
        <f t="shared" si="8"/>
        <v>91.333284162324034</v>
      </c>
    </row>
    <row r="32" spans="2:29" x14ac:dyDescent="0.3">
      <c r="B32" s="93" t="s">
        <v>48</v>
      </c>
      <c r="C32" s="94">
        <f>INTERCEPT(AC4:AC162,_xlfn.ANCHORARRAY(AB4))</f>
        <v>82.00082125093914</v>
      </c>
      <c r="R32" s="3">
        <v>28</v>
      </c>
      <c r="S32" s="4">
        <v>63.1</v>
      </c>
      <c r="T32" s="63">
        <f t="shared" si="0"/>
        <v>1.1150690424835273E-3</v>
      </c>
      <c r="U32" s="6">
        <f t="shared" si="1"/>
        <v>2.2783342584255544</v>
      </c>
      <c r="V32" s="50">
        <f t="shared" si="2"/>
        <v>11.555347110809222</v>
      </c>
      <c r="W32" s="7">
        <f t="shared" si="4"/>
        <v>88.444652889190778</v>
      </c>
      <c r="X32" s="6">
        <f t="shared" si="5"/>
        <v>2.3527454000214671</v>
      </c>
      <c r="Y32" s="50">
        <f t="shared" si="3"/>
        <v>8.6667158376759641</v>
      </c>
      <c r="Z32" s="7">
        <f t="shared" si="6"/>
        <v>91.333284162324034</v>
      </c>
      <c r="AA32" s="53">
        <f t="shared" si="7"/>
        <v>2.8886312731332584</v>
      </c>
      <c r="AB32" s="57">
        <v>1.4623979978989561</v>
      </c>
      <c r="AC32" s="58">
        <f t="shared" si="8"/>
        <v>91.478257629248333</v>
      </c>
    </row>
    <row r="33" spans="2:29" x14ac:dyDescent="0.3">
      <c r="B33" s="95" t="s">
        <v>49</v>
      </c>
      <c r="C33" s="96">
        <f>SLOPE(AC4:AC162,_xlfn.ANCHORARRAY(AB4))</f>
        <v>6.4517470916440711</v>
      </c>
      <c r="R33" s="3">
        <v>29</v>
      </c>
      <c r="S33" s="4">
        <v>63</v>
      </c>
      <c r="T33" s="63">
        <f t="shared" si="0"/>
        <v>1.1133018966158832E-3</v>
      </c>
      <c r="U33" s="6">
        <f t="shared" si="1"/>
        <v>2.281950662010356</v>
      </c>
      <c r="V33" s="50">
        <f t="shared" si="2"/>
        <v>11.414958772889905</v>
      </c>
      <c r="W33" s="7">
        <f t="shared" si="4"/>
        <v>88.585041227110096</v>
      </c>
      <c r="X33" s="6">
        <f t="shared" si="5"/>
        <v>2.356479916529437</v>
      </c>
      <c r="Y33" s="50">
        <f t="shared" si="3"/>
        <v>8.5217423707516726</v>
      </c>
      <c r="Z33" s="7">
        <f t="shared" si="6"/>
        <v>91.478257629248333</v>
      </c>
      <c r="AA33" s="53">
        <f t="shared" si="7"/>
        <v>2.8932164021382327</v>
      </c>
      <c r="AB33" s="57">
        <v>1.4771212547196624</v>
      </c>
      <c r="AC33" s="58">
        <f t="shared" si="8"/>
        <v>91.623692061091361</v>
      </c>
    </row>
    <row r="34" spans="2:29" ht="15" thickBot="1" x14ac:dyDescent="0.35">
      <c r="B34" s="97" t="s">
        <v>50</v>
      </c>
      <c r="C34" s="98">
        <f>(SUMIF(Z12:Z163,"&lt;=92",Z12:Z163)-(Z12*COUNTIF(Z12:Z163,"&lt;=92")))</f>
        <v>72.627983836569001</v>
      </c>
      <c r="R34" s="3">
        <v>30</v>
      </c>
      <c r="S34" s="4">
        <v>62.9</v>
      </c>
      <c r="T34" s="63">
        <f t="shared" si="0"/>
        <v>1.1115347507482389E-3</v>
      </c>
      <c r="U34" s="6">
        <f t="shared" si="1"/>
        <v>2.2855785644936799</v>
      </c>
      <c r="V34" s="50">
        <f t="shared" si="2"/>
        <v>11.274124049158395</v>
      </c>
      <c r="W34" s="7">
        <f t="shared" si="4"/>
        <v>88.725875950841612</v>
      </c>
      <c r="X34" s="6">
        <f t="shared" si="5"/>
        <v>2.3602263074937135</v>
      </c>
      <c r="Y34" s="50">
        <f t="shared" si="3"/>
        <v>8.3763079389086332</v>
      </c>
      <c r="Z34" s="7">
        <f t="shared" si="6"/>
        <v>91.623692061091361</v>
      </c>
      <c r="AA34" s="53">
        <f t="shared" si="7"/>
        <v>2.8978161102497619</v>
      </c>
      <c r="AB34" s="57">
        <v>1.4913616938342726</v>
      </c>
      <c r="AC34" s="58">
        <f t="shared" si="8"/>
        <v>91.769589659914757</v>
      </c>
    </row>
    <row r="35" spans="2:29" x14ac:dyDescent="0.3">
      <c r="R35" s="3">
        <v>31</v>
      </c>
      <c r="S35" s="4">
        <v>62.8</v>
      </c>
      <c r="T35" s="63">
        <f t="shared" si="0"/>
        <v>1.1097676048805944E-3</v>
      </c>
      <c r="U35" s="6">
        <f t="shared" si="1"/>
        <v>2.289218020806568</v>
      </c>
      <c r="V35" s="50">
        <f t="shared" si="2"/>
        <v>11.132840807198452</v>
      </c>
      <c r="W35" s="7">
        <f t="shared" si="4"/>
        <v>88.867159192801552</v>
      </c>
      <c r="X35" s="6">
        <f t="shared" si="5"/>
        <v>2.363984629639404</v>
      </c>
      <c r="Y35" s="50">
        <f t="shared" si="3"/>
        <v>8.230410340085248</v>
      </c>
      <c r="Z35" s="7">
        <f t="shared" si="6"/>
        <v>91.769589659914757</v>
      </c>
      <c r="AA35" s="53">
        <f t="shared" si="7"/>
        <v>2.902430467113204</v>
      </c>
      <c r="AB35" s="57">
        <v>1.505149978319906</v>
      </c>
      <c r="AC35" s="58">
        <f t="shared" si="8"/>
        <v>91.769589659914757</v>
      </c>
    </row>
    <row r="36" spans="2:29" x14ac:dyDescent="0.3">
      <c r="R36" s="3">
        <v>32</v>
      </c>
      <c r="S36" s="4">
        <v>62.8</v>
      </c>
      <c r="T36" s="63">
        <f t="shared" si="0"/>
        <v>1.1097676048805944E-3</v>
      </c>
      <c r="U36" s="6">
        <f t="shared" si="1"/>
        <v>2.289218020806568</v>
      </c>
      <c r="V36" s="50">
        <f t="shared" si="2"/>
        <v>11.132840807198452</v>
      </c>
      <c r="W36" s="7">
        <f t="shared" si="4"/>
        <v>88.867159192801552</v>
      </c>
      <c r="X36" s="6">
        <f t="shared" si="5"/>
        <v>2.363984629639404</v>
      </c>
      <c r="Y36" s="50">
        <f t="shared" si="3"/>
        <v>8.230410340085248</v>
      </c>
      <c r="Z36" s="7">
        <f t="shared" si="6"/>
        <v>91.769589659914757</v>
      </c>
      <c r="AA36" s="53">
        <f t="shared" si="7"/>
        <v>2.902430467113204</v>
      </c>
      <c r="AB36" s="57">
        <v>1.5185139398778875</v>
      </c>
      <c r="AC36" s="58">
        <f t="shared" si="8"/>
        <v>91.915952641828483</v>
      </c>
    </row>
    <row r="37" spans="2:29" x14ac:dyDescent="0.3">
      <c r="R37" s="3">
        <v>33</v>
      </c>
      <c r="S37" s="4">
        <v>62.7</v>
      </c>
      <c r="T37" s="63">
        <f t="shared" si="0"/>
        <v>1.1080004590129503E-3</v>
      </c>
      <c r="U37" s="6">
        <f t="shared" si="1"/>
        <v>2.2928690862305019</v>
      </c>
      <c r="V37" s="50">
        <f t="shared" si="2"/>
        <v>10.991106900989834</v>
      </c>
      <c r="W37" s="7">
        <f t="shared" si="4"/>
        <v>89.008893099010166</v>
      </c>
      <c r="X37" s="6">
        <f t="shared" si="5"/>
        <v>2.3677549400535018</v>
      </c>
      <c r="Y37" s="50">
        <f t="shared" si="3"/>
        <v>8.0840473581715209</v>
      </c>
      <c r="Z37" s="7">
        <f t="shared" si="6"/>
        <v>91.915952641828483</v>
      </c>
      <c r="AA37" s="53">
        <f t="shared" si="7"/>
        <v>2.9070595428183132</v>
      </c>
      <c r="AB37" s="57">
        <v>1.5314789170422551</v>
      </c>
      <c r="AC37" s="58">
        <f t="shared" si="8"/>
        <v>91.915952641828483</v>
      </c>
    </row>
    <row r="38" spans="2:29" x14ac:dyDescent="0.3">
      <c r="R38" s="3">
        <v>34</v>
      </c>
      <c r="S38" s="4">
        <v>62.7</v>
      </c>
      <c r="T38" s="63">
        <f t="shared" si="0"/>
        <v>1.1080004590129503E-3</v>
      </c>
      <c r="U38" s="6">
        <f t="shared" si="1"/>
        <v>2.2928690862305019</v>
      </c>
      <c r="V38" s="50">
        <f t="shared" si="2"/>
        <v>10.991106900989834</v>
      </c>
      <c r="W38" s="7">
        <f t="shared" si="4"/>
        <v>89.008893099010166</v>
      </c>
      <c r="X38" s="6">
        <f t="shared" si="5"/>
        <v>2.3677549400535018</v>
      </c>
      <c r="Y38" s="50">
        <f t="shared" si="3"/>
        <v>8.0840473581715209</v>
      </c>
      <c r="Z38" s="7">
        <f t="shared" si="6"/>
        <v>91.915952641828483</v>
      </c>
      <c r="AA38" s="53">
        <f t="shared" si="7"/>
        <v>2.9070595428183132</v>
      </c>
      <c r="AB38" s="57">
        <v>1.5440680443502757</v>
      </c>
      <c r="AC38" s="58">
        <f t="shared" si="8"/>
        <v>92.062783237102977</v>
      </c>
    </row>
    <row r="39" spans="2:29" x14ac:dyDescent="0.3">
      <c r="R39" s="3">
        <v>35</v>
      </c>
      <c r="S39" s="4">
        <v>62.6</v>
      </c>
      <c r="T39" s="63">
        <f t="shared" si="0"/>
        <v>1.106233313145306E-3</v>
      </c>
      <c r="U39" s="6">
        <f t="shared" si="1"/>
        <v>2.2965318164001989</v>
      </c>
      <c r="V39" s="50">
        <f t="shared" si="2"/>
        <v>10.848920170799737</v>
      </c>
      <c r="W39" s="7">
        <f t="shared" si="4"/>
        <v>89.151079829200256</v>
      </c>
      <c r="X39" s="6">
        <f t="shared" si="5"/>
        <v>2.3715372961877725</v>
      </c>
      <c r="Y39" s="50">
        <f t="shared" si="3"/>
        <v>7.9372167628970258</v>
      </c>
      <c r="Z39" s="7">
        <f t="shared" si="6"/>
        <v>92.062783237102977</v>
      </c>
      <c r="AA39" s="53">
        <f t="shared" si="7"/>
        <v>2.9117034079027109</v>
      </c>
      <c r="AB39" s="57">
        <v>1.5563025007672873</v>
      </c>
      <c r="AC39" s="58">
        <f t="shared" si="8"/>
        <v>92.210083690282332</v>
      </c>
    </row>
    <row r="40" spans="2:29" x14ac:dyDescent="0.3">
      <c r="R40" s="3">
        <v>36</v>
      </c>
      <c r="S40" s="4">
        <v>62.5</v>
      </c>
      <c r="T40" s="63">
        <f t="shared" si="0"/>
        <v>1.1044661672776617E-3</v>
      </c>
      <c r="U40" s="6">
        <f t="shared" si="1"/>
        <v>2.3002062673064394</v>
      </c>
      <c r="V40" s="50">
        <f t="shared" si="2"/>
        <v>10.706278443073003</v>
      </c>
      <c r="W40" s="7">
        <f t="shared" si="4"/>
        <v>89.293721556926997</v>
      </c>
      <c r="X40" s="6">
        <f t="shared" si="5"/>
        <v>2.3753317558616729</v>
      </c>
      <c r="Y40" s="50">
        <f t="shared" si="3"/>
        <v>7.78991630971767</v>
      </c>
      <c r="Z40" s="7">
        <f t="shared" si="6"/>
        <v>92.210083690282332</v>
      </c>
      <c r="AA40" s="53">
        <f t="shared" si="7"/>
        <v>2.9163621333553333</v>
      </c>
      <c r="AB40" s="57">
        <v>1.568201724066995</v>
      </c>
      <c r="AC40" s="58">
        <f t="shared" si="8"/>
        <v>92.210083690282332</v>
      </c>
    </row>
    <row r="41" spans="2:29" x14ac:dyDescent="0.3">
      <c r="R41" s="3">
        <v>37</v>
      </c>
      <c r="S41" s="4">
        <v>62.5</v>
      </c>
      <c r="T41" s="63">
        <f t="shared" si="0"/>
        <v>1.1044661672776617E-3</v>
      </c>
      <c r="U41" s="6">
        <f t="shared" si="1"/>
        <v>2.3002062673064394</v>
      </c>
      <c r="V41" s="50">
        <f t="shared" si="2"/>
        <v>10.706278443073003</v>
      </c>
      <c r="W41" s="7">
        <f t="shared" si="4"/>
        <v>89.293721556926997</v>
      </c>
      <c r="X41" s="6">
        <f t="shared" si="5"/>
        <v>2.3753317558616729</v>
      </c>
      <c r="Y41" s="50">
        <f t="shared" si="3"/>
        <v>7.78991630971767</v>
      </c>
      <c r="Z41" s="7">
        <f t="shared" si="6"/>
        <v>92.210083690282332</v>
      </c>
      <c r="AA41" s="53">
        <f t="shared" si="7"/>
        <v>2.9163621333553333</v>
      </c>
      <c r="AB41" s="57">
        <v>1.5797835966168101</v>
      </c>
      <c r="AC41" s="58">
        <f t="shared" si="8"/>
        <v>92.357856260298803</v>
      </c>
    </row>
    <row r="42" spans="2:29" x14ac:dyDescent="0.3">
      <c r="R42" s="3">
        <v>38</v>
      </c>
      <c r="S42" s="4">
        <v>62.4</v>
      </c>
      <c r="T42" s="63">
        <f t="shared" si="0"/>
        <v>1.1026990214100176E-3</v>
      </c>
      <c r="U42" s="6">
        <f t="shared" si="1"/>
        <v>2.3038924952989173</v>
      </c>
      <c r="V42" s="50">
        <f t="shared" si="2"/>
        <v>10.563179530321543</v>
      </c>
      <c r="W42" s="7">
        <f t="shared" si="4"/>
        <v>89.436820469678452</v>
      </c>
      <c r="X42" s="6">
        <f t="shared" si="5"/>
        <v>2.379138377265297</v>
      </c>
      <c r="Y42" s="50">
        <f t="shared" si="3"/>
        <v>7.6421437397012015</v>
      </c>
      <c r="Z42" s="7">
        <f t="shared" si="6"/>
        <v>92.357856260298803</v>
      </c>
      <c r="AA42" s="53">
        <f t="shared" si="7"/>
        <v>2.9210357906203415</v>
      </c>
      <c r="AB42" s="57">
        <v>1.5910646070264991</v>
      </c>
      <c r="AC42" s="58">
        <f t="shared" si="8"/>
        <v>92.357856260298803</v>
      </c>
    </row>
    <row r="43" spans="2:29" x14ac:dyDescent="0.3">
      <c r="R43" s="3">
        <v>39</v>
      </c>
      <c r="S43" s="4">
        <v>62.4</v>
      </c>
      <c r="T43" s="63">
        <f t="shared" si="0"/>
        <v>1.1026990214100176E-3</v>
      </c>
      <c r="U43" s="6">
        <f t="shared" si="1"/>
        <v>2.3038924952989173</v>
      </c>
      <c r="V43" s="50">
        <f t="shared" si="2"/>
        <v>10.563179530321543</v>
      </c>
      <c r="W43" s="7">
        <f t="shared" si="4"/>
        <v>89.436820469678452</v>
      </c>
      <c r="X43" s="6">
        <f t="shared" si="5"/>
        <v>2.379138377265297</v>
      </c>
      <c r="Y43" s="50">
        <f t="shared" si="3"/>
        <v>7.6421437397012015</v>
      </c>
      <c r="Z43" s="7">
        <f t="shared" si="6"/>
        <v>92.357856260298803</v>
      </c>
      <c r="AA43" s="53">
        <f t="shared" si="7"/>
        <v>2.9210357906203415</v>
      </c>
      <c r="AB43" s="57">
        <v>1.6020599913279623</v>
      </c>
      <c r="AC43" s="58">
        <f t="shared" si="8"/>
        <v>92.50610322058823</v>
      </c>
    </row>
    <row r="44" spans="2:29" x14ac:dyDescent="0.3">
      <c r="R44" s="3">
        <v>40</v>
      </c>
      <c r="S44" s="4">
        <v>62.3</v>
      </c>
      <c r="T44" s="63">
        <f t="shared" si="0"/>
        <v>1.1009318755423733E-3</v>
      </c>
      <c r="U44" s="6">
        <f t="shared" si="1"/>
        <v>2.3075905570891249</v>
      </c>
      <c r="V44" s="50">
        <f t="shared" si="2"/>
        <v>10.419621231012233</v>
      </c>
      <c r="W44" s="7">
        <f t="shared" si="4"/>
        <v>89.580378768987771</v>
      </c>
      <c r="X44" s="6">
        <f t="shared" si="5"/>
        <v>2.3829572189623529</v>
      </c>
      <c r="Y44" s="50">
        <f t="shared" si="3"/>
        <v>7.4938967794117683</v>
      </c>
      <c r="Z44" s="7">
        <f t="shared" si="6"/>
        <v>92.50610322058823</v>
      </c>
      <c r="AA44" s="53">
        <f t="shared" si="7"/>
        <v>2.9257244516004643</v>
      </c>
      <c r="AB44" s="57">
        <v>1.6127838567197355</v>
      </c>
      <c r="AC44" s="58">
        <f t="shared" si="8"/>
        <v>92.50610322058823</v>
      </c>
    </row>
    <row r="45" spans="2:29" x14ac:dyDescent="0.3">
      <c r="R45" s="3">
        <v>41</v>
      </c>
      <c r="S45" s="4">
        <v>62.3</v>
      </c>
      <c r="T45" s="63">
        <f t="shared" si="0"/>
        <v>1.1009318755423733E-3</v>
      </c>
      <c r="U45" s="6">
        <f t="shared" si="1"/>
        <v>2.3075905570891249</v>
      </c>
      <c r="V45" s="50">
        <f t="shared" si="2"/>
        <v>10.419621231012233</v>
      </c>
      <c r="W45" s="7">
        <f t="shared" si="4"/>
        <v>89.580378768987771</v>
      </c>
      <c r="X45" s="6">
        <f t="shared" si="5"/>
        <v>2.3829572189623529</v>
      </c>
      <c r="Y45" s="50">
        <f t="shared" si="3"/>
        <v>7.4938967794117683</v>
      </c>
      <c r="Z45" s="7">
        <f t="shared" si="6"/>
        <v>92.50610322058823</v>
      </c>
      <c r="AA45" s="53">
        <f t="shared" si="7"/>
        <v>2.9257244516004643</v>
      </c>
      <c r="AB45" s="57">
        <v>1.6232492903979006</v>
      </c>
      <c r="AC45" s="58">
        <f t="shared" si="8"/>
        <v>92.50610322058823</v>
      </c>
    </row>
    <row r="46" spans="2:29" x14ac:dyDescent="0.3">
      <c r="R46" s="3">
        <v>42</v>
      </c>
      <c r="S46" s="4">
        <v>62.3</v>
      </c>
      <c r="T46" s="63">
        <f t="shared" si="0"/>
        <v>1.1009318755423733E-3</v>
      </c>
      <c r="U46" s="6">
        <f t="shared" si="1"/>
        <v>2.3075905570891249</v>
      </c>
      <c r="V46" s="50">
        <f t="shared" si="2"/>
        <v>10.419621231012233</v>
      </c>
      <c r="W46" s="7">
        <f t="shared" si="4"/>
        <v>89.580378768987771</v>
      </c>
      <c r="X46" s="6">
        <f t="shared" si="5"/>
        <v>2.3829572189623529</v>
      </c>
      <c r="Y46" s="50">
        <f t="shared" si="3"/>
        <v>7.4938967794117683</v>
      </c>
      <c r="Z46" s="7">
        <f t="shared" si="6"/>
        <v>92.50610322058823</v>
      </c>
      <c r="AA46" s="53">
        <f t="shared" si="7"/>
        <v>2.9257244516004643</v>
      </c>
      <c r="AB46" s="57">
        <v>1.6334684555795864</v>
      </c>
      <c r="AC46" s="58">
        <f t="shared" si="8"/>
        <v>92.654826859206494</v>
      </c>
    </row>
    <row r="47" spans="2:29" x14ac:dyDescent="0.3">
      <c r="R47" s="3">
        <v>43</v>
      </c>
      <c r="S47" s="4">
        <v>62.2</v>
      </c>
      <c r="T47" s="63">
        <f t="shared" si="0"/>
        <v>1.0991647296747292E-3</v>
      </c>
      <c r="U47" s="6">
        <f t="shared" si="1"/>
        <v>2.3113005097532544</v>
      </c>
      <c r="V47" s="50">
        <f t="shared" si="2"/>
        <v>10.275601329454409</v>
      </c>
      <c r="W47" s="7">
        <f t="shared" si="4"/>
        <v>89.724398670545597</v>
      </c>
      <c r="X47" s="6">
        <f t="shared" si="5"/>
        <v>2.3867883398931595</v>
      </c>
      <c r="Y47" s="50">
        <f t="shared" si="3"/>
        <v>7.3451731407935039</v>
      </c>
      <c r="Z47" s="7">
        <f t="shared" si="6"/>
        <v>92.654826859206494</v>
      </c>
      <c r="AA47" s="53">
        <f t="shared" si="7"/>
        <v>2.9304281886609047</v>
      </c>
      <c r="AB47" s="57">
        <v>1.6434526764861874</v>
      </c>
      <c r="AC47" s="58">
        <f t="shared" si="8"/>
        <v>92.654826859206494</v>
      </c>
    </row>
    <row r="48" spans="2:29" x14ac:dyDescent="0.3">
      <c r="R48" s="3">
        <v>44</v>
      </c>
      <c r="S48" s="4">
        <v>62.2</v>
      </c>
      <c r="T48" s="63">
        <f t="shared" si="0"/>
        <v>1.0991647296747292E-3</v>
      </c>
      <c r="U48" s="6">
        <f t="shared" si="1"/>
        <v>2.3113005097532544</v>
      </c>
      <c r="V48" s="50">
        <f t="shared" si="2"/>
        <v>10.275601329454409</v>
      </c>
      <c r="W48" s="7">
        <f t="shared" si="4"/>
        <v>89.724398670545597</v>
      </c>
      <c r="X48" s="6">
        <f t="shared" si="5"/>
        <v>2.3867883398931595</v>
      </c>
      <c r="Y48" s="50">
        <f t="shared" si="3"/>
        <v>7.3451731407935039</v>
      </c>
      <c r="Z48" s="7">
        <f t="shared" si="6"/>
        <v>92.654826859206494</v>
      </c>
      <c r="AA48" s="53">
        <f t="shared" si="7"/>
        <v>2.9304281886609047</v>
      </c>
      <c r="AB48" s="57">
        <v>1.6532125137753437</v>
      </c>
      <c r="AC48" s="58">
        <f t="shared" si="8"/>
        <v>92.804029478947598</v>
      </c>
    </row>
    <row r="49" spans="16:29" x14ac:dyDescent="0.3">
      <c r="R49" s="3">
        <v>45</v>
      </c>
      <c r="S49" s="4">
        <v>62.1</v>
      </c>
      <c r="T49" s="63">
        <f t="shared" si="0"/>
        <v>1.0973975838070849E-3</v>
      </c>
      <c r="U49" s="6">
        <f t="shared" si="1"/>
        <v>2.315022410735144</v>
      </c>
      <c r="V49" s="50">
        <f t="shared" si="2"/>
        <v>10.131117595685401</v>
      </c>
      <c r="W49" s="7">
        <f t="shared" si="4"/>
        <v>89.868882404314604</v>
      </c>
      <c r="X49" s="6">
        <f t="shared" si="5"/>
        <v>2.3906317993776902</v>
      </c>
      <c r="Y49" s="50">
        <f t="shared" si="3"/>
        <v>7.1959705210523968</v>
      </c>
      <c r="Z49" s="7">
        <f t="shared" si="6"/>
        <v>92.804029478947598</v>
      </c>
      <c r="AA49" s="53">
        <f t="shared" si="7"/>
        <v>2.9351470746330044</v>
      </c>
      <c r="AB49" s="57">
        <v>1.6627578316815741</v>
      </c>
      <c r="AC49" s="58">
        <f t="shared" si="8"/>
        <v>92.804029478947598</v>
      </c>
    </row>
    <row r="50" spans="16:29" x14ac:dyDescent="0.3">
      <c r="R50" s="3">
        <v>46</v>
      </c>
      <c r="S50" s="4">
        <v>62.1</v>
      </c>
      <c r="T50" s="63">
        <f t="shared" si="0"/>
        <v>1.0973975838070849E-3</v>
      </c>
      <c r="U50" s="6">
        <f t="shared" si="1"/>
        <v>2.315022410735144</v>
      </c>
      <c r="V50" s="50">
        <f t="shared" si="2"/>
        <v>10.131117595685401</v>
      </c>
      <c r="W50" s="7">
        <f t="shared" si="4"/>
        <v>89.868882404314604</v>
      </c>
      <c r="X50" s="6">
        <f t="shared" si="5"/>
        <v>2.3906317993776902</v>
      </c>
      <c r="Y50" s="50">
        <f t="shared" si="3"/>
        <v>7.1959705210523968</v>
      </c>
      <c r="Z50" s="7">
        <f t="shared" si="6"/>
        <v>92.804029478947598</v>
      </c>
      <c r="AA50" s="53">
        <f t="shared" si="7"/>
        <v>2.9351470746330044</v>
      </c>
      <c r="AB50" s="57">
        <v>1.6720978579357175</v>
      </c>
      <c r="AC50" s="58">
        <f t="shared" si="8"/>
        <v>92.953713397462053</v>
      </c>
    </row>
    <row r="51" spans="16:29" x14ac:dyDescent="0.3">
      <c r="R51" s="3">
        <v>47</v>
      </c>
      <c r="S51" s="4">
        <v>62</v>
      </c>
      <c r="T51" s="63">
        <f t="shared" si="0"/>
        <v>1.0956304379394404E-3</v>
      </c>
      <c r="U51" s="6">
        <f t="shared" si="1"/>
        <v>2.3187563178492336</v>
      </c>
      <c r="V51" s="50">
        <f t="shared" si="2"/>
        <v>9.9861677853558373</v>
      </c>
      <c r="W51" s="7">
        <f t="shared" si="4"/>
        <v>90.013832214644168</v>
      </c>
      <c r="X51" s="6">
        <f t="shared" si="5"/>
        <v>2.3944876571186224</v>
      </c>
      <c r="Y51" s="50">
        <f t="shared" si="3"/>
        <v>7.046286602537954</v>
      </c>
      <c r="Z51" s="7">
        <f t="shared" si="6"/>
        <v>92.953713397462053</v>
      </c>
      <c r="AA51" s="53">
        <f t="shared" si="7"/>
        <v>2.9398811828178832</v>
      </c>
      <c r="AB51" s="57">
        <v>1.6812412373755872</v>
      </c>
      <c r="AC51" s="58">
        <f t="shared" si="8"/>
        <v>92.953713397462053</v>
      </c>
    </row>
    <row r="52" spans="16:29" x14ac:dyDescent="0.3">
      <c r="R52" s="3">
        <v>48</v>
      </c>
      <c r="S52" s="4">
        <v>62</v>
      </c>
      <c r="T52" s="63">
        <f t="shared" si="0"/>
        <v>1.0956304379394404E-3</v>
      </c>
      <c r="U52" s="6">
        <f t="shared" si="1"/>
        <v>2.3187563178492336</v>
      </c>
      <c r="V52" s="50">
        <f t="shared" si="2"/>
        <v>9.9861677853558373</v>
      </c>
      <c r="W52" s="7">
        <f t="shared" si="4"/>
        <v>90.013832214644168</v>
      </c>
      <c r="X52" s="6">
        <f t="shared" si="5"/>
        <v>2.3944876571186224</v>
      </c>
      <c r="Y52" s="50">
        <f t="shared" si="3"/>
        <v>7.046286602537954</v>
      </c>
      <c r="Z52" s="7">
        <f t="shared" si="6"/>
        <v>92.953713397462053</v>
      </c>
      <c r="AA52" s="53">
        <f t="shared" si="7"/>
        <v>2.9398811828178832</v>
      </c>
      <c r="AB52" s="57">
        <v>1.6901960800285136</v>
      </c>
      <c r="AC52" s="58">
        <f t="shared" si="8"/>
        <v>92.953713397462053</v>
      </c>
    </row>
    <row r="53" spans="16:29" x14ac:dyDescent="0.3">
      <c r="R53" s="3">
        <v>49</v>
      </c>
      <c r="S53" s="4">
        <v>62</v>
      </c>
      <c r="T53" s="63">
        <f t="shared" si="0"/>
        <v>1.0956304379394404E-3</v>
      </c>
      <c r="U53" s="6">
        <f t="shared" si="1"/>
        <v>2.3187563178492336</v>
      </c>
      <c r="V53" s="50">
        <f t="shared" si="2"/>
        <v>9.9861677853558373</v>
      </c>
      <c r="W53" s="7">
        <f t="shared" si="4"/>
        <v>90.013832214644168</v>
      </c>
      <c r="X53" s="6">
        <f t="shared" si="5"/>
        <v>2.3944876571186224</v>
      </c>
      <c r="Y53" s="50">
        <f t="shared" si="3"/>
        <v>7.046286602537954</v>
      </c>
      <c r="Z53" s="7">
        <f t="shared" si="6"/>
        <v>92.953713397462053</v>
      </c>
      <c r="AA53" s="53">
        <f t="shared" si="7"/>
        <v>2.9398811828178832</v>
      </c>
      <c r="AB53" s="57">
        <v>1.6989700043360187</v>
      </c>
      <c r="AC53" s="58">
        <f t="shared" si="8"/>
        <v>93.103880947377164</v>
      </c>
    </row>
    <row r="54" spans="16:29" x14ac:dyDescent="0.3">
      <c r="P54" s="40"/>
      <c r="R54" s="3">
        <v>50</v>
      </c>
      <c r="S54" s="4">
        <v>61.9</v>
      </c>
      <c r="T54" s="63">
        <f t="shared" si="0"/>
        <v>1.0938632920717963E-3</v>
      </c>
      <c r="U54" s="6">
        <f t="shared" si="1"/>
        <v>2.3225022892835616</v>
      </c>
      <c r="V54" s="50">
        <f t="shared" si="2"/>
        <v>9.8407496396132892</v>
      </c>
      <c r="W54" s="7">
        <f t="shared" si="4"/>
        <v>90.159250360386707</v>
      </c>
      <c r="X54" s="6">
        <f t="shared" si="5"/>
        <v>2.3983559732044357</v>
      </c>
      <c r="Y54" s="50">
        <f t="shared" si="3"/>
        <v>6.89611905262284</v>
      </c>
      <c r="Z54" s="7">
        <f t="shared" si="6"/>
        <v>93.103880947377164</v>
      </c>
      <c r="AA54" s="53">
        <f t="shared" si="7"/>
        <v>2.9446305869904492</v>
      </c>
      <c r="AB54" s="57">
        <v>1.7075701760979363</v>
      </c>
      <c r="AC54" s="58">
        <f t="shared" si="8"/>
        <v>93.103880947377164</v>
      </c>
    </row>
    <row r="55" spans="16:29" x14ac:dyDescent="0.3">
      <c r="R55" s="3">
        <v>51</v>
      </c>
      <c r="S55" s="4">
        <v>61.9</v>
      </c>
      <c r="T55" s="63">
        <f t="shared" si="0"/>
        <v>1.0938632920717963E-3</v>
      </c>
      <c r="U55" s="6">
        <f t="shared" si="1"/>
        <v>2.3225022892835616</v>
      </c>
      <c r="V55" s="50">
        <f t="shared" si="2"/>
        <v>9.8407496396132892</v>
      </c>
      <c r="W55" s="7">
        <f t="shared" si="4"/>
        <v>90.159250360386707</v>
      </c>
      <c r="X55" s="6">
        <f t="shared" si="5"/>
        <v>2.3983559732044357</v>
      </c>
      <c r="Y55" s="50">
        <f t="shared" si="3"/>
        <v>6.89611905262284</v>
      </c>
      <c r="Z55" s="7">
        <f t="shared" si="6"/>
        <v>93.103880947377164</v>
      </c>
      <c r="AA55" s="53">
        <f t="shared" si="7"/>
        <v>2.9446305869904492</v>
      </c>
      <c r="AB55" s="57">
        <v>1.7160033436347992</v>
      </c>
      <c r="AC55" s="58">
        <f t="shared" si="8"/>
        <v>93.103880947377164</v>
      </c>
    </row>
    <row r="56" spans="16:29" x14ac:dyDescent="0.3">
      <c r="R56" s="3">
        <v>52</v>
      </c>
      <c r="S56" s="4">
        <v>61.9</v>
      </c>
      <c r="T56" s="63">
        <f t="shared" si="0"/>
        <v>1.0938632920717963E-3</v>
      </c>
      <c r="U56" s="6">
        <f t="shared" si="1"/>
        <v>2.3225022892835616</v>
      </c>
      <c r="V56" s="50">
        <f t="shared" si="2"/>
        <v>9.8407496396132892</v>
      </c>
      <c r="W56" s="7">
        <f t="shared" si="4"/>
        <v>90.159250360386707</v>
      </c>
      <c r="X56" s="6">
        <f t="shared" si="5"/>
        <v>2.3983559732044357</v>
      </c>
      <c r="Y56" s="50">
        <f t="shared" si="3"/>
        <v>6.89611905262284</v>
      </c>
      <c r="Z56" s="7">
        <f t="shared" si="6"/>
        <v>93.103880947377164</v>
      </c>
      <c r="AA56" s="53">
        <f t="shared" si="7"/>
        <v>2.9446305869904492</v>
      </c>
      <c r="AB56" s="57">
        <v>1.7242758696007889</v>
      </c>
      <c r="AC56" s="58">
        <f t="shared" si="8"/>
        <v>93.254534476418229</v>
      </c>
    </row>
    <row r="57" spans="16:29" x14ac:dyDescent="0.3">
      <c r="R57" s="3">
        <v>53</v>
      </c>
      <c r="S57" s="4">
        <v>61.8</v>
      </c>
      <c r="T57" s="63">
        <f t="shared" si="0"/>
        <v>1.0920961462041519E-3</v>
      </c>
      <c r="U57" s="6">
        <f t="shared" si="1"/>
        <v>2.3262603836027909</v>
      </c>
      <c r="V57" s="50">
        <f t="shared" si="2"/>
        <v>9.6948608849848235</v>
      </c>
      <c r="W57" s="7">
        <f t="shared" si="4"/>
        <v>90.30513911501518</v>
      </c>
      <c r="X57" s="6">
        <f t="shared" si="5"/>
        <v>2.4022368081125336</v>
      </c>
      <c r="Y57" s="50">
        <f t="shared" si="3"/>
        <v>6.7454655235817729</v>
      </c>
      <c r="Z57" s="7">
        <f t="shared" si="6"/>
        <v>93.254534476418229</v>
      </c>
      <c r="AA57" s="53">
        <f t="shared" si="7"/>
        <v>2.9493953614030506</v>
      </c>
      <c r="AB57" s="57">
        <v>1.7323937598229686</v>
      </c>
      <c r="AC57" s="58">
        <f t="shared" si="8"/>
        <v>93.254534476418229</v>
      </c>
    </row>
    <row r="58" spans="16:29" x14ac:dyDescent="0.3">
      <c r="R58" s="3">
        <v>54</v>
      </c>
      <c r="S58" s="4">
        <v>61.8</v>
      </c>
      <c r="T58" s="63">
        <f t="shared" si="0"/>
        <v>1.0920961462041519E-3</v>
      </c>
      <c r="U58" s="6">
        <f t="shared" si="1"/>
        <v>2.3262603836027909</v>
      </c>
      <c r="V58" s="50">
        <f t="shared" si="2"/>
        <v>9.6948608849848235</v>
      </c>
      <c r="W58" s="7">
        <f t="shared" si="4"/>
        <v>90.30513911501518</v>
      </c>
      <c r="X58" s="6">
        <f t="shared" si="5"/>
        <v>2.4022368081125336</v>
      </c>
      <c r="Y58" s="50">
        <f t="shared" si="3"/>
        <v>6.7454655235817729</v>
      </c>
      <c r="Z58" s="7">
        <f t="shared" si="6"/>
        <v>93.254534476418229</v>
      </c>
      <c r="AA58" s="53">
        <f t="shared" si="7"/>
        <v>2.9493953614030506</v>
      </c>
      <c r="AB58" s="57">
        <v>1.7403626894942439</v>
      </c>
      <c r="AC58" s="58">
        <f t="shared" si="8"/>
        <v>93.254534476418229</v>
      </c>
    </row>
    <row r="59" spans="16:29" x14ac:dyDescent="0.3">
      <c r="R59" s="3">
        <v>55</v>
      </c>
      <c r="S59" s="4">
        <v>61.8</v>
      </c>
      <c r="T59" s="63">
        <f t="shared" si="0"/>
        <v>1.0920961462041519E-3</v>
      </c>
      <c r="U59" s="6">
        <f t="shared" si="1"/>
        <v>2.3262603836027909</v>
      </c>
      <c r="V59" s="50">
        <f t="shared" si="2"/>
        <v>9.6948608849848235</v>
      </c>
      <c r="W59" s="7">
        <f t="shared" si="4"/>
        <v>90.30513911501518</v>
      </c>
      <c r="X59" s="6">
        <f t="shared" si="5"/>
        <v>2.4022368081125336</v>
      </c>
      <c r="Y59" s="50">
        <f t="shared" si="3"/>
        <v>6.7454655235817729</v>
      </c>
      <c r="Z59" s="7">
        <f t="shared" si="6"/>
        <v>93.254534476418229</v>
      </c>
      <c r="AA59" s="53">
        <f t="shared" si="7"/>
        <v>2.9493953614030506</v>
      </c>
      <c r="AB59" s="57">
        <v>1.7481880270062005</v>
      </c>
      <c r="AC59" s="58">
        <f t="shared" si="8"/>
        <v>93.405676347530701</v>
      </c>
    </row>
    <row r="60" spans="16:29" x14ac:dyDescent="0.3">
      <c r="R60" s="3">
        <v>56</v>
      </c>
      <c r="S60" s="4">
        <v>61.7</v>
      </c>
      <c r="T60" s="63">
        <f t="shared" si="0"/>
        <v>1.0903290003365079E-3</v>
      </c>
      <c r="U60" s="6">
        <f t="shared" si="1"/>
        <v>2.3300306597512548</v>
      </c>
      <c r="V60" s="50">
        <f t="shared" si="2"/>
        <v>9.5484992332587453</v>
      </c>
      <c r="W60" s="7">
        <f t="shared" si="4"/>
        <v>90.451500766741248</v>
      </c>
      <c r="X60" s="6">
        <f t="shared" si="5"/>
        <v>2.4061302227123909</v>
      </c>
      <c r="Y60" s="50">
        <f t="shared" si="3"/>
        <v>6.5943236524693027</v>
      </c>
      <c r="Z60" s="7">
        <f t="shared" si="6"/>
        <v>93.405676347530701</v>
      </c>
      <c r="AA60" s="53">
        <f t="shared" si="7"/>
        <v>2.9541755807894425</v>
      </c>
      <c r="AB60" s="57">
        <v>1.7558748556724915</v>
      </c>
      <c r="AC60" s="58">
        <f t="shared" si="8"/>
        <v>93.405676347530701</v>
      </c>
    </row>
    <row r="61" spans="16:29" x14ac:dyDescent="0.3">
      <c r="R61" s="3">
        <v>57</v>
      </c>
      <c r="S61" s="4">
        <v>61.7</v>
      </c>
      <c r="T61" s="63">
        <f t="shared" si="0"/>
        <v>1.0903290003365079E-3</v>
      </c>
      <c r="U61" s="6">
        <f t="shared" si="1"/>
        <v>2.3300306597512548</v>
      </c>
      <c r="V61" s="50">
        <f t="shared" si="2"/>
        <v>9.5484992332587453</v>
      </c>
      <c r="W61" s="7">
        <f t="shared" si="4"/>
        <v>90.451500766741248</v>
      </c>
      <c r="X61" s="6">
        <f t="shared" si="5"/>
        <v>2.4061302227123909</v>
      </c>
      <c r="Y61" s="50">
        <f t="shared" si="3"/>
        <v>6.5943236524693027</v>
      </c>
      <c r="Z61" s="7">
        <f t="shared" si="6"/>
        <v>93.405676347530701</v>
      </c>
      <c r="AA61" s="53">
        <f t="shared" si="7"/>
        <v>2.9541755807894425</v>
      </c>
      <c r="AB61" s="57">
        <v>1.7634279935629373</v>
      </c>
      <c r="AC61" s="58">
        <f t="shared" si="8"/>
        <v>93.405676347530701</v>
      </c>
    </row>
    <row r="62" spans="16:29" x14ac:dyDescent="0.3">
      <c r="R62" s="3">
        <v>58</v>
      </c>
      <c r="S62" s="4">
        <v>61.7</v>
      </c>
      <c r="T62" s="63">
        <f t="shared" si="0"/>
        <v>1.0903290003365079E-3</v>
      </c>
      <c r="U62" s="6">
        <f t="shared" si="1"/>
        <v>2.3300306597512548</v>
      </c>
      <c r="V62" s="50">
        <f t="shared" si="2"/>
        <v>9.5484992332587453</v>
      </c>
      <c r="W62" s="7">
        <f t="shared" si="4"/>
        <v>90.451500766741248</v>
      </c>
      <c r="X62" s="6">
        <f t="shared" si="5"/>
        <v>2.4061302227123909</v>
      </c>
      <c r="Y62" s="50">
        <f t="shared" si="3"/>
        <v>6.5943236524693027</v>
      </c>
      <c r="Z62" s="7">
        <f t="shared" si="6"/>
        <v>93.405676347530701</v>
      </c>
      <c r="AA62" s="53">
        <f t="shared" si="7"/>
        <v>2.9541755807894425</v>
      </c>
      <c r="AB62" s="57">
        <v>1.7708520116421442</v>
      </c>
      <c r="AC62" s="58">
        <f t="shared" si="8"/>
        <v>93.557308939003974</v>
      </c>
    </row>
    <row r="63" spans="16:29" x14ac:dyDescent="0.3">
      <c r="R63" s="3">
        <v>59</v>
      </c>
      <c r="S63" s="4">
        <v>61.6</v>
      </c>
      <c r="T63" s="63">
        <f t="shared" si="0"/>
        <v>1.0885618544688635E-3</v>
      </c>
      <c r="U63" s="6">
        <f t="shared" si="1"/>
        <v>2.333813177056046</v>
      </c>
      <c r="V63" s="50">
        <f t="shared" si="2"/>
        <v>9.4016623813646731</v>
      </c>
      <c r="W63" s="7">
        <f t="shared" si="4"/>
        <v>90.598337618635327</v>
      </c>
      <c r="X63" s="6">
        <f t="shared" si="5"/>
        <v>2.4100362782687426</v>
      </c>
      <c r="Y63" s="50">
        <f t="shared" si="3"/>
        <v>6.4426910609960197</v>
      </c>
      <c r="Z63" s="7">
        <f t="shared" si="6"/>
        <v>93.557308939003974</v>
      </c>
      <c r="AA63" s="53">
        <f t="shared" si="7"/>
        <v>2.9589713203686534</v>
      </c>
      <c r="AB63" s="57">
        <v>1.7781512503836436</v>
      </c>
      <c r="AC63" s="58">
        <f t="shared" si="8"/>
        <v>93.557308939003974</v>
      </c>
    </row>
    <row r="64" spans="16:29" x14ac:dyDescent="0.3">
      <c r="R64" s="3">
        <v>60</v>
      </c>
      <c r="S64" s="4">
        <v>61.6</v>
      </c>
      <c r="T64" s="63">
        <f t="shared" si="0"/>
        <v>1.0885618544688635E-3</v>
      </c>
      <c r="U64" s="6">
        <f t="shared" si="1"/>
        <v>2.333813177056046</v>
      </c>
      <c r="V64" s="50">
        <f t="shared" si="2"/>
        <v>9.4016623813646731</v>
      </c>
      <c r="W64" s="7">
        <f t="shared" si="4"/>
        <v>90.598337618635327</v>
      </c>
      <c r="X64" s="6">
        <f t="shared" si="5"/>
        <v>2.4100362782687426</v>
      </c>
      <c r="Y64" s="50">
        <f t="shared" si="3"/>
        <v>6.4426910609960197</v>
      </c>
      <c r="Z64" s="7">
        <f t="shared" si="6"/>
        <v>93.557308939003974</v>
      </c>
      <c r="AA64" s="53">
        <f t="shared" si="7"/>
        <v>2.9589713203686534</v>
      </c>
      <c r="AB64" s="57">
        <v>1.7853298350107671</v>
      </c>
      <c r="AC64" s="58">
        <f t="shared" si="8"/>
        <v>93.557308939003974</v>
      </c>
    </row>
    <row r="65" spans="18:29" x14ac:dyDescent="0.3">
      <c r="R65" s="3">
        <v>61</v>
      </c>
      <c r="S65" s="4">
        <v>61.6</v>
      </c>
      <c r="T65" s="63">
        <f t="shared" si="0"/>
        <v>1.0885618544688635E-3</v>
      </c>
      <c r="U65" s="6">
        <f t="shared" si="1"/>
        <v>2.333813177056046</v>
      </c>
      <c r="V65" s="50">
        <f t="shared" si="2"/>
        <v>9.4016623813646731</v>
      </c>
      <c r="W65" s="7">
        <f t="shared" si="4"/>
        <v>90.598337618635327</v>
      </c>
      <c r="X65" s="6">
        <f t="shared" si="5"/>
        <v>2.4100362782687426</v>
      </c>
      <c r="Y65" s="50">
        <f t="shared" si="3"/>
        <v>6.4426910609960197</v>
      </c>
      <c r="Z65" s="7">
        <f t="shared" si="6"/>
        <v>93.557308939003974</v>
      </c>
      <c r="AA65" s="53">
        <f t="shared" si="7"/>
        <v>2.9589713203686534</v>
      </c>
      <c r="AB65" s="57">
        <v>1.7923916894982539</v>
      </c>
      <c r="AC65" s="58">
        <f t="shared" si="8"/>
        <v>93.709434644595873</v>
      </c>
    </row>
    <row r="66" spans="18:29" x14ac:dyDescent="0.3">
      <c r="R66" s="3">
        <v>62</v>
      </c>
      <c r="S66" s="4">
        <v>61.5</v>
      </c>
      <c r="T66" s="63">
        <f t="shared" si="0"/>
        <v>1.0867947086012192E-3</v>
      </c>
      <c r="U66" s="6">
        <f t="shared" si="1"/>
        <v>2.3376079952301216</v>
      </c>
      <c r="V66" s="50">
        <f t="shared" si="2"/>
        <v>9.2543480112530432</v>
      </c>
      <c r="W66" s="7">
        <f t="shared" si="4"/>
        <v>90.745651988746957</v>
      </c>
      <c r="X66" s="6">
        <f t="shared" si="5"/>
        <v>2.4139550364447899</v>
      </c>
      <c r="Y66" s="50">
        <f t="shared" si="3"/>
        <v>6.2905653554041212</v>
      </c>
      <c r="Z66" s="7">
        <f t="shared" si="6"/>
        <v>93.709434644595873</v>
      </c>
      <c r="AA66" s="53">
        <f t="shared" si="7"/>
        <v>2.963782655848922</v>
      </c>
      <c r="AB66" s="57">
        <v>1.7993405494535817</v>
      </c>
      <c r="AC66" s="58">
        <f t="shared" si="8"/>
        <v>93.709434644595873</v>
      </c>
    </row>
    <row r="67" spans="18:29" x14ac:dyDescent="0.3">
      <c r="R67" s="3">
        <v>63</v>
      </c>
      <c r="S67" s="4">
        <v>61.5</v>
      </c>
      <c r="T67" s="63">
        <f t="shared" si="0"/>
        <v>1.0867947086012192E-3</v>
      </c>
      <c r="U67" s="6">
        <f t="shared" si="1"/>
        <v>2.3376079952301216</v>
      </c>
      <c r="V67" s="50">
        <f t="shared" si="2"/>
        <v>9.2543480112530432</v>
      </c>
      <c r="W67" s="7">
        <f t="shared" si="4"/>
        <v>90.745651988746957</v>
      </c>
      <c r="X67" s="6">
        <f t="shared" si="5"/>
        <v>2.4139550364447899</v>
      </c>
      <c r="Y67" s="50">
        <f t="shared" si="3"/>
        <v>6.2905653554041212</v>
      </c>
      <c r="Z67" s="7">
        <f t="shared" si="6"/>
        <v>93.709434644595873</v>
      </c>
      <c r="AA67" s="53">
        <f t="shared" si="7"/>
        <v>2.963782655848922</v>
      </c>
      <c r="AB67" s="57">
        <v>1.8061799739838871</v>
      </c>
      <c r="AC67" s="58">
        <f t="shared" si="8"/>
        <v>93.709434644595873</v>
      </c>
    </row>
    <row r="68" spans="18:29" x14ac:dyDescent="0.3">
      <c r="R68" s="3">
        <v>64</v>
      </c>
      <c r="S68" s="4">
        <v>61.5</v>
      </c>
      <c r="T68" s="63">
        <f t="shared" ref="T68:T131" si="9">(PI()*$D$10^2/4*S68)*10^-9</f>
        <v>1.0867947086012192E-3</v>
      </c>
      <c r="U68" s="6">
        <f t="shared" ref="U68:U131" si="10">$D$14/T68*10^-6</f>
        <v>2.3376079952301216</v>
      </c>
      <c r="V68" s="50">
        <f t="shared" ref="V68:V131" si="11">(1-(U68/$D$12))*100</f>
        <v>9.2543480112530432</v>
      </c>
      <c r="W68" s="7">
        <f t="shared" si="4"/>
        <v>90.745651988746957</v>
      </c>
      <c r="X68" s="6">
        <f t="shared" si="5"/>
        <v>2.4139550364447899</v>
      </c>
      <c r="Y68" s="50">
        <f t="shared" ref="Y68:Y104" si="12">(1-(X68/$D$12))*100</f>
        <v>6.2905653554041212</v>
      </c>
      <c r="Z68" s="7">
        <f t="shared" si="6"/>
        <v>93.709434644595873</v>
      </c>
      <c r="AA68" s="53">
        <f t="shared" si="7"/>
        <v>2.963782655848922</v>
      </c>
      <c r="AB68" s="57">
        <v>1.8129133566428555</v>
      </c>
      <c r="AC68" s="58">
        <f t="shared" si="8"/>
        <v>93.709434644595873</v>
      </c>
    </row>
    <row r="69" spans="18:29" x14ac:dyDescent="0.3">
      <c r="R69" s="3">
        <v>65</v>
      </c>
      <c r="S69" s="4">
        <v>61.5</v>
      </c>
      <c r="T69" s="63">
        <f t="shared" si="9"/>
        <v>1.0867947086012192E-3</v>
      </c>
      <c r="U69" s="6">
        <f t="shared" si="10"/>
        <v>2.3376079952301216</v>
      </c>
      <c r="V69" s="50">
        <f t="shared" si="11"/>
        <v>9.2543480112530432</v>
      </c>
      <c r="W69" s="7">
        <f t="shared" ref="W69:W105" si="13">100-V69</f>
        <v>90.745651988746957</v>
      </c>
      <c r="X69" s="6">
        <f t="shared" ref="X69:X132" si="14">$D$15/$U$163*U69</f>
        <v>2.4139550364447899</v>
      </c>
      <c r="Y69" s="50">
        <f t="shared" si="12"/>
        <v>6.2905653554041212</v>
      </c>
      <c r="Z69" s="7">
        <f t="shared" ref="Z69:Z105" si="15">100-Y69</f>
        <v>93.709434644595873</v>
      </c>
      <c r="AA69" s="53">
        <f t="shared" ref="AA69:AA132" si="16">V69-Y69</f>
        <v>2.963782655848922</v>
      </c>
      <c r="AB69" s="57">
        <v>1.8195439355418688</v>
      </c>
      <c r="AC69" s="58">
        <f t="shared" ref="AC69:AC104" si="17">Z70</f>
        <v>93.862055873658747</v>
      </c>
    </row>
    <row r="70" spans="18:29" x14ac:dyDescent="0.3">
      <c r="R70" s="3">
        <v>66</v>
      </c>
      <c r="S70" s="4">
        <v>61.4</v>
      </c>
      <c r="T70" s="63">
        <f t="shared" si="9"/>
        <v>1.0850275627335749E-3</v>
      </c>
      <c r="U70" s="6">
        <f t="shared" si="10"/>
        <v>2.3414151743754474</v>
      </c>
      <c r="V70" s="50">
        <f t="shared" si="11"/>
        <v>9.1065537897730096</v>
      </c>
      <c r="W70" s="7">
        <f t="shared" si="13"/>
        <v>90.893446210226983</v>
      </c>
      <c r="X70" s="6">
        <f t="shared" si="14"/>
        <v>2.4178865593054493</v>
      </c>
      <c r="Y70" s="50">
        <f t="shared" si="12"/>
        <v>6.1379441263412549</v>
      </c>
      <c r="Z70" s="7">
        <f t="shared" si="15"/>
        <v>93.862055873658747</v>
      </c>
      <c r="AA70" s="53">
        <f t="shared" si="16"/>
        <v>2.9686096634317547</v>
      </c>
      <c r="AB70" s="57">
        <v>1.8260748027008264</v>
      </c>
      <c r="AC70" s="58">
        <f t="shared" si="17"/>
        <v>93.862055873658747</v>
      </c>
    </row>
    <row r="71" spans="18:29" x14ac:dyDescent="0.3">
      <c r="R71" s="3">
        <v>67</v>
      </c>
      <c r="S71" s="4">
        <v>61.4</v>
      </c>
      <c r="T71" s="63">
        <f t="shared" si="9"/>
        <v>1.0850275627335749E-3</v>
      </c>
      <c r="U71" s="6">
        <f t="shared" si="10"/>
        <v>2.3414151743754474</v>
      </c>
      <c r="V71" s="50">
        <f t="shared" si="11"/>
        <v>9.1065537897730096</v>
      </c>
      <c r="W71" s="7">
        <f t="shared" si="13"/>
        <v>90.893446210226983</v>
      </c>
      <c r="X71" s="6">
        <f t="shared" si="14"/>
        <v>2.4178865593054493</v>
      </c>
      <c r="Y71" s="50">
        <f t="shared" si="12"/>
        <v>6.1379441263412549</v>
      </c>
      <c r="Z71" s="7">
        <f t="shared" si="15"/>
        <v>93.862055873658747</v>
      </c>
      <c r="AA71" s="53">
        <f t="shared" si="16"/>
        <v>2.9686096634317547</v>
      </c>
      <c r="AB71" s="57">
        <v>1.8325089127062364</v>
      </c>
      <c r="AC71" s="58">
        <f t="shared" si="17"/>
        <v>93.862055873658747</v>
      </c>
    </row>
    <row r="72" spans="18:29" x14ac:dyDescent="0.3">
      <c r="R72" s="3">
        <v>68</v>
      </c>
      <c r="S72" s="4">
        <v>61.4</v>
      </c>
      <c r="T72" s="63">
        <f t="shared" si="9"/>
        <v>1.0850275627335749E-3</v>
      </c>
      <c r="U72" s="6">
        <f t="shared" si="10"/>
        <v>2.3414151743754474</v>
      </c>
      <c r="V72" s="50">
        <f t="shared" si="11"/>
        <v>9.1065537897730096</v>
      </c>
      <c r="W72" s="7">
        <f t="shared" si="13"/>
        <v>90.893446210226983</v>
      </c>
      <c r="X72" s="6">
        <f t="shared" si="14"/>
        <v>2.4178865593054493</v>
      </c>
      <c r="Y72" s="50">
        <f t="shared" si="12"/>
        <v>6.1379441263412549</v>
      </c>
      <c r="Z72" s="7">
        <f t="shared" si="15"/>
        <v>93.862055873658747</v>
      </c>
      <c r="AA72" s="53">
        <f t="shared" si="16"/>
        <v>2.9686096634317547</v>
      </c>
      <c r="AB72" s="57">
        <v>1.8388490907372552</v>
      </c>
      <c r="AC72" s="58">
        <f t="shared" si="17"/>
        <v>93.862055873658747</v>
      </c>
    </row>
    <row r="73" spans="18:29" x14ac:dyDescent="0.3">
      <c r="R73" s="3">
        <v>69</v>
      </c>
      <c r="S73" s="4">
        <v>61.4</v>
      </c>
      <c r="T73" s="63">
        <f t="shared" si="9"/>
        <v>1.0850275627335749E-3</v>
      </c>
      <c r="U73" s="6">
        <f t="shared" si="10"/>
        <v>2.3414151743754474</v>
      </c>
      <c r="V73" s="50">
        <f t="shared" si="11"/>
        <v>9.1065537897730096</v>
      </c>
      <c r="W73" s="7">
        <f t="shared" si="13"/>
        <v>90.893446210226983</v>
      </c>
      <c r="X73" s="6">
        <f t="shared" si="14"/>
        <v>2.4178865593054493</v>
      </c>
      <c r="Y73" s="50">
        <f t="shared" si="12"/>
        <v>6.1379441263412549</v>
      </c>
      <c r="Z73" s="7">
        <f t="shared" si="15"/>
        <v>93.862055873658747</v>
      </c>
      <c r="AA73" s="53">
        <f t="shared" si="16"/>
        <v>2.9686096634317547</v>
      </c>
      <c r="AB73" s="57">
        <v>1.8450980400142569</v>
      </c>
      <c r="AC73" s="58">
        <f t="shared" si="17"/>
        <v>94.015175051266624</v>
      </c>
    </row>
    <row r="74" spans="18:29" x14ac:dyDescent="0.3">
      <c r="R74" s="3">
        <v>70</v>
      </c>
      <c r="S74" s="4">
        <v>61.3</v>
      </c>
      <c r="T74" s="63">
        <f t="shared" si="9"/>
        <v>1.0832604168659308E-3</v>
      </c>
      <c r="U74" s="6">
        <f t="shared" si="10"/>
        <v>2.3452347749861735</v>
      </c>
      <c r="V74" s="50">
        <f t="shared" si="11"/>
        <v>8.9582773685491723</v>
      </c>
      <c r="W74" s="7">
        <f t="shared" si="13"/>
        <v>91.041722631450824</v>
      </c>
      <c r="X74" s="6">
        <f t="shared" si="14"/>
        <v>2.4218309093206285</v>
      </c>
      <c r="Y74" s="50">
        <f t="shared" si="12"/>
        <v>5.9848249487333689</v>
      </c>
      <c r="Z74" s="7">
        <f t="shared" si="15"/>
        <v>94.015175051266624</v>
      </c>
      <c r="AA74" s="53">
        <f t="shared" si="16"/>
        <v>2.9734524198158034</v>
      </c>
      <c r="AB74" s="57">
        <v>1.8512583487190752</v>
      </c>
      <c r="AC74" s="58">
        <f t="shared" si="17"/>
        <v>94.015175051266624</v>
      </c>
    </row>
    <row r="75" spans="18:29" x14ac:dyDescent="0.3">
      <c r="R75" s="3">
        <v>71</v>
      </c>
      <c r="S75" s="4">
        <v>61.3</v>
      </c>
      <c r="T75" s="63">
        <f t="shared" si="9"/>
        <v>1.0832604168659308E-3</v>
      </c>
      <c r="U75" s="6">
        <f t="shared" si="10"/>
        <v>2.3452347749861735</v>
      </c>
      <c r="V75" s="50">
        <f t="shared" si="11"/>
        <v>8.9582773685491723</v>
      </c>
      <c r="W75" s="7">
        <f t="shared" si="13"/>
        <v>91.041722631450824</v>
      </c>
      <c r="X75" s="6">
        <f t="shared" si="14"/>
        <v>2.4218309093206285</v>
      </c>
      <c r="Y75" s="50">
        <f t="shared" si="12"/>
        <v>5.9848249487333689</v>
      </c>
      <c r="Z75" s="7">
        <f t="shared" si="15"/>
        <v>94.015175051266624</v>
      </c>
      <c r="AA75" s="53">
        <f t="shared" si="16"/>
        <v>2.9734524198158034</v>
      </c>
      <c r="AB75" s="57">
        <v>1.8573324964312685</v>
      </c>
      <c r="AC75" s="58">
        <f t="shared" si="17"/>
        <v>94.015175051266624</v>
      </c>
    </row>
    <row r="76" spans="18:29" x14ac:dyDescent="0.3">
      <c r="R76" s="3">
        <v>72</v>
      </c>
      <c r="S76" s="4">
        <v>61.3</v>
      </c>
      <c r="T76" s="63">
        <f t="shared" si="9"/>
        <v>1.0832604168659308E-3</v>
      </c>
      <c r="U76" s="6">
        <f t="shared" si="10"/>
        <v>2.3452347749861735</v>
      </c>
      <c r="V76" s="50">
        <f t="shared" si="11"/>
        <v>8.9582773685491723</v>
      </c>
      <c r="W76" s="7">
        <f t="shared" si="13"/>
        <v>91.041722631450824</v>
      </c>
      <c r="X76" s="6">
        <f t="shared" si="14"/>
        <v>2.4218309093206285</v>
      </c>
      <c r="Y76" s="50">
        <f t="shared" si="12"/>
        <v>5.9848249487333689</v>
      </c>
      <c r="Z76" s="7">
        <f t="shared" si="15"/>
        <v>94.015175051266624</v>
      </c>
      <c r="AA76" s="53">
        <f t="shared" si="16"/>
        <v>2.9734524198158034</v>
      </c>
      <c r="AB76" s="57">
        <v>1.8633228601204559</v>
      </c>
      <c r="AC76" s="58">
        <f t="shared" si="17"/>
        <v>94.015175051266624</v>
      </c>
    </row>
    <row r="77" spans="18:29" x14ac:dyDescent="0.3">
      <c r="R77" s="3">
        <v>73</v>
      </c>
      <c r="S77" s="4">
        <v>61.3</v>
      </c>
      <c r="T77" s="63">
        <f t="shared" si="9"/>
        <v>1.0832604168659308E-3</v>
      </c>
      <c r="U77" s="6">
        <f t="shared" si="10"/>
        <v>2.3452347749861735</v>
      </c>
      <c r="V77" s="50">
        <f t="shared" si="11"/>
        <v>8.9582773685491723</v>
      </c>
      <c r="W77" s="7">
        <f t="shared" si="13"/>
        <v>91.041722631450824</v>
      </c>
      <c r="X77" s="6">
        <f t="shared" si="14"/>
        <v>2.4218309093206285</v>
      </c>
      <c r="Y77" s="50">
        <f t="shared" si="12"/>
        <v>5.9848249487333689</v>
      </c>
      <c r="Z77" s="7">
        <f t="shared" si="15"/>
        <v>94.015175051266624</v>
      </c>
      <c r="AA77" s="53">
        <f t="shared" si="16"/>
        <v>2.9734524198158034</v>
      </c>
      <c r="AB77" s="57">
        <v>1.8692317197309762</v>
      </c>
      <c r="AC77" s="58">
        <f t="shared" si="17"/>
        <v>94.16879461834391</v>
      </c>
    </row>
    <row r="78" spans="18:29" x14ac:dyDescent="0.3">
      <c r="R78" s="3">
        <v>74</v>
      </c>
      <c r="S78" s="4">
        <v>61.2</v>
      </c>
      <c r="T78" s="63">
        <f t="shared" si="9"/>
        <v>1.0814932709982863E-3</v>
      </c>
      <c r="U78" s="6">
        <f t="shared" si="10"/>
        <v>2.3490668579518381</v>
      </c>
      <c r="V78" s="50">
        <f t="shared" si="11"/>
        <v>8.8095163838572184</v>
      </c>
      <c r="W78" s="7">
        <f t="shared" si="13"/>
        <v>91.190483616142785</v>
      </c>
      <c r="X78" s="6">
        <f t="shared" si="14"/>
        <v>2.4257881493685391</v>
      </c>
      <c r="Y78" s="50">
        <f t="shared" si="12"/>
        <v>5.8312053816560905</v>
      </c>
      <c r="Z78" s="7">
        <f t="shared" si="15"/>
        <v>94.16879461834391</v>
      </c>
      <c r="AA78" s="53">
        <f t="shared" si="16"/>
        <v>2.9783110022011279</v>
      </c>
      <c r="AB78" s="57">
        <v>1.8750612633917001</v>
      </c>
      <c r="AC78" s="58">
        <f t="shared" si="17"/>
        <v>94.16879461834391</v>
      </c>
    </row>
    <row r="79" spans="18:29" x14ac:dyDescent="0.3">
      <c r="R79" s="3">
        <v>75</v>
      </c>
      <c r="S79" s="4">
        <v>61.2</v>
      </c>
      <c r="T79" s="63">
        <f t="shared" si="9"/>
        <v>1.0814932709982863E-3</v>
      </c>
      <c r="U79" s="6">
        <f t="shared" si="10"/>
        <v>2.3490668579518381</v>
      </c>
      <c r="V79" s="50">
        <f t="shared" si="11"/>
        <v>8.8095163838572184</v>
      </c>
      <c r="W79" s="7">
        <f t="shared" si="13"/>
        <v>91.190483616142785</v>
      </c>
      <c r="X79" s="6">
        <f t="shared" si="14"/>
        <v>2.4257881493685391</v>
      </c>
      <c r="Y79" s="50">
        <f t="shared" si="12"/>
        <v>5.8312053816560905</v>
      </c>
      <c r="Z79" s="7">
        <f t="shared" si="15"/>
        <v>94.16879461834391</v>
      </c>
      <c r="AA79" s="53">
        <f t="shared" si="16"/>
        <v>2.9783110022011279</v>
      </c>
      <c r="AB79" s="57">
        <v>1.8808135922807914</v>
      </c>
      <c r="AC79" s="58">
        <f t="shared" si="17"/>
        <v>94.16879461834391</v>
      </c>
    </row>
    <row r="80" spans="18:29" x14ac:dyDescent="0.3">
      <c r="R80" s="3">
        <v>76</v>
      </c>
      <c r="S80" s="4">
        <v>61.2</v>
      </c>
      <c r="T80" s="63">
        <f t="shared" si="9"/>
        <v>1.0814932709982863E-3</v>
      </c>
      <c r="U80" s="6">
        <f t="shared" si="10"/>
        <v>2.3490668579518381</v>
      </c>
      <c r="V80" s="50">
        <f t="shared" si="11"/>
        <v>8.8095163838572184</v>
      </c>
      <c r="W80" s="7">
        <f t="shared" si="13"/>
        <v>91.190483616142785</v>
      </c>
      <c r="X80" s="6">
        <f t="shared" si="14"/>
        <v>2.4257881493685391</v>
      </c>
      <c r="Y80" s="50">
        <f t="shared" si="12"/>
        <v>5.8312053816560905</v>
      </c>
      <c r="Z80" s="7">
        <f t="shared" si="15"/>
        <v>94.16879461834391</v>
      </c>
      <c r="AA80" s="53">
        <f t="shared" si="16"/>
        <v>2.9783110022011279</v>
      </c>
      <c r="AB80" s="57">
        <v>1.8864907251724818</v>
      </c>
      <c r="AC80" s="58">
        <f t="shared" si="17"/>
        <v>94.16879461834391</v>
      </c>
    </row>
    <row r="81" spans="18:29" x14ac:dyDescent="0.3">
      <c r="R81" s="3">
        <v>77</v>
      </c>
      <c r="S81" s="4">
        <v>61.2</v>
      </c>
      <c r="T81" s="63">
        <f t="shared" si="9"/>
        <v>1.0814932709982863E-3</v>
      </c>
      <c r="U81" s="6">
        <f t="shared" si="10"/>
        <v>2.3490668579518381</v>
      </c>
      <c r="V81" s="50">
        <f t="shared" si="11"/>
        <v>8.8095163838572184</v>
      </c>
      <c r="W81" s="7">
        <f t="shared" si="13"/>
        <v>91.190483616142785</v>
      </c>
      <c r="X81" s="6">
        <f t="shared" si="14"/>
        <v>2.4257881493685391</v>
      </c>
      <c r="Y81" s="50">
        <f t="shared" si="12"/>
        <v>5.8312053816560905</v>
      </c>
      <c r="Z81" s="7">
        <f t="shared" si="15"/>
        <v>94.16879461834391</v>
      </c>
      <c r="AA81" s="53">
        <f t="shared" si="16"/>
        <v>2.9783110022011279</v>
      </c>
      <c r="AB81" s="57">
        <v>1.8920946026904804</v>
      </c>
      <c r="AC81" s="58">
        <f t="shared" si="17"/>
        <v>94.322917031794546</v>
      </c>
    </row>
    <row r="82" spans="18:29" x14ac:dyDescent="0.3">
      <c r="R82" s="3">
        <v>78</v>
      </c>
      <c r="S82" s="4">
        <v>61.1</v>
      </c>
      <c r="T82" s="63">
        <f t="shared" si="9"/>
        <v>1.0797261251306422E-3</v>
      </c>
      <c r="U82" s="6">
        <f t="shared" si="10"/>
        <v>2.3529114845605967</v>
      </c>
      <c r="V82" s="50">
        <f t="shared" si="11"/>
        <v>8.6602684564985761</v>
      </c>
      <c r="W82" s="7">
        <f t="shared" si="13"/>
        <v>91.339731543501429</v>
      </c>
      <c r="X82" s="6">
        <f t="shared" si="14"/>
        <v>2.4297583427390275</v>
      </c>
      <c r="Y82" s="50">
        <f t="shared" si="12"/>
        <v>5.6770829682054602</v>
      </c>
      <c r="Z82" s="7">
        <f t="shared" si="15"/>
        <v>94.322917031794546</v>
      </c>
      <c r="AA82" s="53">
        <f t="shared" si="16"/>
        <v>2.9831854882931159</v>
      </c>
      <c r="AB82" s="57">
        <v>1.8976270912904414</v>
      </c>
      <c r="AC82" s="58">
        <f t="shared" si="17"/>
        <v>94.322917031794546</v>
      </c>
    </row>
    <row r="83" spans="18:29" x14ac:dyDescent="0.3">
      <c r="R83" s="3">
        <v>79</v>
      </c>
      <c r="S83" s="4">
        <v>61.1</v>
      </c>
      <c r="T83" s="63">
        <f t="shared" si="9"/>
        <v>1.0797261251306422E-3</v>
      </c>
      <c r="U83" s="6">
        <f t="shared" si="10"/>
        <v>2.3529114845605967</v>
      </c>
      <c r="V83" s="50">
        <f t="shared" si="11"/>
        <v>8.6602684564985761</v>
      </c>
      <c r="W83" s="7">
        <f t="shared" si="13"/>
        <v>91.339731543501429</v>
      </c>
      <c r="X83" s="6">
        <f t="shared" si="14"/>
        <v>2.4297583427390275</v>
      </c>
      <c r="Y83" s="50">
        <f t="shared" si="12"/>
        <v>5.6770829682054602</v>
      </c>
      <c r="Z83" s="7">
        <f t="shared" si="15"/>
        <v>94.322917031794546</v>
      </c>
      <c r="AA83" s="53">
        <f t="shared" si="16"/>
        <v>2.9831854882931159</v>
      </c>
      <c r="AB83" s="57">
        <v>1.9030899869919435</v>
      </c>
      <c r="AC83" s="58">
        <f t="shared" si="17"/>
        <v>94.322917031794546</v>
      </c>
    </row>
    <row r="84" spans="18:29" x14ac:dyDescent="0.3">
      <c r="R84" s="3">
        <v>80</v>
      </c>
      <c r="S84" s="4">
        <v>61.1</v>
      </c>
      <c r="T84" s="63">
        <f t="shared" si="9"/>
        <v>1.0797261251306422E-3</v>
      </c>
      <c r="U84" s="6">
        <f t="shared" si="10"/>
        <v>2.3529114845605967</v>
      </c>
      <c r="V84" s="50">
        <f t="shared" si="11"/>
        <v>8.6602684564985761</v>
      </c>
      <c r="W84" s="7">
        <f t="shared" si="13"/>
        <v>91.339731543501429</v>
      </c>
      <c r="X84" s="6">
        <f t="shared" si="14"/>
        <v>2.4297583427390275</v>
      </c>
      <c r="Y84" s="50">
        <f t="shared" si="12"/>
        <v>5.6770829682054602</v>
      </c>
      <c r="Z84" s="7">
        <f t="shared" si="15"/>
        <v>94.322917031794546</v>
      </c>
      <c r="AA84" s="53">
        <f t="shared" si="16"/>
        <v>2.9831854882931159</v>
      </c>
      <c r="AB84" s="57">
        <v>1.9084850188786497</v>
      </c>
      <c r="AC84" s="58">
        <f t="shared" si="17"/>
        <v>94.322917031794546</v>
      </c>
    </row>
    <row r="85" spans="18:29" x14ac:dyDescent="0.3">
      <c r="R85" s="3">
        <v>81</v>
      </c>
      <c r="S85" s="4">
        <v>61.1</v>
      </c>
      <c r="T85" s="63">
        <f t="shared" si="9"/>
        <v>1.0797261251306422E-3</v>
      </c>
      <c r="U85" s="6">
        <f t="shared" si="10"/>
        <v>2.3529114845605967</v>
      </c>
      <c r="V85" s="50">
        <f t="shared" si="11"/>
        <v>8.6602684564985761</v>
      </c>
      <c r="W85" s="7">
        <f t="shared" si="13"/>
        <v>91.339731543501429</v>
      </c>
      <c r="X85" s="6">
        <f t="shared" si="14"/>
        <v>2.4297583427390275</v>
      </c>
      <c r="Y85" s="50">
        <f t="shared" si="12"/>
        <v>5.6770829682054602</v>
      </c>
      <c r="Z85" s="7">
        <f t="shared" si="15"/>
        <v>94.322917031794546</v>
      </c>
      <c r="AA85" s="53">
        <f t="shared" si="16"/>
        <v>2.9831854882931159</v>
      </c>
      <c r="AB85" s="57">
        <v>1.9138138523837167</v>
      </c>
      <c r="AC85" s="58">
        <f t="shared" si="17"/>
        <v>94.477544764633549</v>
      </c>
    </row>
    <row r="86" spans="18:29" x14ac:dyDescent="0.3">
      <c r="R86" s="3">
        <v>82</v>
      </c>
      <c r="S86" s="4">
        <v>61</v>
      </c>
      <c r="T86" s="63">
        <f t="shared" si="9"/>
        <v>1.0779589792629979E-3</v>
      </c>
      <c r="U86" s="6">
        <f t="shared" si="10"/>
        <v>2.3567687165024993</v>
      </c>
      <c r="V86" s="50">
        <f t="shared" si="11"/>
        <v>8.5105311916731647</v>
      </c>
      <c r="W86" s="7">
        <f t="shared" si="13"/>
        <v>91.489468808326833</v>
      </c>
      <c r="X86" s="6">
        <f t="shared" si="14"/>
        <v>2.4337415531369602</v>
      </c>
      <c r="Y86" s="50">
        <f t="shared" si="12"/>
        <v>5.5224552353664524</v>
      </c>
      <c r="Z86" s="7">
        <f t="shared" si="15"/>
        <v>94.477544764633549</v>
      </c>
      <c r="AA86" s="53">
        <f t="shared" si="16"/>
        <v>2.9880759563067123</v>
      </c>
      <c r="AB86" s="57">
        <v>1.919078092376074</v>
      </c>
      <c r="AC86" s="58">
        <f t="shared" si="17"/>
        <v>94.477544764633549</v>
      </c>
    </row>
    <row r="87" spans="18:29" x14ac:dyDescent="0.3">
      <c r="R87" s="3">
        <v>83</v>
      </c>
      <c r="S87" s="4">
        <v>61</v>
      </c>
      <c r="T87" s="63">
        <f t="shared" si="9"/>
        <v>1.0779589792629979E-3</v>
      </c>
      <c r="U87" s="6">
        <f t="shared" si="10"/>
        <v>2.3567687165024993</v>
      </c>
      <c r="V87" s="50">
        <f t="shared" si="11"/>
        <v>8.5105311916731647</v>
      </c>
      <c r="W87" s="7">
        <f t="shared" si="13"/>
        <v>91.489468808326833</v>
      </c>
      <c r="X87" s="6">
        <f t="shared" si="14"/>
        <v>2.4337415531369602</v>
      </c>
      <c r="Y87" s="50">
        <f t="shared" si="12"/>
        <v>5.5224552353664524</v>
      </c>
      <c r="Z87" s="7">
        <f t="shared" si="15"/>
        <v>94.477544764633549</v>
      </c>
      <c r="AA87" s="53">
        <f t="shared" si="16"/>
        <v>2.9880759563067123</v>
      </c>
      <c r="AB87" s="57">
        <v>1.9242792860618816</v>
      </c>
      <c r="AC87" s="58">
        <f t="shared" si="17"/>
        <v>94.477544764633549</v>
      </c>
    </row>
    <row r="88" spans="18:29" x14ac:dyDescent="0.3">
      <c r="R88" s="3">
        <v>84</v>
      </c>
      <c r="S88" s="4">
        <v>61</v>
      </c>
      <c r="T88" s="63">
        <f t="shared" si="9"/>
        <v>1.0779589792629979E-3</v>
      </c>
      <c r="U88" s="6">
        <f t="shared" si="10"/>
        <v>2.3567687165024993</v>
      </c>
      <c r="V88" s="50">
        <f t="shared" si="11"/>
        <v>8.5105311916731647</v>
      </c>
      <c r="W88" s="7">
        <f t="shared" si="13"/>
        <v>91.489468808326833</v>
      </c>
      <c r="X88" s="6">
        <f t="shared" si="14"/>
        <v>2.4337415531369602</v>
      </c>
      <c r="Y88" s="50">
        <f t="shared" si="12"/>
        <v>5.5224552353664524</v>
      </c>
      <c r="Z88" s="7">
        <f t="shared" si="15"/>
        <v>94.477544764633549</v>
      </c>
      <c r="AA88" s="53">
        <f t="shared" si="16"/>
        <v>2.9880759563067123</v>
      </c>
      <c r="AB88" s="57">
        <v>1.9294189257142926</v>
      </c>
      <c r="AC88" s="58">
        <f t="shared" si="17"/>
        <v>94.477544764633549</v>
      </c>
    </row>
    <row r="89" spans="18:29" x14ac:dyDescent="0.3">
      <c r="R89" s="3">
        <v>85</v>
      </c>
      <c r="S89" s="4">
        <v>61</v>
      </c>
      <c r="T89" s="63">
        <f t="shared" si="9"/>
        <v>1.0779589792629979E-3</v>
      </c>
      <c r="U89" s="6">
        <f t="shared" si="10"/>
        <v>2.3567687165024993</v>
      </c>
      <c r="V89" s="50">
        <f t="shared" si="11"/>
        <v>8.5105311916731647</v>
      </c>
      <c r="W89" s="7">
        <f t="shared" si="13"/>
        <v>91.489468808326833</v>
      </c>
      <c r="X89" s="6">
        <f t="shared" si="14"/>
        <v>2.4337415531369602</v>
      </c>
      <c r="Y89" s="50">
        <f t="shared" si="12"/>
        <v>5.5224552353664524</v>
      </c>
      <c r="Z89" s="7">
        <f t="shared" si="15"/>
        <v>94.477544764633549</v>
      </c>
      <c r="AA89" s="53">
        <f t="shared" si="16"/>
        <v>2.9880759563067123</v>
      </c>
      <c r="AB89" s="57">
        <v>1.9344984512435677</v>
      </c>
      <c r="AC89" s="58">
        <f t="shared" si="17"/>
        <v>94.477544764633549</v>
      </c>
    </row>
    <row r="90" spans="18:29" x14ac:dyDescent="0.3">
      <c r="R90" s="3">
        <v>86</v>
      </c>
      <c r="S90" s="4">
        <v>61</v>
      </c>
      <c r="T90" s="63">
        <f t="shared" si="9"/>
        <v>1.0779589792629979E-3</v>
      </c>
      <c r="U90" s="6">
        <f t="shared" si="10"/>
        <v>2.3567687165024993</v>
      </c>
      <c r="V90" s="50">
        <f t="shared" si="11"/>
        <v>8.5105311916731647</v>
      </c>
      <c r="W90" s="7">
        <f t="shared" si="13"/>
        <v>91.489468808326833</v>
      </c>
      <c r="X90" s="6">
        <f t="shared" si="14"/>
        <v>2.4337415531369602</v>
      </c>
      <c r="Y90" s="50">
        <f t="shared" si="12"/>
        <v>5.5224552353664524</v>
      </c>
      <c r="Z90" s="7">
        <f t="shared" si="15"/>
        <v>94.477544764633549</v>
      </c>
      <c r="AA90" s="53">
        <f t="shared" si="16"/>
        <v>2.9880759563067123</v>
      </c>
      <c r="AB90" s="57">
        <v>1.9395192526186185</v>
      </c>
      <c r="AC90" s="58">
        <f t="shared" si="17"/>
        <v>94.632680306118971</v>
      </c>
    </row>
    <row r="91" spans="18:29" x14ac:dyDescent="0.3">
      <c r="R91" s="3">
        <v>87</v>
      </c>
      <c r="S91" s="4">
        <v>60.9</v>
      </c>
      <c r="T91" s="63">
        <f t="shared" si="9"/>
        <v>1.0761918333953536E-3</v>
      </c>
      <c r="U91" s="6">
        <f t="shared" si="10"/>
        <v>2.3606386158727823</v>
      </c>
      <c r="V91" s="50">
        <f t="shared" si="11"/>
        <v>8.3603021788516187</v>
      </c>
      <c r="W91" s="7">
        <f t="shared" si="13"/>
        <v>91.639697821148388</v>
      </c>
      <c r="X91" s="6">
        <f t="shared" si="14"/>
        <v>2.4377378446856248</v>
      </c>
      <c r="Y91" s="50">
        <f t="shared" si="12"/>
        <v>5.367319693881023</v>
      </c>
      <c r="Z91" s="7">
        <f t="shared" si="15"/>
        <v>94.632680306118971</v>
      </c>
      <c r="AA91" s="53">
        <f t="shared" si="16"/>
        <v>2.9929824849705957</v>
      </c>
      <c r="AB91" s="57">
        <v>1.9444826721501687</v>
      </c>
      <c r="AC91" s="58">
        <f t="shared" si="17"/>
        <v>94.632680306118971</v>
      </c>
    </row>
    <row r="92" spans="18:29" x14ac:dyDescent="0.3">
      <c r="R92" s="3">
        <v>88</v>
      </c>
      <c r="S92" s="4">
        <v>60.9</v>
      </c>
      <c r="T92" s="63">
        <f t="shared" si="9"/>
        <v>1.0761918333953536E-3</v>
      </c>
      <c r="U92" s="6">
        <f t="shared" si="10"/>
        <v>2.3606386158727823</v>
      </c>
      <c r="V92" s="50">
        <f t="shared" si="11"/>
        <v>8.3603021788516187</v>
      </c>
      <c r="W92" s="7">
        <f t="shared" si="13"/>
        <v>91.639697821148388</v>
      </c>
      <c r="X92" s="6">
        <f t="shared" si="14"/>
        <v>2.4377378446856248</v>
      </c>
      <c r="Y92" s="50">
        <f t="shared" si="12"/>
        <v>5.367319693881023</v>
      </c>
      <c r="Z92" s="7">
        <f t="shared" si="15"/>
        <v>94.632680306118971</v>
      </c>
      <c r="AA92" s="53">
        <f t="shared" si="16"/>
        <v>2.9929824849705957</v>
      </c>
      <c r="AB92" s="57">
        <v>1.9493900066449128</v>
      </c>
      <c r="AC92" s="58">
        <f t="shared" si="17"/>
        <v>94.632680306118971</v>
      </c>
    </row>
    <row r="93" spans="18:29" x14ac:dyDescent="0.3">
      <c r="R93" s="3">
        <v>89</v>
      </c>
      <c r="S93" s="4">
        <v>60.9</v>
      </c>
      <c r="T93" s="63">
        <f t="shared" si="9"/>
        <v>1.0761918333953536E-3</v>
      </c>
      <c r="U93" s="6">
        <f t="shared" si="10"/>
        <v>2.3606386158727823</v>
      </c>
      <c r="V93" s="50">
        <f t="shared" si="11"/>
        <v>8.3603021788516187</v>
      </c>
      <c r="W93" s="7">
        <f t="shared" si="13"/>
        <v>91.639697821148388</v>
      </c>
      <c r="X93" s="6">
        <f t="shared" si="14"/>
        <v>2.4377378446856248</v>
      </c>
      <c r="Y93" s="50">
        <f t="shared" si="12"/>
        <v>5.367319693881023</v>
      </c>
      <c r="Z93" s="7">
        <f t="shared" si="15"/>
        <v>94.632680306118971</v>
      </c>
      <c r="AA93" s="53">
        <f t="shared" si="16"/>
        <v>2.9929824849705957</v>
      </c>
      <c r="AB93" s="57">
        <v>1.954242509439325</v>
      </c>
      <c r="AC93" s="58">
        <f t="shared" si="17"/>
        <v>94.632680306118971</v>
      </c>
    </row>
    <row r="94" spans="18:29" x14ac:dyDescent="0.3">
      <c r="R94" s="3">
        <v>90</v>
      </c>
      <c r="S94" s="4">
        <v>60.9</v>
      </c>
      <c r="T94" s="63">
        <f t="shared" si="9"/>
        <v>1.0761918333953536E-3</v>
      </c>
      <c r="U94" s="6">
        <f t="shared" si="10"/>
        <v>2.3606386158727823</v>
      </c>
      <c r="V94" s="50">
        <f t="shared" si="11"/>
        <v>8.3603021788516187</v>
      </c>
      <c r="W94" s="7">
        <f t="shared" si="13"/>
        <v>91.639697821148388</v>
      </c>
      <c r="X94" s="6">
        <f t="shared" si="14"/>
        <v>2.4377378446856248</v>
      </c>
      <c r="Y94" s="50">
        <f t="shared" si="12"/>
        <v>5.367319693881023</v>
      </c>
      <c r="Z94" s="7">
        <f t="shared" si="15"/>
        <v>94.632680306118971</v>
      </c>
      <c r="AA94" s="53">
        <f t="shared" si="16"/>
        <v>2.9929824849705957</v>
      </c>
      <c r="AB94" s="57">
        <v>1.9590413923210936</v>
      </c>
      <c r="AC94" s="58">
        <f t="shared" si="17"/>
        <v>94.632680306118971</v>
      </c>
    </row>
    <row r="95" spans="18:29" x14ac:dyDescent="0.3">
      <c r="R95" s="3">
        <v>91</v>
      </c>
      <c r="S95" s="4">
        <v>60.9</v>
      </c>
      <c r="T95" s="63">
        <f t="shared" si="9"/>
        <v>1.0761918333953536E-3</v>
      </c>
      <c r="U95" s="6">
        <f t="shared" si="10"/>
        <v>2.3606386158727823</v>
      </c>
      <c r="V95" s="50">
        <f t="shared" si="11"/>
        <v>8.3603021788516187</v>
      </c>
      <c r="W95" s="7">
        <f t="shared" si="13"/>
        <v>91.639697821148388</v>
      </c>
      <c r="X95" s="6">
        <f t="shared" si="14"/>
        <v>2.4377378446856248</v>
      </c>
      <c r="Y95" s="50">
        <f t="shared" si="12"/>
        <v>5.367319693881023</v>
      </c>
      <c r="Z95" s="7">
        <f t="shared" si="15"/>
        <v>94.632680306118971</v>
      </c>
      <c r="AA95" s="53">
        <f t="shared" si="16"/>
        <v>2.9929824849705957</v>
      </c>
      <c r="AB95" s="57">
        <v>1.9637878273455553</v>
      </c>
      <c r="AC95" s="58">
        <f t="shared" si="17"/>
        <v>94.632680306118971</v>
      </c>
    </row>
    <row r="96" spans="18:29" x14ac:dyDescent="0.3">
      <c r="R96" s="3">
        <v>92</v>
      </c>
      <c r="S96" s="4">
        <v>60.9</v>
      </c>
      <c r="T96" s="63">
        <f t="shared" si="9"/>
        <v>1.0761918333953536E-3</v>
      </c>
      <c r="U96" s="6">
        <f t="shared" si="10"/>
        <v>2.3606386158727823</v>
      </c>
      <c r="V96" s="50">
        <f t="shared" si="11"/>
        <v>8.3603021788516187</v>
      </c>
      <c r="W96" s="7">
        <f t="shared" si="13"/>
        <v>91.639697821148388</v>
      </c>
      <c r="X96" s="6">
        <f t="shared" si="14"/>
        <v>2.4377378446856248</v>
      </c>
      <c r="Y96" s="50">
        <f t="shared" si="12"/>
        <v>5.367319693881023</v>
      </c>
      <c r="Z96" s="7">
        <f t="shared" si="15"/>
        <v>94.632680306118971</v>
      </c>
      <c r="AA96" s="53">
        <f t="shared" si="16"/>
        <v>2.9929824849705957</v>
      </c>
      <c r="AB96" s="57">
        <v>1.968482948553935</v>
      </c>
      <c r="AC96" s="58">
        <f t="shared" si="17"/>
        <v>94.788326161885635</v>
      </c>
    </row>
    <row r="97" spans="18:29" x14ac:dyDescent="0.3">
      <c r="R97" s="3">
        <v>93</v>
      </c>
      <c r="S97" s="4">
        <v>60.8</v>
      </c>
      <c r="T97" s="63">
        <f t="shared" si="9"/>
        <v>1.0744246875277093E-3</v>
      </c>
      <c r="U97" s="6">
        <f t="shared" si="10"/>
        <v>2.3645212451752049</v>
      </c>
      <c r="V97" s="50">
        <f t="shared" si="11"/>
        <v>8.2095789916457722</v>
      </c>
      <c r="W97" s="7">
        <f t="shared" si="13"/>
        <v>91.79042100835423</v>
      </c>
      <c r="X97" s="6">
        <f t="shared" si="14"/>
        <v>2.4417472819301738</v>
      </c>
      <c r="Y97" s="50">
        <f t="shared" si="12"/>
        <v>5.2116738381143719</v>
      </c>
      <c r="Z97" s="7">
        <f t="shared" si="15"/>
        <v>94.788326161885635</v>
      </c>
      <c r="AA97" s="53">
        <f t="shared" si="16"/>
        <v>2.9979051535314003</v>
      </c>
      <c r="AB97" s="57">
        <v>1.9731278535996986</v>
      </c>
      <c r="AC97" s="58">
        <f t="shared" si="17"/>
        <v>94.788326161885635</v>
      </c>
    </row>
    <row r="98" spans="18:29" x14ac:dyDescent="0.3">
      <c r="R98" s="3">
        <v>94</v>
      </c>
      <c r="S98" s="4">
        <v>60.8</v>
      </c>
      <c r="T98" s="63">
        <f t="shared" si="9"/>
        <v>1.0744246875277093E-3</v>
      </c>
      <c r="U98" s="6">
        <f t="shared" si="10"/>
        <v>2.3645212451752049</v>
      </c>
      <c r="V98" s="50">
        <f t="shared" si="11"/>
        <v>8.2095789916457722</v>
      </c>
      <c r="W98" s="7">
        <f t="shared" si="13"/>
        <v>91.79042100835423</v>
      </c>
      <c r="X98" s="6">
        <f t="shared" si="14"/>
        <v>2.4417472819301738</v>
      </c>
      <c r="Y98" s="50">
        <f t="shared" si="12"/>
        <v>5.2116738381143719</v>
      </c>
      <c r="Z98" s="7">
        <f t="shared" si="15"/>
        <v>94.788326161885635</v>
      </c>
      <c r="AA98" s="53">
        <f t="shared" si="16"/>
        <v>2.9979051535314003</v>
      </c>
      <c r="AB98" s="57">
        <v>1.9777236052888478</v>
      </c>
      <c r="AC98" s="58">
        <f t="shared" si="17"/>
        <v>94.788326161885635</v>
      </c>
    </row>
    <row r="99" spans="18:29" x14ac:dyDescent="0.3">
      <c r="R99" s="3">
        <v>95</v>
      </c>
      <c r="S99" s="4">
        <v>60.8</v>
      </c>
      <c r="T99" s="63">
        <f t="shared" si="9"/>
        <v>1.0744246875277093E-3</v>
      </c>
      <c r="U99" s="6">
        <f t="shared" si="10"/>
        <v>2.3645212451752049</v>
      </c>
      <c r="V99" s="50">
        <f t="shared" si="11"/>
        <v>8.2095789916457722</v>
      </c>
      <c r="W99" s="7">
        <f t="shared" si="13"/>
        <v>91.79042100835423</v>
      </c>
      <c r="X99" s="6">
        <f t="shared" si="14"/>
        <v>2.4417472819301738</v>
      </c>
      <c r="Y99" s="50">
        <f t="shared" si="12"/>
        <v>5.2116738381143719</v>
      </c>
      <c r="Z99" s="7">
        <f t="shared" si="15"/>
        <v>94.788326161885635</v>
      </c>
      <c r="AA99" s="53">
        <f t="shared" si="16"/>
        <v>2.9979051535314003</v>
      </c>
      <c r="AB99" s="57">
        <v>1.9822712330395684</v>
      </c>
      <c r="AC99" s="58">
        <f t="shared" si="17"/>
        <v>94.788326161885635</v>
      </c>
    </row>
    <row r="100" spans="18:29" x14ac:dyDescent="0.3">
      <c r="R100" s="3">
        <v>96</v>
      </c>
      <c r="S100" s="4">
        <v>60.8</v>
      </c>
      <c r="T100" s="63">
        <f t="shared" si="9"/>
        <v>1.0744246875277093E-3</v>
      </c>
      <c r="U100" s="6">
        <f t="shared" si="10"/>
        <v>2.3645212451752049</v>
      </c>
      <c r="V100" s="50">
        <f t="shared" si="11"/>
        <v>8.2095789916457722</v>
      </c>
      <c r="W100" s="7">
        <f t="shared" si="13"/>
        <v>91.79042100835423</v>
      </c>
      <c r="X100" s="6">
        <f t="shared" si="14"/>
        <v>2.4417472819301738</v>
      </c>
      <c r="Y100" s="50">
        <f t="shared" si="12"/>
        <v>5.2116738381143719</v>
      </c>
      <c r="Z100" s="7">
        <f t="shared" si="15"/>
        <v>94.788326161885635</v>
      </c>
      <c r="AA100" s="53">
        <f t="shared" si="16"/>
        <v>2.9979051535314003</v>
      </c>
      <c r="AB100" s="57">
        <v>1.9867717342662448</v>
      </c>
      <c r="AC100" s="58">
        <f t="shared" si="17"/>
        <v>94.788326161885635</v>
      </c>
    </row>
    <row r="101" spans="18:29" x14ac:dyDescent="0.3">
      <c r="R101" s="3">
        <v>97</v>
      </c>
      <c r="S101" s="4">
        <v>60.8</v>
      </c>
      <c r="T101" s="63">
        <f t="shared" si="9"/>
        <v>1.0744246875277093E-3</v>
      </c>
      <c r="U101" s="6">
        <f t="shared" si="10"/>
        <v>2.3645212451752049</v>
      </c>
      <c r="V101" s="50">
        <f t="shared" si="11"/>
        <v>8.2095789916457722</v>
      </c>
      <c r="W101" s="7">
        <f t="shared" si="13"/>
        <v>91.79042100835423</v>
      </c>
      <c r="X101" s="6">
        <f t="shared" si="14"/>
        <v>2.4417472819301738</v>
      </c>
      <c r="Y101" s="50">
        <f t="shared" si="12"/>
        <v>5.2116738381143719</v>
      </c>
      <c r="Z101" s="7">
        <f t="shared" si="15"/>
        <v>94.788326161885635</v>
      </c>
      <c r="AA101" s="53">
        <f t="shared" si="16"/>
        <v>2.9979051535314003</v>
      </c>
      <c r="AB101" s="57">
        <v>1.9912260756924949</v>
      </c>
      <c r="AC101" s="58">
        <f t="shared" si="17"/>
        <v>94.944484854079832</v>
      </c>
    </row>
    <row r="102" spans="18:29" x14ac:dyDescent="0.3">
      <c r="R102" s="3">
        <v>98</v>
      </c>
      <c r="S102" s="4">
        <v>60.7</v>
      </c>
      <c r="T102" s="63">
        <f t="shared" si="9"/>
        <v>1.0726575416600652E-3</v>
      </c>
      <c r="U102" s="6">
        <f t="shared" si="10"/>
        <v>2.3684166673254108</v>
      </c>
      <c r="V102" s="50">
        <f t="shared" si="11"/>
        <v>8.0583591876781551</v>
      </c>
      <c r="W102" s="7">
        <f t="shared" si="13"/>
        <v>91.94164081232185</v>
      </c>
      <c r="X102" s="6">
        <f t="shared" si="14"/>
        <v>2.4457699298410964</v>
      </c>
      <c r="Y102" s="50">
        <f t="shared" si="12"/>
        <v>5.0555151459201753</v>
      </c>
      <c r="Z102" s="7">
        <f t="shared" si="15"/>
        <v>94.944484854079832</v>
      </c>
      <c r="AA102" s="53">
        <f t="shared" si="16"/>
        <v>3.0028440417579798</v>
      </c>
      <c r="AB102" s="57">
        <v>1.9956351945975499</v>
      </c>
      <c r="AC102" s="58">
        <f t="shared" si="17"/>
        <v>94.944484854079832</v>
      </c>
    </row>
    <row r="103" spans="18:29" x14ac:dyDescent="0.3">
      <c r="R103" s="3">
        <v>99</v>
      </c>
      <c r="S103" s="4">
        <v>60.7</v>
      </c>
      <c r="T103" s="63">
        <f t="shared" si="9"/>
        <v>1.0726575416600652E-3</v>
      </c>
      <c r="U103" s="6">
        <f t="shared" si="10"/>
        <v>2.3684166673254108</v>
      </c>
      <c r="V103" s="50">
        <f t="shared" si="11"/>
        <v>8.0583591876781551</v>
      </c>
      <c r="W103" s="7">
        <f t="shared" si="13"/>
        <v>91.94164081232185</v>
      </c>
      <c r="X103" s="6">
        <f t="shared" si="14"/>
        <v>2.4457699298410964</v>
      </c>
      <c r="Y103" s="50">
        <f t="shared" si="12"/>
        <v>5.0555151459201753</v>
      </c>
      <c r="Z103" s="7">
        <f t="shared" si="15"/>
        <v>94.944484854079832</v>
      </c>
      <c r="AA103" s="53">
        <f t="shared" si="16"/>
        <v>3.0028440417579798</v>
      </c>
      <c r="AB103" s="57">
        <v>2</v>
      </c>
      <c r="AC103" s="58">
        <f t="shared" si="17"/>
        <v>94.944484854079832</v>
      </c>
    </row>
    <row r="104" spans="18:29" x14ac:dyDescent="0.3">
      <c r="R104" s="3">
        <v>100</v>
      </c>
      <c r="S104" s="4">
        <v>60.7</v>
      </c>
      <c r="T104" s="63">
        <f t="shared" si="9"/>
        <v>1.0726575416600652E-3</v>
      </c>
      <c r="U104" s="6">
        <f t="shared" si="10"/>
        <v>2.3684166673254108</v>
      </c>
      <c r="V104" s="50">
        <f t="shared" si="11"/>
        <v>8.0583591876781551</v>
      </c>
      <c r="W104" s="7">
        <f t="shared" si="13"/>
        <v>91.94164081232185</v>
      </c>
      <c r="X104" s="6">
        <f t="shared" si="14"/>
        <v>2.4457699298410964</v>
      </c>
      <c r="Y104" s="50">
        <f t="shared" si="12"/>
        <v>5.0555151459201753</v>
      </c>
      <c r="Z104" s="7">
        <f t="shared" si="15"/>
        <v>94.944484854079832</v>
      </c>
      <c r="AA104" s="53">
        <f t="shared" si="16"/>
        <v>3.0028440417579798</v>
      </c>
      <c r="AB104" s="57">
        <v>2.0043213737826426</v>
      </c>
      <c r="AC104" s="58">
        <f t="shared" si="17"/>
        <v>94.944484854079832</v>
      </c>
    </row>
    <row r="105" spans="18:29" x14ac:dyDescent="0.3">
      <c r="R105" s="3">
        <v>101</v>
      </c>
      <c r="S105" s="4">
        <v>60.7</v>
      </c>
      <c r="T105" s="63">
        <f t="shared" si="9"/>
        <v>1.0726575416600652E-3</v>
      </c>
      <c r="U105" s="6">
        <f t="shared" si="10"/>
        <v>2.3684166673254108</v>
      </c>
      <c r="V105" s="50">
        <f t="shared" si="11"/>
        <v>8.0583591876781551</v>
      </c>
      <c r="W105" s="7">
        <f t="shared" si="13"/>
        <v>91.94164081232185</v>
      </c>
      <c r="X105" s="6">
        <f t="shared" si="14"/>
        <v>2.4457699298410964</v>
      </c>
      <c r="Y105" s="50">
        <f>(1-(X105/$D$12))*100</f>
        <v>5.0555151459201753</v>
      </c>
      <c r="Z105" s="7">
        <f t="shared" si="15"/>
        <v>94.944484854079832</v>
      </c>
      <c r="AA105" s="53">
        <f t="shared" si="16"/>
        <v>3.0028440417579798</v>
      </c>
      <c r="AB105" s="57">
        <v>2.0086001717619175</v>
      </c>
      <c r="AC105" s="58">
        <f>Z106</f>
        <v>94.944484854079832</v>
      </c>
    </row>
    <row r="106" spans="18:29" x14ac:dyDescent="0.3">
      <c r="R106" s="3">
        <v>102</v>
      </c>
      <c r="S106" s="20">
        <v>60.7</v>
      </c>
      <c r="T106" s="63">
        <f t="shared" si="9"/>
        <v>1.0726575416600652E-3</v>
      </c>
      <c r="U106" s="6">
        <f t="shared" si="10"/>
        <v>2.3684166673254108</v>
      </c>
      <c r="V106" s="50">
        <f t="shared" si="11"/>
        <v>8.0583591876781551</v>
      </c>
      <c r="W106" s="7">
        <f>100-V106</f>
        <v>91.94164081232185</v>
      </c>
      <c r="X106" s="6">
        <f t="shared" si="14"/>
        <v>2.4457699298410964</v>
      </c>
      <c r="Y106" s="50">
        <f t="shared" ref="Y106:Y163" si="18">(1-(X106/$D$12))*100</f>
        <v>5.0555151459201753</v>
      </c>
      <c r="Z106" s="7">
        <f>100-Y106</f>
        <v>94.944484854079832</v>
      </c>
      <c r="AA106" s="53">
        <f t="shared" si="16"/>
        <v>3.0028440417579798</v>
      </c>
      <c r="AB106" s="57">
        <v>2.012837224705172</v>
      </c>
      <c r="AC106" s="58">
        <f t="shared" ref="AC106:AC136" si="19">Z107</f>
        <v>94.944484854079832</v>
      </c>
    </row>
    <row r="107" spans="18:29" x14ac:dyDescent="0.3">
      <c r="R107" s="3">
        <v>103</v>
      </c>
      <c r="S107" s="20">
        <v>60.7</v>
      </c>
      <c r="T107" s="63">
        <f t="shared" si="9"/>
        <v>1.0726575416600652E-3</v>
      </c>
      <c r="U107" s="6">
        <f t="shared" si="10"/>
        <v>2.3684166673254108</v>
      </c>
      <c r="V107" s="50">
        <f t="shared" si="11"/>
        <v>8.0583591876781551</v>
      </c>
      <c r="W107" s="7">
        <f t="shared" ref="W107:W137" si="20">100-V107</f>
        <v>91.94164081232185</v>
      </c>
      <c r="X107" s="6">
        <f t="shared" si="14"/>
        <v>2.4457699298410964</v>
      </c>
      <c r="Y107" s="50">
        <f t="shared" si="18"/>
        <v>5.0555151459201753</v>
      </c>
      <c r="Z107" s="7">
        <f t="shared" ref="Z107:Z137" si="21">100-Y107</f>
        <v>94.944484854079832</v>
      </c>
      <c r="AA107" s="53">
        <f t="shared" si="16"/>
        <v>3.0028440417579798</v>
      </c>
      <c r="AB107" s="57">
        <v>2.0170333392987803</v>
      </c>
      <c r="AC107" s="58">
        <f t="shared" si="19"/>
        <v>95.101158921495809</v>
      </c>
    </row>
    <row r="108" spans="18:29" x14ac:dyDescent="0.3">
      <c r="R108" s="3">
        <v>104</v>
      </c>
      <c r="S108" s="20">
        <v>60.6</v>
      </c>
      <c r="T108" s="63">
        <f t="shared" si="9"/>
        <v>1.0708903957924209E-3</v>
      </c>
      <c r="U108" s="6">
        <f t="shared" si="10"/>
        <v>2.3723249456543312</v>
      </c>
      <c r="V108" s="50">
        <f t="shared" si="11"/>
        <v>7.9066403084498749</v>
      </c>
      <c r="W108" s="7">
        <f t="shared" si="20"/>
        <v>92.09335969155012</v>
      </c>
      <c r="X108" s="6">
        <f t="shared" si="14"/>
        <v>2.4498058538177321</v>
      </c>
      <c r="Y108" s="50">
        <f t="shared" si="18"/>
        <v>4.8988410785041907</v>
      </c>
      <c r="Z108" s="7">
        <f t="shared" si="21"/>
        <v>95.101158921495809</v>
      </c>
      <c r="AA108" s="53">
        <f t="shared" si="16"/>
        <v>3.0077992299456842</v>
      </c>
      <c r="AB108" s="57">
        <v>2.0211892990699383</v>
      </c>
      <c r="AC108" s="58">
        <f t="shared" si="19"/>
        <v>95.101158921495809</v>
      </c>
    </row>
    <row r="109" spans="18:29" x14ac:dyDescent="0.3">
      <c r="R109" s="3">
        <v>105</v>
      </c>
      <c r="S109" s="20">
        <v>60.6</v>
      </c>
      <c r="T109" s="63">
        <f t="shared" si="9"/>
        <v>1.0708903957924209E-3</v>
      </c>
      <c r="U109" s="6">
        <f t="shared" si="10"/>
        <v>2.3723249456543312</v>
      </c>
      <c r="V109" s="50">
        <f t="shared" si="11"/>
        <v>7.9066403084498749</v>
      </c>
      <c r="W109" s="7">
        <f t="shared" si="20"/>
        <v>92.09335969155012</v>
      </c>
      <c r="X109" s="6">
        <f t="shared" si="14"/>
        <v>2.4498058538177321</v>
      </c>
      <c r="Y109" s="50">
        <f t="shared" si="18"/>
        <v>4.8988410785041907</v>
      </c>
      <c r="Z109" s="7">
        <f t="shared" si="21"/>
        <v>95.101158921495809</v>
      </c>
      <c r="AA109" s="53">
        <f t="shared" si="16"/>
        <v>3.0077992299456842</v>
      </c>
      <c r="AB109" s="57">
        <v>2.0253058652647704</v>
      </c>
      <c r="AC109" s="58">
        <f t="shared" si="19"/>
        <v>95.101158921495809</v>
      </c>
    </row>
    <row r="110" spans="18:29" x14ac:dyDescent="0.3">
      <c r="R110" s="3">
        <v>106</v>
      </c>
      <c r="S110" s="20">
        <v>60.6</v>
      </c>
      <c r="T110" s="63">
        <f t="shared" si="9"/>
        <v>1.0708903957924209E-3</v>
      </c>
      <c r="U110" s="6">
        <f t="shared" si="10"/>
        <v>2.3723249456543312</v>
      </c>
      <c r="V110" s="50">
        <f t="shared" si="11"/>
        <v>7.9066403084498749</v>
      </c>
      <c r="W110" s="7">
        <f t="shared" si="20"/>
        <v>92.09335969155012</v>
      </c>
      <c r="X110" s="6">
        <f t="shared" si="14"/>
        <v>2.4498058538177321</v>
      </c>
      <c r="Y110" s="50">
        <f t="shared" si="18"/>
        <v>4.8988410785041907</v>
      </c>
      <c r="Z110" s="7">
        <f t="shared" si="21"/>
        <v>95.101158921495809</v>
      </c>
      <c r="AA110" s="53">
        <f t="shared" si="16"/>
        <v>3.0077992299456842</v>
      </c>
      <c r="AB110" s="57">
        <v>2.0293837776852097</v>
      </c>
      <c r="AC110" s="58">
        <f t="shared" si="19"/>
        <v>95.101158921495809</v>
      </c>
    </row>
    <row r="111" spans="18:29" x14ac:dyDescent="0.3">
      <c r="R111" s="3">
        <v>107</v>
      </c>
      <c r="S111" s="20">
        <v>60.6</v>
      </c>
      <c r="T111" s="63">
        <f t="shared" si="9"/>
        <v>1.0708903957924209E-3</v>
      </c>
      <c r="U111" s="6">
        <f t="shared" si="10"/>
        <v>2.3723249456543312</v>
      </c>
      <c r="V111" s="50">
        <f t="shared" si="11"/>
        <v>7.9066403084498749</v>
      </c>
      <c r="W111" s="7">
        <f t="shared" si="20"/>
        <v>92.09335969155012</v>
      </c>
      <c r="X111" s="6">
        <f t="shared" si="14"/>
        <v>2.4498058538177321</v>
      </c>
      <c r="Y111" s="50">
        <f t="shared" si="18"/>
        <v>4.8988410785041907</v>
      </c>
      <c r="Z111" s="7">
        <f t="shared" si="21"/>
        <v>95.101158921495809</v>
      </c>
      <c r="AA111" s="53">
        <f t="shared" si="16"/>
        <v>3.0077992299456842</v>
      </c>
      <c r="AB111" s="57">
        <v>2.0334237554869499</v>
      </c>
      <c r="AC111" s="58">
        <f t="shared" si="19"/>
        <v>95.101158921495809</v>
      </c>
    </row>
    <row r="112" spans="18:29" x14ac:dyDescent="0.3">
      <c r="R112" s="3">
        <v>108</v>
      </c>
      <c r="S112" s="20">
        <v>60.6</v>
      </c>
      <c r="T112" s="63">
        <f t="shared" si="9"/>
        <v>1.0708903957924209E-3</v>
      </c>
      <c r="U112" s="6">
        <f t="shared" si="10"/>
        <v>2.3723249456543312</v>
      </c>
      <c r="V112" s="50">
        <f t="shared" si="11"/>
        <v>7.9066403084498749</v>
      </c>
      <c r="W112" s="7">
        <f t="shared" si="20"/>
        <v>92.09335969155012</v>
      </c>
      <c r="X112" s="6">
        <f t="shared" si="14"/>
        <v>2.4498058538177321</v>
      </c>
      <c r="Y112" s="50">
        <f t="shared" si="18"/>
        <v>4.8988410785041907</v>
      </c>
      <c r="Z112" s="7">
        <f t="shared" si="21"/>
        <v>95.101158921495809</v>
      </c>
      <c r="AA112" s="53">
        <f t="shared" si="16"/>
        <v>3.0077992299456842</v>
      </c>
      <c r="AB112" s="57">
        <v>2.0374264979406238</v>
      </c>
      <c r="AC112" s="58">
        <f t="shared" si="19"/>
        <v>95.101158921495809</v>
      </c>
    </row>
    <row r="113" spans="18:29" x14ac:dyDescent="0.3">
      <c r="R113" s="3">
        <v>109</v>
      </c>
      <c r="S113" s="20">
        <v>60.6</v>
      </c>
      <c r="T113" s="63">
        <f t="shared" si="9"/>
        <v>1.0708903957924209E-3</v>
      </c>
      <c r="U113" s="6">
        <f t="shared" si="10"/>
        <v>2.3723249456543312</v>
      </c>
      <c r="V113" s="50">
        <f t="shared" si="11"/>
        <v>7.9066403084498749</v>
      </c>
      <c r="W113" s="7">
        <f t="shared" si="20"/>
        <v>92.09335969155012</v>
      </c>
      <c r="X113" s="6">
        <f t="shared" si="14"/>
        <v>2.4498058538177321</v>
      </c>
      <c r="Y113" s="50">
        <f t="shared" si="18"/>
        <v>4.8988410785041907</v>
      </c>
      <c r="Z113" s="7">
        <f t="shared" si="21"/>
        <v>95.101158921495809</v>
      </c>
      <c r="AA113" s="53">
        <f t="shared" si="16"/>
        <v>3.0077992299456842</v>
      </c>
      <c r="AB113" s="57">
        <v>2.0413926851582249</v>
      </c>
      <c r="AC113" s="58">
        <f t="shared" si="19"/>
        <v>95.101158921495809</v>
      </c>
    </row>
    <row r="114" spans="18:29" x14ac:dyDescent="0.3">
      <c r="R114" s="3">
        <v>110</v>
      </c>
      <c r="S114" s="20">
        <v>60.6</v>
      </c>
      <c r="T114" s="63">
        <f t="shared" si="9"/>
        <v>1.0708903957924209E-3</v>
      </c>
      <c r="U114" s="6">
        <f t="shared" si="10"/>
        <v>2.3723249456543312</v>
      </c>
      <c r="V114" s="50">
        <f t="shared" si="11"/>
        <v>7.9066403084498749</v>
      </c>
      <c r="W114" s="7">
        <f t="shared" si="20"/>
        <v>92.09335969155012</v>
      </c>
      <c r="X114" s="6">
        <f t="shared" si="14"/>
        <v>2.4498058538177321</v>
      </c>
      <c r="Y114" s="50">
        <f t="shared" si="18"/>
        <v>4.8988410785041907</v>
      </c>
      <c r="Z114" s="7">
        <f t="shared" si="21"/>
        <v>95.101158921495809</v>
      </c>
      <c r="AA114" s="53">
        <f t="shared" si="16"/>
        <v>3.0077992299456842</v>
      </c>
      <c r="AB114" s="57">
        <v>2.0453229787866576</v>
      </c>
      <c r="AC114" s="58">
        <f t="shared" si="19"/>
        <v>95.25835091971318</v>
      </c>
    </row>
    <row r="115" spans="18:29" x14ac:dyDescent="0.3">
      <c r="R115" s="3">
        <v>111</v>
      </c>
      <c r="S115" s="20">
        <v>60.5</v>
      </c>
      <c r="T115" s="63">
        <f t="shared" si="9"/>
        <v>1.0691232499247766E-3</v>
      </c>
      <c r="U115" s="6">
        <f t="shared" si="10"/>
        <v>2.3762461439116112</v>
      </c>
      <c r="V115" s="50">
        <f t="shared" si="11"/>
        <v>7.7544198792076413</v>
      </c>
      <c r="W115" s="7">
        <f t="shared" si="20"/>
        <v>92.245580120792354</v>
      </c>
      <c r="X115" s="6">
        <f t="shared" si="14"/>
        <v>2.4538551196918115</v>
      </c>
      <c r="Y115" s="50">
        <f t="shared" si="18"/>
        <v>4.741649080286825</v>
      </c>
      <c r="Z115" s="7">
        <f t="shared" si="21"/>
        <v>95.25835091971318</v>
      </c>
      <c r="AA115" s="53">
        <f t="shared" si="16"/>
        <v>3.0127707989208163</v>
      </c>
      <c r="AB115" s="57">
        <v>2.0492180226701815</v>
      </c>
      <c r="AC115" s="58">
        <f t="shared" si="19"/>
        <v>95.25835091971318</v>
      </c>
    </row>
    <row r="116" spans="18:29" x14ac:dyDescent="0.3">
      <c r="R116" s="3">
        <v>112</v>
      </c>
      <c r="S116" s="20">
        <v>60.5</v>
      </c>
      <c r="T116" s="63">
        <f t="shared" si="9"/>
        <v>1.0691232499247766E-3</v>
      </c>
      <c r="U116" s="6">
        <f t="shared" si="10"/>
        <v>2.3762461439116112</v>
      </c>
      <c r="V116" s="50">
        <f t="shared" si="11"/>
        <v>7.7544198792076413</v>
      </c>
      <c r="W116" s="7">
        <f t="shared" si="20"/>
        <v>92.245580120792354</v>
      </c>
      <c r="X116" s="6">
        <f t="shared" si="14"/>
        <v>2.4538551196918115</v>
      </c>
      <c r="Y116" s="50">
        <f t="shared" si="18"/>
        <v>4.741649080286825</v>
      </c>
      <c r="Z116" s="7">
        <f t="shared" si="21"/>
        <v>95.25835091971318</v>
      </c>
      <c r="AA116" s="53">
        <f t="shared" si="16"/>
        <v>3.0127707989208163</v>
      </c>
      <c r="AB116" s="57">
        <v>2.0530784434834195</v>
      </c>
      <c r="AC116" s="58">
        <f t="shared" si="19"/>
        <v>95.25835091971318</v>
      </c>
    </row>
    <row r="117" spans="18:29" x14ac:dyDescent="0.3">
      <c r="R117" s="3">
        <v>113</v>
      </c>
      <c r="S117" s="20">
        <v>60.5</v>
      </c>
      <c r="T117" s="63">
        <f t="shared" si="9"/>
        <v>1.0691232499247766E-3</v>
      </c>
      <c r="U117" s="6">
        <f t="shared" si="10"/>
        <v>2.3762461439116112</v>
      </c>
      <c r="V117" s="50">
        <f t="shared" si="11"/>
        <v>7.7544198792076413</v>
      </c>
      <c r="W117" s="7">
        <f t="shared" si="20"/>
        <v>92.245580120792354</v>
      </c>
      <c r="X117" s="6">
        <f t="shared" si="14"/>
        <v>2.4538551196918115</v>
      </c>
      <c r="Y117" s="50">
        <f t="shared" si="18"/>
        <v>4.741649080286825</v>
      </c>
      <c r="Z117" s="7">
        <f t="shared" si="21"/>
        <v>95.25835091971318</v>
      </c>
      <c r="AA117" s="53">
        <f t="shared" si="16"/>
        <v>3.0127707989208163</v>
      </c>
      <c r="AB117" s="57">
        <v>2.0569048513364727</v>
      </c>
      <c r="AC117" s="58">
        <f t="shared" si="19"/>
        <v>95.25835091971318</v>
      </c>
    </row>
    <row r="118" spans="18:29" x14ac:dyDescent="0.3">
      <c r="R118" s="3">
        <v>114</v>
      </c>
      <c r="S118" s="20">
        <v>60.5</v>
      </c>
      <c r="T118" s="63">
        <f t="shared" si="9"/>
        <v>1.0691232499247766E-3</v>
      </c>
      <c r="U118" s="6">
        <f t="shared" si="10"/>
        <v>2.3762461439116112</v>
      </c>
      <c r="V118" s="50">
        <f t="shared" si="11"/>
        <v>7.7544198792076413</v>
      </c>
      <c r="W118" s="7">
        <f t="shared" si="20"/>
        <v>92.245580120792354</v>
      </c>
      <c r="X118" s="6">
        <f t="shared" si="14"/>
        <v>2.4538551196918115</v>
      </c>
      <c r="Y118" s="50">
        <f t="shared" si="18"/>
        <v>4.741649080286825</v>
      </c>
      <c r="Z118" s="7">
        <f t="shared" si="21"/>
        <v>95.25835091971318</v>
      </c>
      <c r="AA118" s="53">
        <f t="shared" si="16"/>
        <v>3.0127707989208163</v>
      </c>
      <c r="AB118" s="57">
        <v>2.0606978403536118</v>
      </c>
      <c r="AC118" s="58">
        <f t="shared" si="19"/>
        <v>95.25835091971318</v>
      </c>
    </row>
    <row r="119" spans="18:29" x14ac:dyDescent="0.3">
      <c r="R119" s="3">
        <v>115</v>
      </c>
      <c r="S119" s="20">
        <v>60.5</v>
      </c>
      <c r="T119" s="63">
        <f t="shared" si="9"/>
        <v>1.0691232499247766E-3</v>
      </c>
      <c r="U119" s="6">
        <f t="shared" si="10"/>
        <v>2.3762461439116112</v>
      </c>
      <c r="V119" s="50">
        <f t="shared" si="11"/>
        <v>7.7544198792076413</v>
      </c>
      <c r="W119" s="7">
        <f t="shared" si="20"/>
        <v>92.245580120792354</v>
      </c>
      <c r="X119" s="6">
        <f t="shared" si="14"/>
        <v>2.4538551196918115</v>
      </c>
      <c r="Y119" s="50">
        <f t="shared" si="18"/>
        <v>4.741649080286825</v>
      </c>
      <c r="Z119" s="7">
        <f t="shared" si="21"/>
        <v>95.25835091971318</v>
      </c>
      <c r="AA119" s="53">
        <f t="shared" si="16"/>
        <v>3.0127707989208163</v>
      </c>
      <c r="AB119" s="57">
        <v>2.0644579892269186</v>
      </c>
      <c r="AC119" s="58">
        <f t="shared" si="19"/>
        <v>95.25835091971318</v>
      </c>
    </row>
    <row r="120" spans="18:29" x14ac:dyDescent="0.3">
      <c r="R120" s="3">
        <v>116</v>
      </c>
      <c r="S120" s="20">
        <v>60.5</v>
      </c>
      <c r="T120" s="63">
        <f t="shared" si="9"/>
        <v>1.0691232499247766E-3</v>
      </c>
      <c r="U120" s="6">
        <f t="shared" si="10"/>
        <v>2.3762461439116112</v>
      </c>
      <c r="V120" s="50">
        <f t="shared" si="11"/>
        <v>7.7544198792076413</v>
      </c>
      <c r="W120" s="7">
        <f t="shared" si="20"/>
        <v>92.245580120792354</v>
      </c>
      <c r="X120" s="6">
        <f t="shared" si="14"/>
        <v>2.4538551196918115</v>
      </c>
      <c r="Y120" s="50">
        <f t="shared" si="18"/>
        <v>4.741649080286825</v>
      </c>
      <c r="Z120" s="7">
        <f t="shared" si="21"/>
        <v>95.25835091971318</v>
      </c>
      <c r="AA120" s="53">
        <f t="shared" si="16"/>
        <v>3.0127707989208163</v>
      </c>
      <c r="AB120" s="57">
        <v>2.0681858617461617</v>
      </c>
      <c r="AC120" s="58">
        <f t="shared" si="19"/>
        <v>95.25835091971318</v>
      </c>
    </row>
    <row r="121" spans="18:29" x14ac:dyDescent="0.3">
      <c r="R121" s="3">
        <v>117</v>
      </c>
      <c r="S121" s="20">
        <v>60.5</v>
      </c>
      <c r="T121" s="63">
        <f t="shared" si="9"/>
        <v>1.0691232499247766E-3</v>
      </c>
      <c r="U121" s="6">
        <f t="shared" si="10"/>
        <v>2.3762461439116112</v>
      </c>
      <c r="V121" s="50">
        <f t="shared" si="11"/>
        <v>7.7544198792076413</v>
      </c>
      <c r="W121" s="7">
        <f t="shared" si="20"/>
        <v>92.245580120792354</v>
      </c>
      <c r="X121" s="6">
        <f t="shared" si="14"/>
        <v>2.4538551196918115</v>
      </c>
      <c r="Y121" s="50">
        <f t="shared" si="18"/>
        <v>4.741649080286825</v>
      </c>
      <c r="Z121" s="7">
        <f t="shared" si="21"/>
        <v>95.25835091971318</v>
      </c>
      <c r="AA121" s="53">
        <f t="shared" si="16"/>
        <v>3.0127707989208163</v>
      </c>
      <c r="AB121" s="57">
        <v>2.0718820073061255</v>
      </c>
      <c r="AC121" s="58">
        <f t="shared" si="19"/>
        <v>95.416063421235876</v>
      </c>
    </row>
    <row r="122" spans="18:29" x14ac:dyDescent="0.3">
      <c r="R122" s="3">
        <v>118</v>
      </c>
      <c r="S122" s="20">
        <v>60.4</v>
      </c>
      <c r="T122" s="63">
        <f t="shared" si="9"/>
        <v>1.0673561040571323E-3</v>
      </c>
      <c r="U122" s="6">
        <f t="shared" si="10"/>
        <v>2.3801803262690808</v>
      </c>
      <c r="V122" s="50">
        <f t="shared" si="11"/>
        <v>7.6016954088089728</v>
      </c>
      <c r="W122" s="7">
        <f t="shared" si="20"/>
        <v>92.398304591191021</v>
      </c>
      <c r="X122" s="6">
        <f t="shared" si="14"/>
        <v>2.4579177937310361</v>
      </c>
      <c r="Y122" s="50">
        <f t="shared" si="18"/>
        <v>4.5839365787641251</v>
      </c>
      <c r="Z122" s="7">
        <f t="shared" si="21"/>
        <v>95.416063421235876</v>
      </c>
      <c r="AA122" s="53">
        <f t="shared" si="16"/>
        <v>3.0177588300448477</v>
      </c>
      <c r="AB122" s="57">
        <v>2.0755469613925306</v>
      </c>
      <c r="AC122" s="58">
        <f t="shared" si="19"/>
        <v>95.416063421235876</v>
      </c>
    </row>
    <row r="123" spans="18:29" x14ac:dyDescent="0.3">
      <c r="R123" s="3">
        <v>119</v>
      </c>
      <c r="S123" s="20">
        <v>60.4</v>
      </c>
      <c r="T123" s="63">
        <f t="shared" si="9"/>
        <v>1.0673561040571323E-3</v>
      </c>
      <c r="U123" s="6">
        <f t="shared" si="10"/>
        <v>2.3801803262690808</v>
      </c>
      <c r="V123" s="50">
        <f t="shared" si="11"/>
        <v>7.6016954088089728</v>
      </c>
      <c r="W123" s="7">
        <f t="shared" si="20"/>
        <v>92.398304591191021</v>
      </c>
      <c r="X123" s="6">
        <f t="shared" si="14"/>
        <v>2.4579177937310361</v>
      </c>
      <c r="Y123" s="50">
        <f t="shared" si="18"/>
        <v>4.5839365787641251</v>
      </c>
      <c r="Z123" s="7">
        <f t="shared" si="21"/>
        <v>95.416063421235876</v>
      </c>
      <c r="AA123" s="53">
        <f t="shared" si="16"/>
        <v>3.0177588300448477</v>
      </c>
      <c r="AB123" s="57">
        <v>2.0791812460476247</v>
      </c>
      <c r="AC123" s="58">
        <f t="shared" si="19"/>
        <v>95.416063421235876</v>
      </c>
    </row>
    <row r="124" spans="18:29" x14ac:dyDescent="0.3">
      <c r="R124" s="3">
        <v>120</v>
      </c>
      <c r="S124" s="20">
        <v>60.4</v>
      </c>
      <c r="T124" s="63">
        <f t="shared" si="9"/>
        <v>1.0673561040571323E-3</v>
      </c>
      <c r="U124" s="6">
        <f t="shared" si="10"/>
        <v>2.3801803262690808</v>
      </c>
      <c r="V124" s="50">
        <f t="shared" si="11"/>
        <v>7.6016954088089728</v>
      </c>
      <c r="W124" s="7">
        <f t="shared" si="20"/>
        <v>92.398304591191021</v>
      </c>
      <c r="X124" s="6">
        <f t="shared" si="14"/>
        <v>2.4579177937310361</v>
      </c>
      <c r="Y124" s="50">
        <f t="shared" si="18"/>
        <v>4.5839365787641251</v>
      </c>
      <c r="Z124" s="7">
        <f t="shared" si="21"/>
        <v>95.416063421235876</v>
      </c>
      <c r="AA124" s="53">
        <f t="shared" si="16"/>
        <v>3.0177588300448477</v>
      </c>
      <c r="AB124" s="57">
        <v>2.0827853703164503</v>
      </c>
      <c r="AC124" s="58">
        <f t="shared" si="19"/>
        <v>95.416063421235876</v>
      </c>
    </row>
    <row r="125" spans="18:29" x14ac:dyDescent="0.3">
      <c r="R125" s="3">
        <v>121</v>
      </c>
      <c r="S125" s="20">
        <v>60.4</v>
      </c>
      <c r="T125" s="63">
        <f t="shared" si="9"/>
        <v>1.0673561040571323E-3</v>
      </c>
      <c r="U125" s="6">
        <f t="shared" si="10"/>
        <v>2.3801803262690808</v>
      </c>
      <c r="V125" s="50">
        <f t="shared" si="11"/>
        <v>7.6016954088089728</v>
      </c>
      <c r="W125" s="7">
        <f t="shared" si="20"/>
        <v>92.398304591191021</v>
      </c>
      <c r="X125" s="6">
        <f t="shared" si="14"/>
        <v>2.4579177937310361</v>
      </c>
      <c r="Y125" s="50">
        <f t="shared" si="18"/>
        <v>4.5839365787641251</v>
      </c>
      <c r="Z125" s="7">
        <f t="shared" si="21"/>
        <v>95.416063421235876</v>
      </c>
      <c r="AA125" s="53">
        <f t="shared" si="16"/>
        <v>3.0177588300448477</v>
      </c>
      <c r="AB125" s="57">
        <v>2.0863598306747484</v>
      </c>
      <c r="AC125" s="58">
        <f t="shared" si="19"/>
        <v>95.416063421235876</v>
      </c>
    </row>
    <row r="126" spans="18:29" x14ac:dyDescent="0.3">
      <c r="R126" s="3">
        <v>122</v>
      </c>
      <c r="S126" s="20">
        <v>60.4</v>
      </c>
      <c r="T126" s="63">
        <f t="shared" si="9"/>
        <v>1.0673561040571323E-3</v>
      </c>
      <c r="U126" s="6">
        <f t="shared" si="10"/>
        <v>2.3801803262690808</v>
      </c>
      <c r="V126" s="50">
        <f t="shared" si="11"/>
        <v>7.6016954088089728</v>
      </c>
      <c r="W126" s="7">
        <f t="shared" si="20"/>
        <v>92.398304591191021</v>
      </c>
      <c r="X126" s="6">
        <f t="shared" si="14"/>
        <v>2.4579177937310361</v>
      </c>
      <c r="Y126" s="50">
        <f t="shared" si="18"/>
        <v>4.5839365787641251</v>
      </c>
      <c r="Z126" s="7">
        <f t="shared" si="21"/>
        <v>95.416063421235876</v>
      </c>
      <c r="AA126" s="53">
        <f t="shared" si="16"/>
        <v>3.0177588300448477</v>
      </c>
      <c r="AB126" s="57">
        <v>2.0899051114393981</v>
      </c>
      <c r="AC126" s="58">
        <f t="shared" si="19"/>
        <v>95.416063421235876</v>
      </c>
    </row>
    <row r="127" spans="18:29" x14ac:dyDescent="0.3">
      <c r="R127" s="3">
        <v>123</v>
      </c>
      <c r="S127" s="20">
        <v>60.4</v>
      </c>
      <c r="T127" s="63">
        <f t="shared" si="9"/>
        <v>1.0673561040571323E-3</v>
      </c>
      <c r="U127" s="6">
        <f t="shared" si="10"/>
        <v>2.3801803262690808</v>
      </c>
      <c r="V127" s="50">
        <f t="shared" si="11"/>
        <v>7.6016954088089728</v>
      </c>
      <c r="W127" s="7">
        <f t="shared" si="20"/>
        <v>92.398304591191021</v>
      </c>
      <c r="X127" s="6">
        <f t="shared" si="14"/>
        <v>2.4579177937310361</v>
      </c>
      <c r="Y127" s="50">
        <f t="shared" si="18"/>
        <v>4.5839365787641251</v>
      </c>
      <c r="Z127" s="7">
        <f t="shared" si="21"/>
        <v>95.416063421235876</v>
      </c>
      <c r="AA127" s="53">
        <f t="shared" si="16"/>
        <v>3.0177588300448477</v>
      </c>
      <c r="AB127" s="57">
        <v>2.0934216851622351</v>
      </c>
      <c r="AC127" s="58">
        <f t="shared" si="19"/>
        <v>95.416063421235876</v>
      </c>
    </row>
    <row r="128" spans="18:29" x14ac:dyDescent="0.3">
      <c r="R128" s="3">
        <v>124</v>
      </c>
      <c r="S128" s="20">
        <v>60.4</v>
      </c>
      <c r="T128" s="63">
        <f t="shared" si="9"/>
        <v>1.0673561040571323E-3</v>
      </c>
      <c r="U128" s="6">
        <f t="shared" si="10"/>
        <v>2.3801803262690808</v>
      </c>
      <c r="V128" s="50">
        <f t="shared" si="11"/>
        <v>7.6016954088089728</v>
      </c>
      <c r="W128" s="7">
        <f t="shared" si="20"/>
        <v>92.398304591191021</v>
      </c>
      <c r="X128" s="6">
        <f t="shared" si="14"/>
        <v>2.4579177937310361</v>
      </c>
      <c r="Y128" s="50">
        <f t="shared" si="18"/>
        <v>4.5839365787641251</v>
      </c>
      <c r="Z128" s="7">
        <f t="shared" si="21"/>
        <v>95.416063421235876</v>
      </c>
      <c r="AA128" s="53">
        <f t="shared" si="16"/>
        <v>3.0177588300448477</v>
      </c>
      <c r="AB128" s="57">
        <v>2.0969100130080562</v>
      </c>
      <c r="AC128" s="58">
        <f t="shared" si="19"/>
        <v>95.416063421235876</v>
      </c>
    </row>
    <row r="129" spans="18:29" x14ac:dyDescent="0.3">
      <c r="R129" s="3">
        <v>125</v>
      </c>
      <c r="S129" s="20">
        <v>60.4</v>
      </c>
      <c r="T129" s="63">
        <f t="shared" si="9"/>
        <v>1.0673561040571323E-3</v>
      </c>
      <c r="U129" s="6">
        <f t="shared" si="10"/>
        <v>2.3801803262690808</v>
      </c>
      <c r="V129" s="50">
        <f t="shared" si="11"/>
        <v>7.6016954088089728</v>
      </c>
      <c r="W129" s="7">
        <f t="shared" si="20"/>
        <v>92.398304591191021</v>
      </c>
      <c r="X129" s="6">
        <f t="shared" si="14"/>
        <v>2.4579177937310361</v>
      </c>
      <c r="Y129" s="50">
        <f t="shared" si="18"/>
        <v>4.5839365787641251</v>
      </c>
      <c r="Z129" s="7">
        <f t="shared" si="21"/>
        <v>95.416063421235876</v>
      </c>
      <c r="AA129" s="53">
        <f t="shared" si="16"/>
        <v>3.0177588300448477</v>
      </c>
      <c r="AB129" s="57">
        <v>2.1003705451175629</v>
      </c>
      <c r="AC129" s="58">
        <f t="shared" si="19"/>
        <v>95.574299015632604</v>
      </c>
    </row>
    <row r="130" spans="18:29" x14ac:dyDescent="0.3">
      <c r="R130" s="3">
        <v>126</v>
      </c>
      <c r="S130" s="20">
        <v>60.3</v>
      </c>
      <c r="T130" s="63">
        <f t="shared" si="9"/>
        <v>1.0655889581894879E-3</v>
      </c>
      <c r="U130" s="6">
        <f t="shared" si="10"/>
        <v>2.3841275573242533</v>
      </c>
      <c r="V130" s="50">
        <f t="shared" si="11"/>
        <v>7.44846438958644</v>
      </c>
      <c r="W130" s="7">
        <f t="shared" si="20"/>
        <v>92.551535610413566</v>
      </c>
      <c r="X130" s="6">
        <f t="shared" si="14"/>
        <v>2.461993942642696</v>
      </c>
      <c r="Y130" s="50">
        <f t="shared" si="18"/>
        <v>4.4257009843673973</v>
      </c>
      <c r="Z130" s="7">
        <f t="shared" si="21"/>
        <v>95.574299015632604</v>
      </c>
      <c r="AA130" s="53">
        <f t="shared" si="16"/>
        <v>3.0227634052190426</v>
      </c>
      <c r="AB130" s="57">
        <v>2.1038037209559568</v>
      </c>
      <c r="AC130" s="58">
        <f t="shared" si="19"/>
        <v>95.574299015632604</v>
      </c>
    </row>
    <row r="131" spans="18:29" x14ac:dyDescent="0.3">
      <c r="R131" s="3">
        <v>127</v>
      </c>
      <c r="S131" s="20">
        <v>60.3</v>
      </c>
      <c r="T131" s="63">
        <f t="shared" si="9"/>
        <v>1.0655889581894879E-3</v>
      </c>
      <c r="U131" s="6">
        <f t="shared" si="10"/>
        <v>2.3841275573242533</v>
      </c>
      <c r="V131" s="50">
        <f t="shared" si="11"/>
        <v>7.44846438958644</v>
      </c>
      <c r="W131" s="7">
        <f t="shared" si="20"/>
        <v>92.551535610413566</v>
      </c>
      <c r="X131" s="6">
        <f t="shared" si="14"/>
        <v>2.461993942642696</v>
      </c>
      <c r="Y131" s="50">
        <f t="shared" si="18"/>
        <v>4.4257009843673973</v>
      </c>
      <c r="Z131" s="7">
        <f t="shared" si="21"/>
        <v>95.574299015632604</v>
      </c>
      <c r="AA131" s="53">
        <f t="shared" si="16"/>
        <v>3.0227634052190426</v>
      </c>
      <c r="AB131" s="57">
        <v>2.1072099696478683</v>
      </c>
      <c r="AC131" s="58">
        <f t="shared" si="19"/>
        <v>95.574299015632604</v>
      </c>
    </row>
    <row r="132" spans="18:29" x14ac:dyDescent="0.3">
      <c r="R132" s="3">
        <v>128</v>
      </c>
      <c r="S132" s="20">
        <v>60.3</v>
      </c>
      <c r="T132" s="63">
        <f t="shared" ref="T132:T163" si="22">(PI()*$D$10^2/4*S132)*10^-9</f>
        <v>1.0655889581894879E-3</v>
      </c>
      <c r="U132" s="6">
        <f t="shared" ref="U132:U163" si="23">$D$14/T132*10^-6</f>
        <v>2.3841275573242533</v>
      </c>
      <c r="V132" s="50">
        <f t="shared" ref="V132:V163" si="24">(1-(U132/$D$12))*100</f>
        <v>7.44846438958644</v>
      </c>
      <c r="W132" s="7">
        <f t="shared" si="20"/>
        <v>92.551535610413566</v>
      </c>
      <c r="X132" s="6">
        <f t="shared" si="14"/>
        <v>2.461993942642696</v>
      </c>
      <c r="Y132" s="50">
        <f t="shared" si="18"/>
        <v>4.4257009843673973</v>
      </c>
      <c r="Z132" s="7">
        <f t="shared" si="21"/>
        <v>95.574299015632604</v>
      </c>
      <c r="AA132" s="53">
        <f t="shared" si="16"/>
        <v>3.0227634052190426</v>
      </c>
      <c r="AB132" s="57">
        <v>2.1105897102992488</v>
      </c>
      <c r="AC132" s="58">
        <f t="shared" si="19"/>
        <v>95.574299015632604</v>
      </c>
    </row>
    <row r="133" spans="18:29" x14ac:dyDescent="0.3">
      <c r="R133" s="3">
        <v>129</v>
      </c>
      <c r="S133" s="20">
        <v>60.3</v>
      </c>
      <c r="T133" s="63">
        <f t="shared" si="22"/>
        <v>1.0655889581894879E-3</v>
      </c>
      <c r="U133" s="6">
        <f t="shared" si="23"/>
        <v>2.3841275573242533</v>
      </c>
      <c r="V133" s="50">
        <f t="shared" si="24"/>
        <v>7.44846438958644</v>
      </c>
      <c r="W133" s="7">
        <f t="shared" si="20"/>
        <v>92.551535610413566</v>
      </c>
      <c r="X133" s="6">
        <f t="shared" ref="X133:X163" si="25">$D$15/$U$163*U133</f>
        <v>2.461993942642696</v>
      </c>
      <c r="Y133" s="50">
        <f t="shared" si="18"/>
        <v>4.4257009843673973</v>
      </c>
      <c r="Z133" s="7">
        <f t="shared" si="21"/>
        <v>95.574299015632604</v>
      </c>
      <c r="AA133" s="53">
        <f t="shared" ref="AA133:AA137" si="26">V133-Y133</f>
        <v>3.0227634052190426</v>
      </c>
      <c r="AB133" s="57">
        <v>2.1139433523068369</v>
      </c>
      <c r="AC133" s="58">
        <f t="shared" si="19"/>
        <v>95.574299015632604</v>
      </c>
    </row>
    <row r="134" spans="18:29" x14ac:dyDescent="0.3">
      <c r="R134" s="3">
        <v>130</v>
      </c>
      <c r="S134" s="20">
        <v>60.3</v>
      </c>
      <c r="T134" s="63">
        <f t="shared" si="22"/>
        <v>1.0655889581894879E-3</v>
      </c>
      <c r="U134" s="6">
        <f t="shared" si="23"/>
        <v>2.3841275573242533</v>
      </c>
      <c r="V134" s="50">
        <f t="shared" si="24"/>
        <v>7.44846438958644</v>
      </c>
      <c r="W134" s="7">
        <f t="shared" si="20"/>
        <v>92.551535610413566</v>
      </c>
      <c r="X134" s="6">
        <f t="shared" si="25"/>
        <v>2.461993942642696</v>
      </c>
      <c r="Y134" s="50">
        <f t="shared" si="18"/>
        <v>4.4257009843673973</v>
      </c>
      <c r="Z134" s="7">
        <f t="shared" si="21"/>
        <v>95.574299015632604</v>
      </c>
      <c r="AA134" s="53">
        <f t="shared" si="26"/>
        <v>3.0227634052190426</v>
      </c>
      <c r="AB134" s="57">
        <v>2.1172712956557644</v>
      </c>
      <c r="AC134" s="58">
        <f t="shared" si="19"/>
        <v>95.574299015632604</v>
      </c>
    </row>
    <row r="135" spans="18:29" x14ac:dyDescent="0.3">
      <c r="R135" s="3">
        <v>131</v>
      </c>
      <c r="S135" s="20">
        <v>60.3</v>
      </c>
      <c r="T135" s="63">
        <f t="shared" si="22"/>
        <v>1.0655889581894879E-3</v>
      </c>
      <c r="U135" s="6">
        <f t="shared" si="23"/>
        <v>2.3841275573242533</v>
      </c>
      <c r="V135" s="50">
        <f t="shared" si="24"/>
        <v>7.44846438958644</v>
      </c>
      <c r="W135" s="7">
        <f t="shared" si="20"/>
        <v>92.551535610413566</v>
      </c>
      <c r="X135" s="6">
        <f t="shared" si="25"/>
        <v>2.461993942642696</v>
      </c>
      <c r="Y135" s="50">
        <f t="shared" si="18"/>
        <v>4.4257009843673973</v>
      </c>
      <c r="Z135" s="7">
        <f t="shared" si="21"/>
        <v>95.574299015632604</v>
      </c>
      <c r="AA135" s="53">
        <f t="shared" si="26"/>
        <v>3.0227634052190426</v>
      </c>
      <c r="AB135" s="57">
        <v>2.12057393120585</v>
      </c>
      <c r="AC135" s="58">
        <f t="shared" si="19"/>
        <v>95.574299015632604</v>
      </c>
    </row>
    <row r="136" spans="18:29" x14ac:dyDescent="0.3">
      <c r="R136" s="3">
        <v>132</v>
      </c>
      <c r="S136" s="20">
        <v>60.3</v>
      </c>
      <c r="T136" s="63">
        <f t="shared" si="22"/>
        <v>1.0655889581894879E-3</v>
      </c>
      <c r="U136" s="6">
        <f t="shared" si="23"/>
        <v>2.3841275573242533</v>
      </c>
      <c r="V136" s="50">
        <f t="shared" si="24"/>
        <v>7.44846438958644</v>
      </c>
      <c r="W136" s="7">
        <f t="shared" si="20"/>
        <v>92.551535610413566</v>
      </c>
      <c r="X136" s="6">
        <f t="shared" si="25"/>
        <v>2.461993942642696</v>
      </c>
      <c r="Y136" s="50">
        <f t="shared" si="18"/>
        <v>4.4257009843673973</v>
      </c>
      <c r="Z136" s="7">
        <f t="shared" si="21"/>
        <v>95.574299015632604</v>
      </c>
      <c r="AA136" s="53">
        <f t="shared" si="26"/>
        <v>3.0227634052190426</v>
      </c>
      <c r="AB136" s="57">
        <v>2.1238516409670858</v>
      </c>
      <c r="AC136" s="58">
        <f t="shared" si="19"/>
        <v>95.574299015632604</v>
      </c>
    </row>
    <row r="137" spans="18:29" x14ac:dyDescent="0.3">
      <c r="R137" s="3">
        <v>133</v>
      </c>
      <c r="S137" s="20">
        <v>60.3</v>
      </c>
      <c r="T137" s="63">
        <f t="shared" si="22"/>
        <v>1.0655889581894879E-3</v>
      </c>
      <c r="U137" s="6">
        <f t="shared" si="23"/>
        <v>2.3841275573242533</v>
      </c>
      <c r="V137" s="50">
        <f t="shared" si="24"/>
        <v>7.44846438958644</v>
      </c>
      <c r="W137" s="7">
        <f t="shared" si="20"/>
        <v>92.551535610413566</v>
      </c>
      <c r="X137" s="6">
        <f t="shared" si="25"/>
        <v>2.461993942642696</v>
      </c>
      <c r="Y137" s="50">
        <f t="shared" si="18"/>
        <v>4.4257009843673973</v>
      </c>
      <c r="Z137" s="7">
        <f t="shared" si="21"/>
        <v>95.574299015632604</v>
      </c>
      <c r="AA137" s="53">
        <f t="shared" si="26"/>
        <v>3.0227634052190426</v>
      </c>
      <c r="AB137" s="57">
        <v>2.1271047983648077</v>
      </c>
      <c r="AC137" s="58">
        <f>Z138</f>
        <v>95.733060309678478</v>
      </c>
    </row>
    <row r="138" spans="18:29" x14ac:dyDescent="0.3">
      <c r="R138" s="3">
        <v>134</v>
      </c>
      <c r="S138" s="20">
        <v>60.2</v>
      </c>
      <c r="T138" s="63">
        <f t="shared" si="22"/>
        <v>1.0638218123218439E-3</v>
      </c>
      <c r="U138" s="6">
        <f t="shared" si="23"/>
        <v>2.388087902103861</v>
      </c>
      <c r="V138" s="50">
        <f t="shared" si="24"/>
        <v>7.2947242972103643</v>
      </c>
      <c r="W138" s="7">
        <f>100-V138</f>
        <v>92.705275702789635</v>
      </c>
      <c r="X138" s="6">
        <f t="shared" si="25"/>
        <v>2.466083633577318</v>
      </c>
      <c r="Y138" s="50">
        <f t="shared" si="18"/>
        <v>4.2669396903215144</v>
      </c>
      <c r="Z138" s="7">
        <f>100-Y138</f>
        <v>95.733060309678478</v>
      </c>
      <c r="AA138" s="53">
        <f>V138-Y138</f>
        <v>3.0277846068888499</v>
      </c>
      <c r="AB138" s="57">
        <v>2.1303337684950061</v>
      </c>
      <c r="AC138" s="58">
        <f t="shared" ref="AC138:AC162" si="27">Z139</f>
        <v>95.733060309678478</v>
      </c>
    </row>
    <row r="139" spans="18:29" x14ac:dyDescent="0.3">
      <c r="R139" s="3">
        <v>135</v>
      </c>
      <c r="S139" s="20">
        <v>60.2</v>
      </c>
      <c r="T139" s="63">
        <f t="shared" si="22"/>
        <v>1.0638218123218439E-3</v>
      </c>
      <c r="U139" s="6">
        <f t="shared" si="23"/>
        <v>2.388087902103861</v>
      </c>
      <c r="V139" s="50">
        <f t="shared" si="24"/>
        <v>7.2947242972103643</v>
      </c>
      <c r="W139" s="7">
        <f t="shared" ref="W139:W163" si="28">100-V139</f>
        <v>92.705275702789635</v>
      </c>
      <c r="X139" s="6">
        <f t="shared" si="25"/>
        <v>2.466083633577318</v>
      </c>
      <c r="Y139" s="50">
        <f t="shared" si="18"/>
        <v>4.2669396903215144</v>
      </c>
      <c r="Z139" s="7">
        <f t="shared" ref="Z139:Z163" si="29">100-Y139</f>
        <v>95.733060309678478</v>
      </c>
      <c r="AA139" s="53">
        <f t="shared" ref="AA139:AA163" si="30">V139-Y139</f>
        <v>3.0277846068888499</v>
      </c>
      <c r="AB139" s="57">
        <v>2.1335389083702174</v>
      </c>
      <c r="AC139" s="58">
        <f t="shared" si="27"/>
        <v>95.733060309678478</v>
      </c>
    </row>
    <row r="140" spans="18:29" x14ac:dyDescent="0.3">
      <c r="R140" s="3">
        <v>136</v>
      </c>
      <c r="S140" s="20">
        <v>60.2</v>
      </c>
      <c r="T140" s="63">
        <f t="shared" si="22"/>
        <v>1.0638218123218439E-3</v>
      </c>
      <c r="U140" s="6">
        <f t="shared" si="23"/>
        <v>2.388087902103861</v>
      </c>
      <c r="V140" s="50">
        <f t="shared" si="24"/>
        <v>7.2947242972103643</v>
      </c>
      <c r="W140" s="7">
        <f t="shared" si="28"/>
        <v>92.705275702789635</v>
      </c>
      <c r="X140" s="6">
        <f t="shared" si="25"/>
        <v>2.466083633577318</v>
      </c>
      <c r="Y140" s="50">
        <f t="shared" si="18"/>
        <v>4.2669396903215144</v>
      </c>
      <c r="Z140" s="7">
        <f t="shared" si="29"/>
        <v>95.733060309678478</v>
      </c>
      <c r="AA140" s="53">
        <f t="shared" si="30"/>
        <v>3.0277846068888499</v>
      </c>
      <c r="AB140" s="57">
        <v>2.1367205671564067</v>
      </c>
      <c r="AC140" s="58">
        <f t="shared" si="27"/>
        <v>95.733060309678478</v>
      </c>
    </row>
    <row r="141" spans="18:29" x14ac:dyDescent="0.3">
      <c r="R141" s="3">
        <v>137</v>
      </c>
      <c r="S141" s="20">
        <v>60.2</v>
      </c>
      <c r="T141" s="63">
        <f t="shared" si="22"/>
        <v>1.0638218123218439E-3</v>
      </c>
      <c r="U141" s="6">
        <f t="shared" si="23"/>
        <v>2.388087902103861</v>
      </c>
      <c r="V141" s="50">
        <f t="shared" si="24"/>
        <v>7.2947242972103643</v>
      </c>
      <c r="W141" s="7">
        <f t="shared" si="28"/>
        <v>92.705275702789635</v>
      </c>
      <c r="X141" s="6">
        <f t="shared" si="25"/>
        <v>2.466083633577318</v>
      </c>
      <c r="Y141" s="50">
        <f t="shared" si="18"/>
        <v>4.2669396903215144</v>
      </c>
      <c r="Z141" s="7">
        <f t="shared" si="29"/>
        <v>95.733060309678478</v>
      </c>
      <c r="AA141" s="53">
        <f t="shared" si="30"/>
        <v>3.0277846068888499</v>
      </c>
      <c r="AB141" s="57">
        <v>2.1398790864012365</v>
      </c>
      <c r="AC141" s="58">
        <f t="shared" si="27"/>
        <v>95.733060309678478</v>
      </c>
    </row>
    <row r="142" spans="18:29" x14ac:dyDescent="0.3">
      <c r="R142" s="3">
        <v>138</v>
      </c>
      <c r="S142" s="20">
        <v>60.2</v>
      </c>
      <c r="T142" s="63">
        <f t="shared" si="22"/>
        <v>1.0638218123218439E-3</v>
      </c>
      <c r="U142" s="6">
        <f t="shared" si="23"/>
        <v>2.388087902103861</v>
      </c>
      <c r="V142" s="50">
        <f t="shared" si="24"/>
        <v>7.2947242972103643</v>
      </c>
      <c r="W142" s="7">
        <f t="shared" si="28"/>
        <v>92.705275702789635</v>
      </c>
      <c r="X142" s="6">
        <f t="shared" si="25"/>
        <v>2.466083633577318</v>
      </c>
      <c r="Y142" s="50">
        <f t="shared" si="18"/>
        <v>4.2669396903215144</v>
      </c>
      <c r="Z142" s="7">
        <f t="shared" si="29"/>
        <v>95.733060309678478</v>
      </c>
      <c r="AA142" s="53">
        <f t="shared" si="30"/>
        <v>3.0277846068888499</v>
      </c>
      <c r="AB142" s="57">
        <v>2.143014800254095</v>
      </c>
      <c r="AC142" s="58">
        <f t="shared" si="27"/>
        <v>95.733060309678478</v>
      </c>
    </row>
    <row r="143" spans="18:29" x14ac:dyDescent="0.3">
      <c r="R143" s="3">
        <v>139</v>
      </c>
      <c r="S143" s="20">
        <v>60.2</v>
      </c>
      <c r="T143" s="63">
        <f t="shared" si="22"/>
        <v>1.0638218123218439E-3</v>
      </c>
      <c r="U143" s="6">
        <f t="shared" si="23"/>
        <v>2.388087902103861</v>
      </c>
      <c r="V143" s="50">
        <f t="shared" si="24"/>
        <v>7.2947242972103643</v>
      </c>
      <c r="W143" s="7">
        <f t="shared" si="28"/>
        <v>92.705275702789635</v>
      </c>
      <c r="X143" s="6">
        <f t="shared" si="25"/>
        <v>2.466083633577318</v>
      </c>
      <c r="Y143" s="50">
        <f t="shared" si="18"/>
        <v>4.2669396903215144</v>
      </c>
      <c r="Z143" s="7">
        <f t="shared" si="29"/>
        <v>95.733060309678478</v>
      </c>
      <c r="AA143" s="53">
        <f t="shared" si="30"/>
        <v>3.0277846068888499</v>
      </c>
      <c r="AB143" s="57">
        <v>2.1461280356782382</v>
      </c>
      <c r="AC143" s="58">
        <f t="shared" si="27"/>
        <v>95.733060309678478</v>
      </c>
    </row>
    <row r="144" spans="18:29" x14ac:dyDescent="0.3">
      <c r="R144" s="3">
        <v>140</v>
      </c>
      <c r="S144" s="20">
        <v>60.2</v>
      </c>
      <c r="T144" s="63">
        <f t="shared" si="22"/>
        <v>1.0638218123218439E-3</v>
      </c>
      <c r="U144" s="6">
        <f t="shared" si="23"/>
        <v>2.388087902103861</v>
      </c>
      <c r="V144" s="50">
        <f t="shared" si="24"/>
        <v>7.2947242972103643</v>
      </c>
      <c r="W144" s="7">
        <f t="shared" si="28"/>
        <v>92.705275702789635</v>
      </c>
      <c r="X144" s="6">
        <f t="shared" si="25"/>
        <v>2.466083633577318</v>
      </c>
      <c r="Y144" s="50">
        <f t="shared" si="18"/>
        <v>4.2669396903215144</v>
      </c>
      <c r="Z144" s="7">
        <f t="shared" si="29"/>
        <v>95.733060309678478</v>
      </c>
      <c r="AA144" s="53">
        <f t="shared" si="30"/>
        <v>3.0277846068888499</v>
      </c>
      <c r="AB144" s="57">
        <v>2.1492191126553797</v>
      </c>
      <c r="AC144" s="58">
        <f t="shared" si="27"/>
        <v>95.733060309678478</v>
      </c>
    </row>
    <row r="145" spans="18:29" x14ac:dyDescent="0.3">
      <c r="R145" s="3">
        <v>141</v>
      </c>
      <c r="S145" s="20">
        <v>60.2</v>
      </c>
      <c r="T145" s="63">
        <f t="shared" si="22"/>
        <v>1.0638218123218439E-3</v>
      </c>
      <c r="U145" s="6">
        <f t="shared" si="23"/>
        <v>2.388087902103861</v>
      </c>
      <c r="V145" s="50">
        <f t="shared" si="24"/>
        <v>7.2947242972103643</v>
      </c>
      <c r="W145" s="7">
        <f t="shared" si="28"/>
        <v>92.705275702789635</v>
      </c>
      <c r="X145" s="6">
        <f t="shared" si="25"/>
        <v>2.466083633577318</v>
      </c>
      <c r="Y145" s="50">
        <f t="shared" si="18"/>
        <v>4.2669396903215144</v>
      </c>
      <c r="Z145" s="7">
        <f t="shared" si="29"/>
        <v>95.733060309678478</v>
      </c>
      <c r="AA145" s="53">
        <f t="shared" si="30"/>
        <v>3.0277846068888499</v>
      </c>
      <c r="AB145" s="57">
        <v>2.1522883443830563</v>
      </c>
      <c r="AC145" s="58">
        <f t="shared" si="27"/>
        <v>95.733060309678478</v>
      </c>
    </row>
    <row r="146" spans="18:29" x14ac:dyDescent="0.3">
      <c r="R146" s="3">
        <v>142</v>
      </c>
      <c r="S146" s="20">
        <v>60.2</v>
      </c>
      <c r="T146" s="63">
        <f t="shared" si="22"/>
        <v>1.0638218123218439E-3</v>
      </c>
      <c r="U146" s="6">
        <f t="shared" si="23"/>
        <v>2.388087902103861</v>
      </c>
      <c r="V146" s="50">
        <f t="shared" si="24"/>
        <v>7.2947242972103643</v>
      </c>
      <c r="W146" s="7">
        <f t="shared" si="28"/>
        <v>92.705275702789635</v>
      </c>
      <c r="X146" s="6">
        <f t="shared" si="25"/>
        <v>2.466083633577318</v>
      </c>
      <c r="Y146" s="50">
        <f t="shared" si="18"/>
        <v>4.2669396903215144</v>
      </c>
      <c r="Z146" s="7">
        <f t="shared" si="29"/>
        <v>95.733060309678478</v>
      </c>
      <c r="AA146" s="53">
        <f t="shared" si="30"/>
        <v>3.0277846068888499</v>
      </c>
      <c r="AB146" s="57">
        <v>2.1553360374650619</v>
      </c>
      <c r="AC146" s="58">
        <f t="shared" si="27"/>
        <v>95.892349927498259</v>
      </c>
    </row>
    <row r="147" spans="18:29" x14ac:dyDescent="0.3">
      <c r="R147" s="3">
        <v>143</v>
      </c>
      <c r="S147" s="20">
        <v>60.1</v>
      </c>
      <c r="T147" s="63">
        <f t="shared" si="22"/>
        <v>1.0620546664541995E-3</v>
      </c>
      <c r="U147" s="6">
        <f t="shared" si="23"/>
        <v>2.3920614260674284</v>
      </c>
      <c r="V147" s="50">
        <f t="shared" si="24"/>
        <v>7.1404725905501394</v>
      </c>
      <c r="W147" s="7">
        <f t="shared" si="28"/>
        <v>92.859527409449868</v>
      </c>
      <c r="X147" s="6">
        <f t="shared" si="25"/>
        <v>2.4701869341323555</v>
      </c>
      <c r="Y147" s="50">
        <f t="shared" si="18"/>
        <v>4.107650072501734</v>
      </c>
      <c r="Z147" s="7">
        <f t="shared" si="29"/>
        <v>95.892349927498259</v>
      </c>
      <c r="AA147" s="53">
        <f t="shared" si="30"/>
        <v>3.0328225180484054</v>
      </c>
      <c r="AB147" s="57">
        <v>2.1583624920952498</v>
      </c>
      <c r="AC147" s="58">
        <f t="shared" si="27"/>
        <v>95.892349927498259</v>
      </c>
    </row>
    <row r="148" spans="18:29" x14ac:dyDescent="0.3">
      <c r="R148" s="3">
        <v>144</v>
      </c>
      <c r="S148" s="20">
        <v>60.1</v>
      </c>
      <c r="T148" s="63">
        <f t="shared" si="22"/>
        <v>1.0620546664541995E-3</v>
      </c>
      <c r="U148" s="6">
        <f t="shared" si="23"/>
        <v>2.3920614260674284</v>
      </c>
      <c r="V148" s="50">
        <f t="shared" si="24"/>
        <v>7.1404725905501394</v>
      </c>
      <c r="W148" s="7">
        <f t="shared" si="28"/>
        <v>92.859527409449868</v>
      </c>
      <c r="X148" s="6">
        <f t="shared" si="25"/>
        <v>2.4701869341323555</v>
      </c>
      <c r="Y148" s="50">
        <f t="shared" si="18"/>
        <v>4.107650072501734</v>
      </c>
      <c r="Z148" s="7">
        <f t="shared" si="29"/>
        <v>95.892349927498259</v>
      </c>
      <c r="AA148" s="53">
        <f t="shared" si="30"/>
        <v>3.0328225180484054</v>
      </c>
      <c r="AB148" s="57">
        <v>2.1613680022349748</v>
      </c>
      <c r="AC148" s="58">
        <f t="shared" si="27"/>
        <v>95.892349927498259</v>
      </c>
    </row>
    <row r="149" spans="18:29" x14ac:dyDescent="0.3">
      <c r="R149" s="3">
        <v>145</v>
      </c>
      <c r="S149" s="20">
        <v>60.1</v>
      </c>
      <c r="T149" s="63">
        <f t="shared" si="22"/>
        <v>1.0620546664541995E-3</v>
      </c>
      <c r="U149" s="6">
        <f t="shared" si="23"/>
        <v>2.3920614260674284</v>
      </c>
      <c r="V149" s="50">
        <f t="shared" si="24"/>
        <v>7.1404725905501394</v>
      </c>
      <c r="W149" s="7">
        <f t="shared" si="28"/>
        <v>92.859527409449868</v>
      </c>
      <c r="X149" s="6">
        <f t="shared" si="25"/>
        <v>2.4701869341323555</v>
      </c>
      <c r="Y149" s="50">
        <f t="shared" si="18"/>
        <v>4.107650072501734</v>
      </c>
      <c r="Z149" s="7">
        <f t="shared" si="29"/>
        <v>95.892349927498259</v>
      </c>
      <c r="AA149" s="53">
        <f t="shared" si="30"/>
        <v>3.0328225180484054</v>
      </c>
      <c r="AB149" s="57">
        <v>2.1643528557844371</v>
      </c>
      <c r="AC149" s="58">
        <f t="shared" si="27"/>
        <v>95.892349927498259</v>
      </c>
    </row>
    <row r="150" spans="18:29" x14ac:dyDescent="0.3">
      <c r="R150" s="3">
        <v>146</v>
      </c>
      <c r="S150" s="20">
        <v>60.1</v>
      </c>
      <c r="T150" s="63">
        <f t="shared" si="22"/>
        <v>1.0620546664541995E-3</v>
      </c>
      <c r="U150" s="6">
        <f t="shared" si="23"/>
        <v>2.3920614260674284</v>
      </c>
      <c r="V150" s="50">
        <f t="shared" si="24"/>
        <v>7.1404725905501394</v>
      </c>
      <c r="W150" s="7">
        <f t="shared" si="28"/>
        <v>92.859527409449868</v>
      </c>
      <c r="X150" s="6">
        <f t="shared" si="25"/>
        <v>2.4701869341323555</v>
      </c>
      <c r="Y150" s="50">
        <f t="shared" si="18"/>
        <v>4.107650072501734</v>
      </c>
      <c r="Z150" s="7">
        <f t="shared" si="29"/>
        <v>95.892349927498259</v>
      </c>
      <c r="AA150" s="53">
        <f t="shared" si="30"/>
        <v>3.0328225180484054</v>
      </c>
      <c r="AB150" s="57">
        <v>2.167317334748176</v>
      </c>
      <c r="AC150" s="58">
        <f t="shared" si="27"/>
        <v>95.892349927498259</v>
      </c>
    </row>
    <row r="151" spans="18:29" x14ac:dyDescent="0.3">
      <c r="R151" s="3">
        <v>147</v>
      </c>
      <c r="S151" s="20">
        <v>60.1</v>
      </c>
      <c r="T151" s="63">
        <f t="shared" si="22"/>
        <v>1.0620546664541995E-3</v>
      </c>
      <c r="U151" s="6">
        <f t="shared" si="23"/>
        <v>2.3920614260674284</v>
      </c>
      <c r="V151" s="50">
        <f t="shared" si="24"/>
        <v>7.1404725905501394</v>
      </c>
      <c r="W151" s="7">
        <f t="shared" si="28"/>
        <v>92.859527409449868</v>
      </c>
      <c r="X151" s="6">
        <f t="shared" si="25"/>
        <v>2.4701869341323555</v>
      </c>
      <c r="Y151" s="50">
        <f t="shared" si="18"/>
        <v>4.107650072501734</v>
      </c>
      <c r="Z151" s="7">
        <f t="shared" si="29"/>
        <v>95.892349927498259</v>
      </c>
      <c r="AA151" s="53">
        <f t="shared" si="30"/>
        <v>3.0328225180484054</v>
      </c>
      <c r="AB151" s="57">
        <v>2.1702617153949575</v>
      </c>
      <c r="AC151" s="58">
        <f t="shared" si="27"/>
        <v>95.892349927498259</v>
      </c>
    </row>
    <row r="152" spans="18:29" x14ac:dyDescent="0.3">
      <c r="R152" s="3">
        <v>148</v>
      </c>
      <c r="S152" s="20">
        <v>60.1</v>
      </c>
      <c r="T152" s="63">
        <f t="shared" si="22"/>
        <v>1.0620546664541995E-3</v>
      </c>
      <c r="U152" s="6">
        <f t="shared" si="23"/>
        <v>2.3920614260674284</v>
      </c>
      <c r="V152" s="50">
        <f t="shared" si="24"/>
        <v>7.1404725905501394</v>
      </c>
      <c r="W152" s="7">
        <f t="shared" si="28"/>
        <v>92.859527409449868</v>
      </c>
      <c r="X152" s="6">
        <f t="shared" si="25"/>
        <v>2.4701869341323555</v>
      </c>
      <c r="Y152" s="50">
        <f t="shared" si="18"/>
        <v>4.107650072501734</v>
      </c>
      <c r="Z152" s="7">
        <f t="shared" si="29"/>
        <v>95.892349927498259</v>
      </c>
      <c r="AA152" s="53">
        <f t="shared" si="30"/>
        <v>3.0328225180484054</v>
      </c>
      <c r="AB152" s="57">
        <v>2.173186268412274</v>
      </c>
      <c r="AC152" s="58">
        <f t="shared" si="27"/>
        <v>95.892349927498259</v>
      </c>
    </row>
    <row r="153" spans="18:29" x14ac:dyDescent="0.3">
      <c r="R153" s="3">
        <v>149</v>
      </c>
      <c r="S153" s="20">
        <v>60.1</v>
      </c>
      <c r="T153" s="63">
        <f t="shared" si="22"/>
        <v>1.0620546664541995E-3</v>
      </c>
      <c r="U153" s="6">
        <f t="shared" si="23"/>
        <v>2.3920614260674284</v>
      </c>
      <c r="V153" s="50">
        <f t="shared" si="24"/>
        <v>7.1404725905501394</v>
      </c>
      <c r="W153" s="7">
        <f t="shared" si="28"/>
        <v>92.859527409449868</v>
      </c>
      <c r="X153" s="6">
        <f t="shared" si="25"/>
        <v>2.4701869341323555</v>
      </c>
      <c r="Y153" s="50">
        <f t="shared" si="18"/>
        <v>4.107650072501734</v>
      </c>
      <c r="Z153" s="7">
        <f t="shared" si="29"/>
        <v>95.892349927498259</v>
      </c>
      <c r="AA153" s="53">
        <f t="shared" si="30"/>
        <v>3.0328225180484054</v>
      </c>
      <c r="AB153" s="57">
        <v>2.1760912590556813</v>
      </c>
      <c r="AC153" s="58">
        <f t="shared" si="27"/>
        <v>95.892349927498259</v>
      </c>
    </row>
    <row r="154" spans="18:29" x14ac:dyDescent="0.3">
      <c r="R154" s="3">
        <v>150</v>
      </c>
      <c r="S154" s="20">
        <v>60.1</v>
      </c>
      <c r="T154" s="63">
        <f t="shared" si="22"/>
        <v>1.0620546664541995E-3</v>
      </c>
      <c r="U154" s="6">
        <f t="shared" si="23"/>
        <v>2.3920614260674284</v>
      </c>
      <c r="V154" s="50">
        <f t="shared" si="24"/>
        <v>7.1404725905501394</v>
      </c>
      <c r="W154" s="7">
        <f t="shared" si="28"/>
        <v>92.859527409449868</v>
      </c>
      <c r="X154" s="6">
        <f t="shared" si="25"/>
        <v>2.4701869341323555</v>
      </c>
      <c r="Y154" s="50">
        <f t="shared" si="18"/>
        <v>4.107650072501734</v>
      </c>
      <c r="Z154" s="7">
        <f t="shared" si="29"/>
        <v>95.892349927498259</v>
      </c>
      <c r="AA154" s="53">
        <f t="shared" si="30"/>
        <v>3.0328225180484054</v>
      </c>
      <c r="AB154" s="57">
        <v>2.1789769472931693</v>
      </c>
      <c r="AC154" s="58">
        <f t="shared" si="27"/>
        <v>95.892349927498259</v>
      </c>
    </row>
    <row r="155" spans="18:29" x14ac:dyDescent="0.3">
      <c r="R155" s="3">
        <v>151</v>
      </c>
      <c r="S155" s="20">
        <v>60.1</v>
      </c>
      <c r="T155" s="63">
        <f t="shared" si="22"/>
        <v>1.0620546664541995E-3</v>
      </c>
      <c r="U155" s="6">
        <f t="shared" si="23"/>
        <v>2.3920614260674284</v>
      </c>
      <c r="V155" s="50">
        <f t="shared" si="24"/>
        <v>7.1404725905501394</v>
      </c>
      <c r="W155" s="7">
        <f t="shared" si="28"/>
        <v>92.859527409449868</v>
      </c>
      <c r="X155" s="6">
        <f t="shared" si="25"/>
        <v>2.4701869341323555</v>
      </c>
      <c r="Y155" s="50">
        <f t="shared" si="18"/>
        <v>4.107650072501734</v>
      </c>
      <c r="Z155" s="7">
        <f t="shared" si="29"/>
        <v>95.892349927498259</v>
      </c>
      <c r="AA155" s="53">
        <f t="shared" si="30"/>
        <v>3.0328225180484054</v>
      </c>
      <c r="AB155" s="57">
        <v>2.1818435879447726</v>
      </c>
      <c r="AC155" s="58">
        <f t="shared" si="27"/>
        <v>95.892349927498259</v>
      </c>
    </row>
    <row r="156" spans="18:29" x14ac:dyDescent="0.3">
      <c r="R156" s="3">
        <v>152</v>
      </c>
      <c r="S156" s="20">
        <v>60.1</v>
      </c>
      <c r="T156" s="63">
        <f t="shared" si="22"/>
        <v>1.0620546664541995E-3</v>
      </c>
      <c r="U156" s="6">
        <f t="shared" si="23"/>
        <v>2.3920614260674284</v>
      </c>
      <c r="V156" s="50">
        <f t="shared" si="24"/>
        <v>7.1404725905501394</v>
      </c>
      <c r="W156" s="7">
        <f t="shared" si="28"/>
        <v>92.859527409449868</v>
      </c>
      <c r="X156" s="6">
        <f t="shared" si="25"/>
        <v>2.4701869341323555</v>
      </c>
      <c r="Y156" s="50">
        <f t="shared" si="18"/>
        <v>4.107650072501734</v>
      </c>
      <c r="Z156" s="7">
        <f t="shared" si="29"/>
        <v>95.892349927498259</v>
      </c>
      <c r="AA156" s="53">
        <f t="shared" si="30"/>
        <v>3.0328225180484054</v>
      </c>
      <c r="AB156" s="57">
        <v>2.1846914308175989</v>
      </c>
      <c r="AC156" s="58">
        <f t="shared" si="27"/>
        <v>96.052170510710738</v>
      </c>
    </row>
    <row r="157" spans="18:29" x14ac:dyDescent="0.3">
      <c r="R157" s="3">
        <v>153</v>
      </c>
      <c r="S157" s="20">
        <v>60</v>
      </c>
      <c r="T157" s="63">
        <f t="shared" si="22"/>
        <v>1.0602875205865555E-3</v>
      </c>
      <c r="U157" s="6">
        <f t="shared" si="23"/>
        <v>2.3960481951108741</v>
      </c>
      <c r="V157" s="50">
        <f t="shared" si="24"/>
        <v>6.9857067115343892</v>
      </c>
      <c r="W157" s="7">
        <f t="shared" si="28"/>
        <v>93.014293288465609</v>
      </c>
      <c r="X157" s="6">
        <f t="shared" si="25"/>
        <v>2.474303912355909</v>
      </c>
      <c r="Y157" s="50">
        <f t="shared" si="18"/>
        <v>3.9478294892892563</v>
      </c>
      <c r="Z157" s="7">
        <f t="shared" si="29"/>
        <v>96.052170510710738</v>
      </c>
      <c r="AA157" s="53">
        <f t="shared" si="30"/>
        <v>3.0378772222451329</v>
      </c>
      <c r="AB157" s="57">
        <v>2.1875207208364631</v>
      </c>
      <c r="AC157" s="58">
        <f t="shared" si="27"/>
        <v>96.052170510710738</v>
      </c>
    </row>
    <row r="158" spans="18:29" x14ac:dyDescent="0.3">
      <c r="R158" s="3">
        <v>154</v>
      </c>
      <c r="S158" s="20">
        <v>60</v>
      </c>
      <c r="T158" s="63">
        <f t="shared" si="22"/>
        <v>1.0602875205865555E-3</v>
      </c>
      <c r="U158" s="6">
        <f t="shared" si="23"/>
        <v>2.3960481951108741</v>
      </c>
      <c r="V158" s="50">
        <f t="shared" si="24"/>
        <v>6.9857067115343892</v>
      </c>
      <c r="W158" s="7">
        <f t="shared" si="28"/>
        <v>93.014293288465609</v>
      </c>
      <c r="X158" s="6">
        <f t="shared" si="25"/>
        <v>2.474303912355909</v>
      </c>
      <c r="Y158" s="50">
        <f t="shared" si="18"/>
        <v>3.9478294892892563</v>
      </c>
      <c r="Z158" s="7">
        <f t="shared" si="29"/>
        <v>96.052170510710738</v>
      </c>
      <c r="AA158" s="53">
        <f t="shared" si="30"/>
        <v>3.0378772222451329</v>
      </c>
      <c r="AB158" s="57">
        <v>2.1903316981702914</v>
      </c>
      <c r="AC158" s="58">
        <f t="shared" si="27"/>
        <v>96.052170510710738</v>
      </c>
    </row>
    <row r="159" spans="18:29" x14ac:dyDescent="0.3">
      <c r="R159" s="3">
        <v>155</v>
      </c>
      <c r="S159" s="20">
        <v>60</v>
      </c>
      <c r="T159" s="63">
        <f t="shared" si="22"/>
        <v>1.0602875205865555E-3</v>
      </c>
      <c r="U159" s="6">
        <f t="shared" si="23"/>
        <v>2.3960481951108741</v>
      </c>
      <c r="V159" s="50">
        <f t="shared" si="24"/>
        <v>6.9857067115343892</v>
      </c>
      <c r="W159" s="7">
        <f t="shared" si="28"/>
        <v>93.014293288465609</v>
      </c>
      <c r="X159" s="6">
        <f t="shared" si="25"/>
        <v>2.474303912355909</v>
      </c>
      <c r="Y159" s="50">
        <f t="shared" si="18"/>
        <v>3.9478294892892563</v>
      </c>
      <c r="Z159" s="7">
        <f t="shared" si="29"/>
        <v>96.052170510710738</v>
      </c>
      <c r="AA159" s="53">
        <f t="shared" si="30"/>
        <v>3.0378772222451329</v>
      </c>
      <c r="AB159" s="57">
        <v>2.1931245983544616</v>
      </c>
      <c r="AC159" s="58">
        <f t="shared" si="27"/>
        <v>96.052170510710738</v>
      </c>
    </row>
    <row r="160" spans="18:29" x14ac:dyDescent="0.3">
      <c r="R160" s="3">
        <v>156</v>
      </c>
      <c r="S160" s="20">
        <v>60</v>
      </c>
      <c r="T160" s="63">
        <f t="shared" si="22"/>
        <v>1.0602875205865555E-3</v>
      </c>
      <c r="U160" s="6">
        <f t="shared" si="23"/>
        <v>2.3960481951108741</v>
      </c>
      <c r="V160" s="50">
        <f t="shared" si="24"/>
        <v>6.9857067115343892</v>
      </c>
      <c r="W160" s="7">
        <f t="shared" si="28"/>
        <v>93.014293288465609</v>
      </c>
      <c r="X160" s="6">
        <f t="shared" si="25"/>
        <v>2.474303912355909</v>
      </c>
      <c r="Y160" s="50">
        <f t="shared" si="18"/>
        <v>3.9478294892892563</v>
      </c>
      <c r="Z160" s="7">
        <f t="shared" si="29"/>
        <v>96.052170510710738</v>
      </c>
      <c r="AA160" s="53">
        <f t="shared" si="30"/>
        <v>3.0378772222451329</v>
      </c>
      <c r="AB160" s="57">
        <v>2.1958996524092336</v>
      </c>
      <c r="AC160" s="58">
        <f t="shared" si="27"/>
        <v>96.052170510710738</v>
      </c>
    </row>
    <row r="161" spans="18:29" x14ac:dyDescent="0.3">
      <c r="R161" s="3">
        <v>157</v>
      </c>
      <c r="S161" s="20">
        <v>60</v>
      </c>
      <c r="T161" s="63">
        <f t="shared" si="22"/>
        <v>1.0602875205865555E-3</v>
      </c>
      <c r="U161" s="6">
        <f t="shared" si="23"/>
        <v>2.3960481951108741</v>
      </c>
      <c r="V161" s="50">
        <f t="shared" si="24"/>
        <v>6.9857067115343892</v>
      </c>
      <c r="W161" s="7">
        <f t="shared" si="28"/>
        <v>93.014293288465609</v>
      </c>
      <c r="X161" s="6">
        <f t="shared" si="25"/>
        <v>2.474303912355909</v>
      </c>
      <c r="Y161" s="50">
        <f t="shared" si="18"/>
        <v>3.9478294892892563</v>
      </c>
      <c r="Z161" s="7">
        <f t="shared" si="29"/>
        <v>96.052170510710738</v>
      </c>
      <c r="AA161" s="53">
        <f t="shared" si="30"/>
        <v>3.0378772222451329</v>
      </c>
      <c r="AB161" s="57">
        <v>2.1986570869544226</v>
      </c>
      <c r="AC161" s="58">
        <f t="shared" si="27"/>
        <v>96.052170510710738</v>
      </c>
    </row>
    <row r="162" spans="18:29" ht="15" thickBot="1" x14ac:dyDescent="0.35">
      <c r="R162" s="3">
        <v>158</v>
      </c>
      <c r="S162" s="20">
        <v>60</v>
      </c>
      <c r="T162" s="63">
        <f t="shared" si="22"/>
        <v>1.0602875205865555E-3</v>
      </c>
      <c r="U162" s="6">
        <f t="shared" si="23"/>
        <v>2.3960481951108741</v>
      </c>
      <c r="V162" s="50">
        <f t="shared" si="24"/>
        <v>6.9857067115343892</v>
      </c>
      <c r="W162" s="7">
        <f t="shared" si="28"/>
        <v>93.014293288465609</v>
      </c>
      <c r="X162" s="6">
        <f t="shared" si="25"/>
        <v>2.474303912355909</v>
      </c>
      <c r="Y162" s="50">
        <f t="shared" si="18"/>
        <v>3.9478294892892563</v>
      </c>
      <c r="Z162" s="7">
        <f t="shared" si="29"/>
        <v>96.052170510710738</v>
      </c>
      <c r="AA162" s="53">
        <f t="shared" si="30"/>
        <v>3.0378772222451329</v>
      </c>
      <c r="AB162" s="59">
        <v>2.2013971243204513</v>
      </c>
      <c r="AC162" s="60">
        <f t="shared" si="27"/>
        <v>96.052170510710738</v>
      </c>
    </row>
    <row r="163" spans="18:29" ht="15" thickBot="1" x14ac:dyDescent="0.35">
      <c r="R163" s="36">
        <v>159</v>
      </c>
      <c r="S163" s="22">
        <v>60</v>
      </c>
      <c r="T163" s="64">
        <f t="shared" si="22"/>
        <v>1.0602875205865555E-3</v>
      </c>
      <c r="U163" s="37">
        <f t="shared" si="23"/>
        <v>2.3960481951108741</v>
      </c>
      <c r="V163" s="51">
        <f t="shared" si="24"/>
        <v>6.9857067115343892</v>
      </c>
      <c r="W163" s="38">
        <f t="shared" si="28"/>
        <v>93.014293288465609</v>
      </c>
      <c r="X163" s="37">
        <f t="shared" si="25"/>
        <v>2.474303912355909</v>
      </c>
      <c r="Y163" s="51">
        <f t="shared" si="18"/>
        <v>3.9478294892892563</v>
      </c>
      <c r="Z163" s="38">
        <f t="shared" si="29"/>
        <v>96.052170510710738</v>
      </c>
      <c r="AA163" s="39">
        <f t="shared" si="30"/>
        <v>3.0378772222451329</v>
      </c>
      <c r="AB163" s="65"/>
      <c r="AC163" s="65"/>
    </row>
    <row r="164" spans="18:29" x14ac:dyDescent="0.3">
      <c r="R164" s="25"/>
      <c r="S164" s="26"/>
      <c r="T164" s="71"/>
      <c r="U164" s="65"/>
      <c r="V164" s="72"/>
      <c r="W164" s="72"/>
      <c r="X164" s="65"/>
      <c r="Y164" s="72"/>
      <c r="Z164" s="72"/>
      <c r="AA164" s="72"/>
      <c r="AB164" s="65"/>
      <c r="AC164" s="65"/>
    </row>
    <row r="165" spans="18:29" x14ac:dyDescent="0.3">
      <c r="R165" s="25"/>
      <c r="S165" s="26"/>
      <c r="T165" s="71"/>
      <c r="U165" s="65"/>
      <c r="V165" s="72"/>
      <c r="W165" s="72"/>
      <c r="X165" s="65"/>
      <c r="Y165" s="72"/>
      <c r="Z165" s="72"/>
      <c r="AA165" s="72"/>
      <c r="AB165" s="65"/>
      <c r="AC165" s="65"/>
    </row>
    <row r="166" spans="18:29" x14ac:dyDescent="0.3">
      <c r="R166" s="25"/>
      <c r="S166" s="26"/>
      <c r="T166" s="71"/>
      <c r="U166" s="65"/>
      <c r="V166" s="72"/>
      <c r="W166" s="72"/>
      <c r="X166" s="65"/>
      <c r="Y166" s="72"/>
      <c r="Z166" s="72"/>
      <c r="AA166" s="72"/>
      <c r="AB166" s="65"/>
      <c r="AC166" s="65"/>
    </row>
    <row r="167" spans="18:29" x14ac:dyDescent="0.3">
      <c r="R167" s="25"/>
      <c r="S167" s="26"/>
      <c r="T167" s="71"/>
      <c r="U167" s="65"/>
      <c r="V167" s="72"/>
      <c r="W167" s="72"/>
      <c r="X167" s="65"/>
      <c r="Y167" s="72"/>
      <c r="Z167" s="72"/>
      <c r="AA167" s="72"/>
      <c r="AC167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E960A-8877-49DC-9593-5F9C97FAC77F}">
  <dimension ref="B2:AC230"/>
  <sheetViews>
    <sheetView topLeftCell="A12" zoomScale="90" zoomScaleNormal="90" workbookViewId="0">
      <selection activeCell="B30" sqref="B30: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72.2</v>
      </c>
      <c r="T4" s="62">
        <f t="shared" ref="T4:T67" si="0">(PI()*$D$10^2/4*S4)*10^-9</f>
        <v>1.2758793164391548E-3</v>
      </c>
      <c r="U4" s="47">
        <f t="shared" ref="U4:U67" si="1">$D$14/T4*10^-6</f>
        <v>1.9850623545403177</v>
      </c>
      <c r="V4" s="49">
        <f t="shared" ref="V4:V67" si="2">(1-(U4/$D$12))*100</f>
        <v>22.940125988341709</v>
      </c>
      <c r="W4" s="48">
        <f>100-V4</f>
        <v>77.059874011658295</v>
      </c>
      <c r="X4" s="47">
        <f>$D$15/$U$136*U4</f>
        <v>2.0478749937651752</v>
      </c>
      <c r="Y4" s="49">
        <f t="shared" ref="Y4:Y67" si="3">(1-(X4/$D$12))*100</f>
        <v>20.501747136445058</v>
      </c>
      <c r="Z4" s="48">
        <f>100-Y4</f>
        <v>79.498252863554939</v>
      </c>
      <c r="AA4" s="52">
        <f>V4-Y4</f>
        <v>2.4383788518966512</v>
      </c>
      <c r="AB4" s="55" cm="1">
        <f t="array" ref="AB4:AB135">LOG10(R5:R136)</f>
        <v>0</v>
      </c>
      <c r="AC4" s="56">
        <f>Z5</f>
        <v>82.468015183170479</v>
      </c>
    </row>
    <row r="5" spans="2:29" ht="15" thickBot="1" x14ac:dyDescent="0.35">
      <c r="R5" s="3">
        <v>1</v>
      </c>
      <c r="S5" s="4">
        <v>69.599999999999994</v>
      </c>
      <c r="T5" s="63">
        <f t="shared" si="0"/>
        <v>1.229933523880404E-3</v>
      </c>
      <c r="U5" s="6">
        <f t="shared" si="1"/>
        <v>2.0592169827271687</v>
      </c>
      <c r="V5" s="50">
        <f t="shared" si="2"/>
        <v>20.061452533883205</v>
      </c>
      <c r="W5" s="7">
        <f t="shared" ref="W5:W68" si="4">100-V5</f>
        <v>79.938547466116802</v>
      </c>
      <c r="X5" s="6">
        <f t="shared" ref="X5:X68" si="5">$D$15/$U$136*U5</f>
        <v>2.1243760711184718</v>
      </c>
      <c r="Y5" s="50">
        <f t="shared" si="3"/>
        <v>17.531984816829514</v>
      </c>
      <c r="Z5" s="7">
        <f t="shared" ref="Z5:Z68" si="6">100-Y5</f>
        <v>82.468015183170479</v>
      </c>
      <c r="AA5" s="53">
        <f t="shared" ref="AA5:AA68" si="7">V5-Y5</f>
        <v>2.5294677170536914</v>
      </c>
      <c r="AB5" s="57">
        <v>0.3010299956639812</v>
      </c>
      <c r="AC5" s="58">
        <f t="shared" ref="AC5:AC68" si="8">Z6</f>
        <v>83.914822467085742</v>
      </c>
    </row>
    <row r="6" spans="2:29" x14ac:dyDescent="0.3">
      <c r="B6" s="11" t="s">
        <v>12</v>
      </c>
      <c r="C6" s="12" t="s">
        <v>33</v>
      </c>
      <c r="R6" s="3">
        <v>2</v>
      </c>
      <c r="S6" s="4">
        <v>68.400000000000006</v>
      </c>
      <c r="T6" s="63">
        <f t="shared" si="0"/>
        <v>1.2087277734686732E-3</v>
      </c>
      <c r="U6" s="6">
        <f t="shared" si="1"/>
        <v>2.095343596459224</v>
      </c>
      <c r="V6" s="50">
        <f t="shared" si="2"/>
        <v>18.659021876582926</v>
      </c>
      <c r="W6" s="7">
        <f t="shared" si="4"/>
        <v>81.340978123417074</v>
      </c>
      <c r="X6" s="6">
        <f t="shared" si="5"/>
        <v>2.161645826752129</v>
      </c>
      <c r="Y6" s="50">
        <f t="shared" si="3"/>
        <v>16.085177532914251</v>
      </c>
      <c r="Z6" s="7">
        <f t="shared" si="6"/>
        <v>83.914822467085742</v>
      </c>
      <c r="AA6" s="53">
        <f t="shared" si="7"/>
        <v>2.5738443436686751</v>
      </c>
      <c r="AB6" s="57">
        <v>0.47712125471966244</v>
      </c>
      <c r="AC6" s="58">
        <f t="shared" si="8"/>
        <v>84.907897289181435</v>
      </c>
    </row>
    <row r="7" spans="2:29" x14ac:dyDescent="0.3">
      <c r="B7" s="15" t="s">
        <v>14</v>
      </c>
      <c r="C7" s="16">
        <v>45748</v>
      </c>
      <c r="R7" s="3">
        <v>3</v>
      </c>
      <c r="S7" s="4">
        <v>67.599999999999994</v>
      </c>
      <c r="T7" s="63">
        <f t="shared" si="0"/>
        <v>1.1945906065275189E-3</v>
      </c>
      <c r="U7" s="6">
        <f t="shared" si="1"/>
        <v>2.1201405620977947</v>
      </c>
      <c r="V7" s="50">
        <f t="shared" si="2"/>
        <v>17.696406750862014</v>
      </c>
      <c r="W7" s="7">
        <f t="shared" si="4"/>
        <v>82.30359324913799</v>
      </c>
      <c r="X7" s="6">
        <f t="shared" si="5"/>
        <v>2.1872274341693139</v>
      </c>
      <c r="Y7" s="50">
        <f t="shared" si="3"/>
        <v>15.092102710818567</v>
      </c>
      <c r="Z7" s="7">
        <f t="shared" si="6"/>
        <v>84.907897289181435</v>
      </c>
      <c r="AA7" s="53">
        <f t="shared" si="7"/>
        <v>2.6043040400434467</v>
      </c>
      <c r="AB7" s="57">
        <v>0.6020599913279624</v>
      </c>
      <c r="AC7" s="58">
        <f t="shared" si="8"/>
        <v>85.668266518636798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</v>
      </c>
      <c r="T8" s="63">
        <f t="shared" si="0"/>
        <v>1.1839877313216535E-3</v>
      </c>
      <c r="U8" s="6">
        <f t="shared" si="1"/>
        <v>2.1391268954897154</v>
      </c>
      <c r="V8" s="50">
        <f t="shared" si="2"/>
        <v>16.959359647138385</v>
      </c>
      <c r="W8" s="7">
        <f t="shared" si="4"/>
        <v>83.040640352861615</v>
      </c>
      <c r="X8" s="6">
        <f t="shared" si="5"/>
        <v>2.2068145455200843</v>
      </c>
      <c r="Y8" s="50">
        <f t="shared" si="3"/>
        <v>14.331733481363196</v>
      </c>
      <c r="Z8" s="7">
        <f t="shared" si="6"/>
        <v>85.668266518636798</v>
      </c>
      <c r="AA8" s="53">
        <f t="shared" si="7"/>
        <v>2.6276261657751885</v>
      </c>
      <c r="AB8" s="57">
        <v>0.69897000433601886</v>
      </c>
      <c r="AC8" s="58">
        <f t="shared" si="8"/>
        <v>86.312388823288217</v>
      </c>
    </row>
    <row r="9" spans="2:29" ht="15" thickBot="1" x14ac:dyDescent="0.35">
      <c r="R9" s="3">
        <v>5</v>
      </c>
      <c r="S9" s="4">
        <v>66.5</v>
      </c>
      <c r="T9" s="63">
        <f t="shared" si="0"/>
        <v>1.1751520019834321E-3</v>
      </c>
      <c r="U9" s="6">
        <f t="shared" si="1"/>
        <v>2.155210556358059</v>
      </c>
      <c r="V9" s="50">
        <f t="shared" si="2"/>
        <v>16.33499393019957</v>
      </c>
      <c r="W9" s="7">
        <f t="shared" si="4"/>
        <v>83.665006069800427</v>
      </c>
      <c r="X9" s="6">
        <f t="shared" si="5"/>
        <v>2.2234071360879044</v>
      </c>
      <c r="Y9" s="50">
        <f t="shared" si="3"/>
        <v>13.687611176711789</v>
      </c>
      <c r="Z9" s="7">
        <f t="shared" si="6"/>
        <v>86.312388823288217</v>
      </c>
      <c r="AA9" s="53">
        <f t="shared" si="7"/>
        <v>2.647382753487781</v>
      </c>
      <c r="AB9" s="57">
        <v>0.77815125038364363</v>
      </c>
      <c r="AC9" s="58">
        <f t="shared" si="8"/>
        <v>86.966270556797937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</v>
      </c>
      <c r="T10" s="63">
        <f t="shared" si="0"/>
        <v>1.166316272645211E-3</v>
      </c>
      <c r="U10" s="6">
        <f t="shared" si="1"/>
        <v>2.1715379090577409</v>
      </c>
      <c r="V10" s="50">
        <f t="shared" si="2"/>
        <v>15.701168126640496</v>
      </c>
      <c r="W10" s="7">
        <f t="shared" si="4"/>
        <v>84.298831873359504</v>
      </c>
      <c r="X10" s="6">
        <f t="shared" si="5"/>
        <v>2.2402511295431151</v>
      </c>
      <c r="Y10" s="50">
        <f t="shared" si="3"/>
        <v>13.033729443202057</v>
      </c>
      <c r="Z10" s="7">
        <f t="shared" si="6"/>
        <v>86.966270556797937</v>
      </c>
      <c r="AA10" s="53">
        <f t="shared" si="7"/>
        <v>2.6674386834384389</v>
      </c>
      <c r="AB10" s="57">
        <v>0.84509804001425681</v>
      </c>
      <c r="AC10" s="58">
        <f t="shared" si="8"/>
        <v>87.363376815048184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65.7</v>
      </c>
      <c r="T11" s="63">
        <f t="shared" si="0"/>
        <v>1.1610148350422781E-3</v>
      </c>
      <c r="U11" s="6">
        <f t="shared" si="1"/>
        <v>2.1814536072726169</v>
      </c>
      <c r="V11" s="50">
        <f t="shared" si="2"/>
        <v>15.316241953702757</v>
      </c>
      <c r="W11" s="7">
        <f t="shared" si="4"/>
        <v>84.683758046297243</v>
      </c>
      <c r="X11" s="6">
        <f t="shared" si="5"/>
        <v>2.2504805867556414</v>
      </c>
      <c r="Y11" s="50">
        <f t="shared" si="3"/>
        <v>12.636623184951812</v>
      </c>
      <c r="Z11" s="7">
        <f t="shared" si="6"/>
        <v>87.363376815048184</v>
      </c>
      <c r="AA11" s="53">
        <f t="shared" si="7"/>
        <v>2.6796187687509452</v>
      </c>
      <c r="AB11" s="57">
        <v>0.90308998699194354</v>
      </c>
      <c r="AC11" s="58">
        <f t="shared" si="8"/>
        <v>87.764126249979597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65.400000000000006</v>
      </c>
      <c r="T12" s="63">
        <f t="shared" si="0"/>
        <v>1.1557133974393454E-3</v>
      </c>
      <c r="U12" s="6">
        <f t="shared" si="1"/>
        <v>2.1914602751958854</v>
      </c>
      <c r="V12" s="50">
        <f t="shared" si="2"/>
        <v>14.927784347985817</v>
      </c>
      <c r="W12" s="7">
        <f t="shared" si="4"/>
        <v>85.072215652014179</v>
      </c>
      <c r="X12" s="6">
        <f t="shared" si="5"/>
        <v>2.2608038921994744</v>
      </c>
      <c r="Y12" s="50">
        <f t="shared" si="3"/>
        <v>12.23587375002041</v>
      </c>
      <c r="Z12" s="7">
        <f t="shared" si="6"/>
        <v>87.764126249979597</v>
      </c>
      <c r="AA12" s="53">
        <f t="shared" si="7"/>
        <v>2.691910597965407</v>
      </c>
      <c r="AB12" s="57">
        <v>0.95424250943932487</v>
      </c>
      <c r="AC12" s="58">
        <f t="shared" si="8"/>
        <v>88.168569228090092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65.099999999999994</v>
      </c>
      <c r="T13" s="63">
        <f t="shared" si="0"/>
        <v>1.1504119598364124E-3</v>
      </c>
      <c r="U13" s="6">
        <f t="shared" si="1"/>
        <v>2.2015591704732862</v>
      </c>
      <c r="V13" s="50">
        <f t="shared" si="2"/>
        <v>14.535746487838274</v>
      </c>
      <c r="W13" s="7">
        <f t="shared" si="4"/>
        <v>85.464253512161719</v>
      </c>
      <c r="X13" s="6">
        <f t="shared" si="5"/>
        <v>2.2712223433156011</v>
      </c>
      <c r="Y13" s="50">
        <f t="shared" si="3"/>
        <v>11.831430771909901</v>
      </c>
      <c r="Z13" s="7">
        <f t="shared" si="6"/>
        <v>88.168569228090092</v>
      </c>
      <c r="AA13" s="53">
        <f t="shared" si="7"/>
        <v>2.7043157159283737</v>
      </c>
      <c r="AB13" s="57">
        <v>1</v>
      </c>
      <c r="AC13" s="58">
        <f t="shared" si="8"/>
        <v>88.440275142506394</v>
      </c>
    </row>
    <row r="14" spans="2:29" x14ac:dyDescent="0.3">
      <c r="B14" s="30" t="s">
        <v>22</v>
      </c>
      <c r="C14" s="28" t="s">
        <v>23</v>
      </c>
      <c r="D14" s="32">
        <v>2532.6999999999998</v>
      </c>
      <c r="R14" s="3">
        <v>10</v>
      </c>
      <c r="S14" s="4">
        <v>64.900000000000006</v>
      </c>
      <c r="T14" s="63">
        <f t="shared" si="0"/>
        <v>1.146877668101124E-3</v>
      </c>
      <c r="U14" s="6">
        <f t="shared" si="1"/>
        <v>2.2083436363299063</v>
      </c>
      <c r="V14" s="50">
        <f t="shared" si="2"/>
        <v>14.27237436607507</v>
      </c>
      <c r="W14" s="7">
        <f t="shared" si="4"/>
        <v>85.72762563392493</v>
      </c>
      <c r="X14" s="6">
        <f t="shared" si="5"/>
        <v>2.2782214876709648</v>
      </c>
      <c r="Y14" s="50">
        <f t="shared" si="3"/>
        <v>11.559724857493602</v>
      </c>
      <c r="Z14" s="7">
        <f t="shared" si="6"/>
        <v>88.440275142506394</v>
      </c>
      <c r="AA14" s="53">
        <f t="shared" si="7"/>
        <v>2.7126495085814675</v>
      </c>
      <c r="AB14" s="57">
        <v>1.0413926851582251</v>
      </c>
      <c r="AC14" s="58">
        <f t="shared" si="8"/>
        <v>88.713660846192667</v>
      </c>
    </row>
    <row r="15" spans="2:29" ht="16.8" thickBot="1" x14ac:dyDescent="0.35">
      <c r="B15" s="33" t="s">
        <v>24</v>
      </c>
      <c r="C15" s="34" t="s">
        <v>19</v>
      </c>
      <c r="D15" s="35">
        <v>2.4642762424974269</v>
      </c>
      <c r="R15" s="3">
        <v>11</v>
      </c>
      <c r="S15" s="4">
        <v>64.7</v>
      </c>
      <c r="T15" s="63">
        <f t="shared" si="0"/>
        <v>1.1433433763658356E-3</v>
      </c>
      <c r="U15" s="6">
        <f t="shared" si="1"/>
        <v>2.2151700463340172</v>
      </c>
      <c r="V15" s="50">
        <f t="shared" si="2"/>
        <v>14.00737397771673</v>
      </c>
      <c r="W15" s="7">
        <f t="shared" si="4"/>
        <v>85.992626022283275</v>
      </c>
      <c r="X15" s="6">
        <f t="shared" si="5"/>
        <v>2.2852639033979232</v>
      </c>
      <c r="Y15" s="50">
        <f t="shared" si="3"/>
        <v>11.286339153807335</v>
      </c>
      <c r="Z15" s="7">
        <f t="shared" si="6"/>
        <v>88.713660846192667</v>
      </c>
      <c r="AA15" s="53">
        <f t="shared" si="7"/>
        <v>2.7210348239093953</v>
      </c>
      <c r="AB15" s="57">
        <v>1.0791812460476249</v>
      </c>
      <c r="AC15" s="58">
        <f t="shared" si="8"/>
        <v>88.988741965095599</v>
      </c>
    </row>
    <row r="16" spans="2:29" x14ac:dyDescent="0.3">
      <c r="R16" s="3">
        <v>12</v>
      </c>
      <c r="S16" s="4">
        <v>64.5</v>
      </c>
      <c r="T16" s="63">
        <f t="shared" si="0"/>
        <v>1.139809084630547E-3</v>
      </c>
      <c r="U16" s="6">
        <f t="shared" si="1"/>
        <v>2.2220387906637353</v>
      </c>
      <c r="V16" s="50">
        <f t="shared" si="2"/>
        <v>13.740730176097237</v>
      </c>
      <c r="W16" s="7">
        <f t="shared" si="4"/>
        <v>86.25926982390277</v>
      </c>
      <c r="X16" s="6">
        <f t="shared" si="5"/>
        <v>2.2923499930208626</v>
      </c>
      <c r="Y16" s="50">
        <f t="shared" si="3"/>
        <v>11.011258034904403</v>
      </c>
      <c r="Z16" s="7">
        <f t="shared" si="6"/>
        <v>88.988741965095599</v>
      </c>
      <c r="AA16" s="53">
        <f t="shared" si="7"/>
        <v>2.7294721411928347</v>
      </c>
      <c r="AB16" s="57">
        <v>1.1139433523068367</v>
      </c>
      <c r="AC16" s="58">
        <f t="shared" si="8"/>
        <v>89.265534319574925</v>
      </c>
    </row>
    <row r="17" spans="2:29" x14ac:dyDescent="0.3">
      <c r="R17" s="3">
        <v>13</v>
      </c>
      <c r="S17" s="4">
        <v>64.3</v>
      </c>
      <c r="T17" s="63">
        <f t="shared" si="0"/>
        <v>1.1362747928952584E-3</v>
      </c>
      <c r="U17" s="6">
        <f t="shared" si="1"/>
        <v>2.2289502643516479</v>
      </c>
      <c r="V17" s="50">
        <f t="shared" si="2"/>
        <v>13.472427626100625</v>
      </c>
      <c r="W17" s="7">
        <f t="shared" si="4"/>
        <v>86.527572373899375</v>
      </c>
      <c r="X17" s="6">
        <f t="shared" si="5"/>
        <v>2.29948016407225</v>
      </c>
      <c r="Y17" s="50">
        <f t="shared" si="3"/>
        <v>10.734465680425076</v>
      </c>
      <c r="Z17" s="7">
        <f t="shared" si="6"/>
        <v>89.265534319574925</v>
      </c>
      <c r="AA17" s="53">
        <f t="shared" si="7"/>
        <v>2.7379619456755488</v>
      </c>
      <c r="AB17" s="57">
        <v>1.146128035678238</v>
      </c>
      <c r="AC17" s="58">
        <f t="shared" si="8"/>
        <v>89.544053927436295</v>
      </c>
    </row>
    <row r="18" spans="2:29" x14ac:dyDescent="0.3">
      <c r="B18" s="2" t="s">
        <v>10</v>
      </c>
      <c r="R18" s="3">
        <v>14</v>
      </c>
      <c r="S18" s="4">
        <v>64.099999999999994</v>
      </c>
      <c r="T18" s="63">
        <f t="shared" si="0"/>
        <v>1.1327405011599698E-3</v>
      </c>
      <c r="U18" s="6">
        <f t="shared" si="1"/>
        <v>2.2359048673605453</v>
      </c>
      <c r="V18" s="50">
        <f t="shared" si="2"/>
        <v>13.202450801221065</v>
      </c>
      <c r="W18" s="7">
        <f t="shared" si="4"/>
        <v>86.797549198778938</v>
      </c>
      <c r="X18" s="6">
        <f t="shared" si="5"/>
        <v>2.3066548291707591</v>
      </c>
      <c r="Y18" s="50">
        <f t="shared" si="3"/>
        <v>10.455946072563705</v>
      </c>
      <c r="Z18" s="7">
        <f t="shared" si="6"/>
        <v>89.544053927436295</v>
      </c>
      <c r="AA18" s="53">
        <f t="shared" si="7"/>
        <v>2.7465047286573601</v>
      </c>
      <c r="AB18" s="57">
        <v>1.1760912590556813</v>
      </c>
      <c r="AC18" s="58">
        <f t="shared" si="8"/>
        <v>89.683966511697889</v>
      </c>
    </row>
    <row r="19" spans="2:29" x14ac:dyDescent="0.3">
      <c r="R19" s="3">
        <v>15</v>
      </c>
      <c r="S19" s="4">
        <v>64</v>
      </c>
      <c r="T19" s="63">
        <f t="shared" si="0"/>
        <v>1.1309733552923257E-3</v>
      </c>
      <c r="U19" s="6">
        <f t="shared" si="1"/>
        <v>2.2393984687157955</v>
      </c>
      <c r="V19" s="50">
        <f t="shared" si="2"/>
        <v>13.066829630597997</v>
      </c>
      <c r="W19" s="7">
        <f t="shared" si="4"/>
        <v>86.933170369402006</v>
      </c>
      <c r="X19" s="6">
        <f t="shared" si="5"/>
        <v>2.3102589773413378</v>
      </c>
      <c r="Y19" s="50">
        <f t="shared" si="3"/>
        <v>10.316033488302113</v>
      </c>
      <c r="Z19" s="7">
        <f t="shared" si="6"/>
        <v>89.683966511697889</v>
      </c>
      <c r="AA19" s="53">
        <f t="shared" si="7"/>
        <v>2.7507961422958846</v>
      </c>
      <c r="AB19" s="57">
        <v>1.2041199826559248</v>
      </c>
      <c r="AC19" s="58">
        <f t="shared" si="8"/>
        <v>89.965107472549604</v>
      </c>
    </row>
    <row r="20" spans="2:29" ht="15" thickBot="1" x14ac:dyDescent="0.35">
      <c r="R20" s="3">
        <v>16</v>
      </c>
      <c r="S20" s="4">
        <v>63.8</v>
      </c>
      <c r="T20" s="63">
        <f t="shared" si="0"/>
        <v>1.1274390635570373E-3</v>
      </c>
      <c r="U20" s="6">
        <f t="shared" si="1"/>
        <v>2.246418526611456</v>
      </c>
      <c r="V20" s="50">
        <f t="shared" si="2"/>
        <v>12.794311855145345</v>
      </c>
      <c r="W20" s="7">
        <f t="shared" si="4"/>
        <v>87.205688144854662</v>
      </c>
      <c r="X20" s="6">
        <f t="shared" si="5"/>
        <v>2.3175011684928779</v>
      </c>
      <c r="Y20" s="50">
        <f t="shared" si="3"/>
        <v>10.03489252745039</v>
      </c>
      <c r="Z20" s="7">
        <f t="shared" si="6"/>
        <v>89.965107472549604</v>
      </c>
      <c r="AA20" s="53">
        <f t="shared" si="7"/>
        <v>2.759419327694955</v>
      </c>
      <c r="AB20" s="57">
        <v>1.2304489213782739</v>
      </c>
      <c r="AC20" s="58">
        <f t="shared" si="8"/>
        <v>90.106339980355799</v>
      </c>
    </row>
    <row r="21" spans="2:29" ht="15" thickBot="1" x14ac:dyDescent="0.35">
      <c r="E21" s="10" t="s">
        <v>11</v>
      </c>
      <c r="R21" s="3">
        <v>17</v>
      </c>
      <c r="S21" s="4">
        <v>63.7</v>
      </c>
      <c r="T21" s="63">
        <f t="shared" si="0"/>
        <v>1.125671917689393E-3</v>
      </c>
      <c r="U21" s="6">
        <f t="shared" si="1"/>
        <v>2.2499450863078634</v>
      </c>
      <c r="V21" s="50">
        <f t="shared" si="2"/>
        <v>12.657411245812755</v>
      </c>
      <c r="W21" s="7">
        <f t="shared" si="4"/>
        <v>87.342588754187247</v>
      </c>
      <c r="X21" s="6">
        <f t="shared" si="5"/>
        <v>2.3211393178939654</v>
      </c>
      <c r="Y21" s="50">
        <f t="shared" si="3"/>
        <v>9.8936600196442015</v>
      </c>
      <c r="Z21" s="7">
        <f t="shared" si="6"/>
        <v>90.106339980355799</v>
      </c>
      <c r="AA21" s="53">
        <f t="shared" si="7"/>
        <v>2.7637512261685533</v>
      </c>
      <c r="AB21" s="57">
        <v>1.255272505103306</v>
      </c>
      <c r="AC21" s="58">
        <f t="shared" si="8"/>
        <v>90.248016615545041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59.5</v>
      </c>
      <c r="R22" s="3">
        <v>18</v>
      </c>
      <c r="S22" s="4">
        <v>63.6</v>
      </c>
      <c r="T22" s="63">
        <f t="shared" si="0"/>
        <v>1.1239047718217487E-3</v>
      </c>
      <c r="U22" s="6">
        <f t="shared" si="1"/>
        <v>2.2534827358146368</v>
      </c>
      <c r="V22" s="50">
        <f t="shared" si="2"/>
        <v>12.520080131419387</v>
      </c>
      <c r="W22" s="7">
        <f t="shared" si="4"/>
        <v>87.479919868580609</v>
      </c>
      <c r="X22" s="6">
        <f t="shared" si="5"/>
        <v>2.3247889080164406</v>
      </c>
      <c r="Y22" s="50">
        <f t="shared" si="3"/>
        <v>9.7519833844549542</v>
      </c>
      <c r="Z22" s="7">
        <f t="shared" si="6"/>
        <v>90.248016615545041</v>
      </c>
      <c r="AA22" s="53">
        <f t="shared" si="7"/>
        <v>2.7680967469644333</v>
      </c>
      <c r="AB22" s="57">
        <v>1.2787536009528289</v>
      </c>
      <c r="AC22" s="58">
        <f t="shared" si="8"/>
        <v>90.532710674269197</v>
      </c>
    </row>
    <row r="23" spans="2:29" x14ac:dyDescent="0.3">
      <c r="B23" s="109"/>
      <c r="C23" s="17">
        <v>2</v>
      </c>
      <c r="D23" s="5">
        <v>59.4</v>
      </c>
      <c r="E23" s="112"/>
      <c r="R23" s="3">
        <v>19</v>
      </c>
      <c r="S23" s="4">
        <v>63.4</v>
      </c>
      <c r="T23" s="63">
        <f t="shared" si="0"/>
        <v>1.12037048008646E-3</v>
      </c>
      <c r="U23" s="6">
        <f t="shared" si="1"/>
        <v>2.2605915141610557</v>
      </c>
      <c r="V23" s="50">
        <f t="shared" si="2"/>
        <v>12.244118239089453</v>
      </c>
      <c r="W23" s="7">
        <f t="shared" si="4"/>
        <v>87.75588176091054</v>
      </c>
      <c r="X23" s="6">
        <f t="shared" si="5"/>
        <v>2.3321226269691744</v>
      </c>
      <c r="Y23" s="50">
        <f t="shared" si="3"/>
        <v>9.4672893257308104</v>
      </c>
      <c r="Z23" s="7">
        <f t="shared" si="6"/>
        <v>90.532710674269197</v>
      </c>
      <c r="AA23" s="53">
        <f t="shared" si="7"/>
        <v>2.7768289133586421</v>
      </c>
      <c r="AB23" s="57">
        <v>1.3010299956639813</v>
      </c>
      <c r="AC23" s="58">
        <f t="shared" si="8"/>
        <v>90.67573233410215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63.3</v>
      </c>
      <c r="T24" s="63">
        <f t="shared" si="0"/>
        <v>1.1186033342188157E-3</v>
      </c>
      <c r="U24" s="6">
        <f t="shared" si="1"/>
        <v>2.2641627487805835</v>
      </c>
      <c r="V24" s="50">
        <f t="shared" si="2"/>
        <v>12.105483354791014</v>
      </c>
      <c r="W24" s="7">
        <f t="shared" si="4"/>
        <v>87.894516645208981</v>
      </c>
      <c r="X24" s="6">
        <f t="shared" si="5"/>
        <v>2.3358068649264716</v>
      </c>
      <c r="Y24" s="50">
        <f t="shared" si="3"/>
        <v>9.3242676658978461</v>
      </c>
      <c r="Z24" s="7">
        <f t="shared" si="6"/>
        <v>90.67573233410215</v>
      </c>
      <c r="AA24" s="53">
        <f t="shared" si="7"/>
        <v>2.7812156888931678</v>
      </c>
      <c r="AB24" s="57">
        <v>1.3222192947339193</v>
      </c>
      <c r="AC24" s="58">
        <f t="shared" si="8"/>
        <v>90.819206594124466</v>
      </c>
    </row>
    <row r="25" spans="2:29" ht="15" thickBot="1" x14ac:dyDescent="0.35">
      <c r="B25" s="110"/>
      <c r="C25" s="21">
        <v>4</v>
      </c>
      <c r="D25" s="22">
        <v>59.6</v>
      </c>
      <c r="E25" s="113"/>
      <c r="R25" s="3">
        <v>21</v>
      </c>
      <c r="S25" s="4">
        <v>63.2</v>
      </c>
      <c r="T25" s="63">
        <f t="shared" si="0"/>
        <v>1.1168361883511716E-3</v>
      </c>
      <c r="U25" s="6">
        <f t="shared" si="1"/>
        <v>2.2677452847754895</v>
      </c>
      <c r="V25" s="50">
        <f t="shared" si="2"/>
        <v>11.966409752504292</v>
      </c>
      <c r="W25" s="7">
        <f t="shared" si="4"/>
        <v>88.033590247495709</v>
      </c>
      <c r="X25" s="6">
        <f t="shared" si="5"/>
        <v>2.3395027618646465</v>
      </c>
      <c r="Y25" s="50">
        <f t="shared" si="3"/>
        <v>9.1807934058755318</v>
      </c>
      <c r="Z25" s="7">
        <f t="shared" si="6"/>
        <v>90.819206594124466</v>
      </c>
      <c r="AA25" s="53">
        <f t="shared" si="7"/>
        <v>2.7856163466287605</v>
      </c>
      <c r="AB25" s="57">
        <v>1.3424226808222062</v>
      </c>
      <c r="AC25" s="58">
        <f t="shared" si="8"/>
        <v>90.96313560615954</v>
      </c>
    </row>
    <row r="26" spans="2:29" ht="15" thickBot="1" x14ac:dyDescent="0.35">
      <c r="C26" s="25"/>
      <c r="D26" s="25"/>
      <c r="E26" s="26"/>
      <c r="R26" s="3">
        <v>22</v>
      </c>
      <c r="S26" s="4">
        <v>63.1</v>
      </c>
      <c r="T26" s="63">
        <f t="shared" si="0"/>
        <v>1.1150690424835273E-3</v>
      </c>
      <c r="U26" s="6">
        <f t="shared" si="1"/>
        <v>2.2713391758765602</v>
      </c>
      <c r="V26" s="50">
        <f t="shared" si="2"/>
        <v>11.826895346406829</v>
      </c>
      <c r="W26" s="7">
        <f t="shared" si="4"/>
        <v>88.173104653593171</v>
      </c>
      <c r="X26" s="6">
        <f t="shared" si="5"/>
        <v>2.3432103732146699</v>
      </c>
      <c r="Y26" s="50">
        <f t="shared" si="3"/>
        <v>9.0368643938404603</v>
      </c>
      <c r="Z26" s="7">
        <f t="shared" si="6"/>
        <v>90.96313560615954</v>
      </c>
      <c r="AA26" s="53">
        <f t="shared" si="7"/>
        <v>2.7900309525663687</v>
      </c>
      <c r="AB26" s="57">
        <v>1.3617278360175928</v>
      </c>
      <c r="AC26" s="58">
        <f t="shared" si="8"/>
        <v>91.107521535693081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149.75</v>
      </c>
      <c r="R27" s="3">
        <v>23</v>
      </c>
      <c r="S27" s="4">
        <v>63</v>
      </c>
      <c r="T27" s="63">
        <f t="shared" si="0"/>
        <v>1.1133018966158832E-3</v>
      </c>
      <c r="U27" s="6">
        <f t="shared" si="1"/>
        <v>2.2749444761557283</v>
      </c>
      <c r="V27" s="50">
        <f t="shared" si="2"/>
        <v>11.686938037432915</v>
      </c>
      <c r="W27" s="7">
        <f t="shared" si="4"/>
        <v>88.31306196256709</v>
      </c>
      <c r="X27" s="6">
        <f t="shared" si="5"/>
        <v>2.3469297547594539</v>
      </c>
      <c r="Y27" s="50">
        <f t="shared" si="3"/>
        <v>8.8924784643069188</v>
      </c>
      <c r="Z27" s="7">
        <f t="shared" si="6"/>
        <v>91.107521535693081</v>
      </c>
      <c r="AA27" s="53">
        <f t="shared" si="7"/>
        <v>2.7944595731259962</v>
      </c>
      <c r="AB27" s="57">
        <v>1.3802112417116059</v>
      </c>
      <c r="AC27" s="58">
        <f t="shared" si="8"/>
        <v>91.252366561981972</v>
      </c>
    </row>
    <row r="28" spans="2:29" ht="15" thickBot="1" x14ac:dyDescent="0.35">
      <c r="B28" s="110"/>
      <c r="C28" s="21">
        <v>2</v>
      </c>
      <c r="D28" s="22">
        <v>149.80000000000001</v>
      </c>
      <c r="E28" s="113"/>
      <c r="R28" s="3">
        <v>24</v>
      </c>
      <c r="S28" s="4">
        <v>62.9</v>
      </c>
      <c r="T28" s="63">
        <f t="shared" si="0"/>
        <v>1.1115347507482389E-3</v>
      </c>
      <c r="U28" s="6">
        <f t="shared" si="1"/>
        <v>2.2785612400287905</v>
      </c>
      <c r="V28" s="50">
        <f t="shared" si="2"/>
        <v>11.546535713168071</v>
      </c>
      <c r="W28" s="7">
        <f t="shared" si="4"/>
        <v>88.453464286831931</v>
      </c>
      <c r="X28" s="6">
        <f t="shared" si="5"/>
        <v>2.3506609626366557</v>
      </c>
      <c r="Y28" s="50">
        <f t="shared" si="3"/>
        <v>8.7476334380180312</v>
      </c>
      <c r="Z28" s="7">
        <f t="shared" si="6"/>
        <v>91.252366561981972</v>
      </c>
      <c r="AA28" s="53">
        <f t="shared" si="7"/>
        <v>2.7989022751500396</v>
      </c>
      <c r="AB28" s="57">
        <v>1.3979400086720377</v>
      </c>
      <c r="AC28" s="58">
        <f t="shared" si="8"/>
        <v>91.252366561981972</v>
      </c>
    </row>
    <row r="29" spans="2:29" x14ac:dyDescent="0.3">
      <c r="R29" s="3">
        <v>25</v>
      </c>
      <c r="S29" s="4">
        <v>62.9</v>
      </c>
      <c r="T29" s="63">
        <f t="shared" si="0"/>
        <v>1.1115347507482389E-3</v>
      </c>
      <c r="U29" s="6">
        <f t="shared" si="1"/>
        <v>2.2785612400287905</v>
      </c>
      <c r="V29" s="50">
        <f t="shared" si="2"/>
        <v>11.546535713168071</v>
      </c>
      <c r="W29" s="7">
        <f t="shared" si="4"/>
        <v>88.453464286831931</v>
      </c>
      <c r="X29" s="6">
        <f t="shared" si="5"/>
        <v>2.3506609626366557</v>
      </c>
      <c r="Y29" s="50">
        <f t="shared" si="3"/>
        <v>8.7476334380180312</v>
      </c>
      <c r="Z29" s="7">
        <f t="shared" si="6"/>
        <v>91.252366561981972</v>
      </c>
      <c r="AA29" s="53">
        <f t="shared" si="7"/>
        <v>2.7989022751500396</v>
      </c>
      <c r="AB29" s="57">
        <v>1.414973347970818</v>
      </c>
      <c r="AC29" s="58">
        <f t="shared" si="8"/>
        <v>91.397672878163505</v>
      </c>
    </row>
    <row r="30" spans="2:29" x14ac:dyDescent="0.3">
      <c r="B30" s="2" t="s">
        <v>47</v>
      </c>
      <c r="R30" s="3">
        <v>26</v>
      </c>
      <c r="S30" s="4">
        <v>62.8</v>
      </c>
      <c r="T30" s="63">
        <f t="shared" si="0"/>
        <v>1.1097676048805944E-3</v>
      </c>
      <c r="U30" s="6">
        <f t="shared" si="1"/>
        <v>2.2821895222581365</v>
      </c>
      <c r="V30" s="50">
        <f t="shared" si="2"/>
        <v>11.405686247743152</v>
      </c>
      <c r="W30" s="7">
        <f t="shared" si="4"/>
        <v>88.594313752256852</v>
      </c>
      <c r="X30" s="6">
        <f t="shared" si="5"/>
        <v>2.3544040533414918</v>
      </c>
      <c r="Y30" s="50">
        <f t="shared" si="3"/>
        <v>8.6023271218364954</v>
      </c>
      <c r="Z30" s="7">
        <f t="shared" si="6"/>
        <v>91.397672878163505</v>
      </c>
      <c r="AA30" s="53">
        <f t="shared" si="7"/>
        <v>2.8033591259066561</v>
      </c>
      <c r="AB30" s="57">
        <v>1.4313637641589874</v>
      </c>
      <c r="AC30" s="58">
        <f t="shared" si="8"/>
        <v>91.543442691366266</v>
      </c>
    </row>
    <row r="31" spans="2:29" ht="15" thickBot="1" x14ac:dyDescent="0.35">
      <c r="R31" s="3">
        <v>27</v>
      </c>
      <c r="S31" s="4">
        <v>62.7</v>
      </c>
      <c r="T31" s="63">
        <f t="shared" si="0"/>
        <v>1.1080004590129503E-3</v>
      </c>
      <c r="U31" s="6">
        <f t="shared" si="1"/>
        <v>2.2858293779555172</v>
      </c>
      <c r="V31" s="50">
        <f t="shared" si="2"/>
        <v>11.264387501726814</v>
      </c>
      <c r="W31" s="7">
        <f t="shared" si="4"/>
        <v>88.735612498273184</v>
      </c>
      <c r="X31" s="6">
        <f t="shared" si="5"/>
        <v>2.3581590837295954</v>
      </c>
      <c r="Y31" s="50">
        <f t="shared" si="3"/>
        <v>8.4565573086337267</v>
      </c>
      <c r="Z31" s="7">
        <f t="shared" si="6"/>
        <v>91.543442691366266</v>
      </c>
      <c r="AA31" s="53">
        <f t="shared" si="7"/>
        <v>2.8078301930930873</v>
      </c>
      <c r="AB31" s="57">
        <v>1.4471580313422192</v>
      </c>
      <c r="AC31" s="58">
        <f t="shared" si="8"/>
        <v>91.689678222822138</v>
      </c>
    </row>
    <row r="32" spans="2:29" x14ac:dyDescent="0.3">
      <c r="B32" s="93" t="s">
        <v>48</v>
      </c>
      <c r="C32" s="94">
        <f>INTERCEPT(AC4:AC135,_xlfn.ANCHORARRAY(AB4))</f>
        <v>82.13094733335528</v>
      </c>
      <c r="R32" s="3">
        <v>28</v>
      </c>
      <c r="S32" s="4">
        <v>62.6</v>
      </c>
      <c r="T32" s="63">
        <f t="shared" si="0"/>
        <v>1.106233313145306E-3</v>
      </c>
      <c r="U32" s="6">
        <f t="shared" si="1"/>
        <v>2.2894808625848388</v>
      </c>
      <c r="V32" s="50">
        <f t="shared" si="2"/>
        <v>11.122637322017127</v>
      </c>
      <c r="W32" s="7">
        <f t="shared" si="4"/>
        <v>88.877362677982873</v>
      </c>
      <c r="X32" s="6">
        <f t="shared" si="5"/>
        <v>2.3619261110198981</v>
      </c>
      <c r="Y32" s="50">
        <f t="shared" si="3"/>
        <v>8.3103217771778652</v>
      </c>
      <c r="Z32" s="7">
        <f t="shared" si="6"/>
        <v>91.689678222822138</v>
      </c>
      <c r="AA32" s="53">
        <f t="shared" si="7"/>
        <v>2.8123155448392616</v>
      </c>
      <c r="AB32" s="57">
        <v>1.4623979978989561</v>
      </c>
      <c r="AC32" s="58">
        <f t="shared" si="8"/>
        <v>91.689678222822138</v>
      </c>
    </row>
    <row r="33" spans="2:29" x14ac:dyDescent="0.3">
      <c r="B33" s="95" t="s">
        <v>49</v>
      </c>
      <c r="C33" s="96">
        <f>SLOPE(AC4:AC135,_xlfn.ANCHORARRAY(AB4))</f>
        <v>6.4998732181440637</v>
      </c>
      <c r="R33" s="3">
        <v>29</v>
      </c>
      <c r="S33" s="4">
        <v>62.6</v>
      </c>
      <c r="T33" s="63">
        <f t="shared" si="0"/>
        <v>1.106233313145306E-3</v>
      </c>
      <c r="U33" s="6">
        <f t="shared" si="1"/>
        <v>2.2894808625848388</v>
      </c>
      <c r="V33" s="50">
        <f t="shared" si="2"/>
        <v>11.122637322017127</v>
      </c>
      <c r="W33" s="7">
        <f t="shared" si="4"/>
        <v>88.877362677982873</v>
      </c>
      <c r="X33" s="6">
        <f t="shared" si="5"/>
        <v>2.3619261110198981</v>
      </c>
      <c r="Y33" s="50">
        <f t="shared" si="3"/>
        <v>8.3103217771778652</v>
      </c>
      <c r="Z33" s="7">
        <f t="shared" si="6"/>
        <v>91.689678222822138</v>
      </c>
      <c r="AA33" s="53">
        <f t="shared" si="7"/>
        <v>2.8123155448392616</v>
      </c>
      <c r="AB33" s="57">
        <v>1.4771212547196624</v>
      </c>
      <c r="AC33" s="58">
        <f t="shared" si="8"/>
        <v>91.83638170797866</v>
      </c>
    </row>
    <row r="34" spans="2:29" ht="15" thickBot="1" x14ac:dyDescent="0.35">
      <c r="B34" s="97" t="s">
        <v>50</v>
      </c>
      <c r="C34" s="98">
        <f>(SUMIF(Z12:Z136,"&lt;=92",Z12:Z136)-(Z12*COUNTIF(Z12:Z136,"&lt;=92")))</f>
        <v>65.512240394225046</v>
      </c>
      <c r="R34" s="3">
        <v>30</v>
      </c>
      <c r="S34" s="4">
        <v>62.5</v>
      </c>
      <c r="T34" s="63">
        <f t="shared" si="0"/>
        <v>1.1044661672776617E-3</v>
      </c>
      <c r="U34" s="6">
        <f t="shared" si="1"/>
        <v>2.293144031964975</v>
      </c>
      <c r="V34" s="50">
        <f t="shared" si="2"/>
        <v>10.980433541732337</v>
      </c>
      <c r="W34" s="7">
        <f t="shared" si="4"/>
        <v>89.019566458267661</v>
      </c>
      <c r="X34" s="6">
        <f t="shared" si="5"/>
        <v>2.3657051927975306</v>
      </c>
      <c r="Y34" s="50">
        <f t="shared" si="3"/>
        <v>8.1636182920213347</v>
      </c>
      <c r="Z34" s="7">
        <f t="shared" si="6"/>
        <v>91.83638170797866</v>
      </c>
      <c r="AA34" s="53">
        <f t="shared" si="7"/>
        <v>2.8168152497110022</v>
      </c>
      <c r="AB34" s="57">
        <v>1.4913616938342726</v>
      </c>
      <c r="AC34" s="58">
        <f t="shared" si="8"/>
        <v>91.983555396613241</v>
      </c>
    </row>
    <row r="35" spans="2:29" x14ac:dyDescent="0.3">
      <c r="R35" s="3">
        <v>31</v>
      </c>
      <c r="S35" s="4">
        <v>62.4</v>
      </c>
      <c r="T35" s="63">
        <f t="shared" si="0"/>
        <v>1.1026990214100176E-3</v>
      </c>
      <c r="U35" s="6">
        <f t="shared" si="1"/>
        <v>2.2968189422726111</v>
      </c>
      <c r="V35" s="50">
        <f t="shared" si="2"/>
        <v>10.837773980100508</v>
      </c>
      <c r="W35" s="7">
        <f t="shared" si="4"/>
        <v>89.162226019899492</v>
      </c>
      <c r="X35" s="6">
        <f t="shared" si="5"/>
        <v>2.3694963870167571</v>
      </c>
      <c r="Y35" s="50">
        <f t="shared" si="3"/>
        <v>8.0164446033867627</v>
      </c>
      <c r="Z35" s="7">
        <f t="shared" si="6"/>
        <v>91.983555396613241</v>
      </c>
      <c r="AA35" s="53">
        <f t="shared" si="7"/>
        <v>2.8213293767137451</v>
      </c>
      <c r="AB35" s="57">
        <v>1.505149978319906</v>
      </c>
      <c r="AC35" s="58">
        <f t="shared" si="8"/>
        <v>91.983555396613241</v>
      </c>
    </row>
    <row r="36" spans="2:29" x14ac:dyDescent="0.3">
      <c r="R36" s="3">
        <v>32</v>
      </c>
      <c r="S36" s="4">
        <v>62.4</v>
      </c>
      <c r="T36" s="63">
        <f t="shared" si="0"/>
        <v>1.1026990214100176E-3</v>
      </c>
      <c r="U36" s="6">
        <f t="shared" si="1"/>
        <v>2.2968189422726111</v>
      </c>
      <c r="V36" s="50">
        <f t="shared" si="2"/>
        <v>10.837773980100508</v>
      </c>
      <c r="W36" s="7">
        <f t="shared" si="4"/>
        <v>89.162226019899492</v>
      </c>
      <c r="X36" s="6">
        <f t="shared" si="5"/>
        <v>2.3694963870167571</v>
      </c>
      <c r="Y36" s="50">
        <f t="shared" si="3"/>
        <v>8.0164446033867627</v>
      </c>
      <c r="Z36" s="7">
        <f t="shared" si="6"/>
        <v>91.983555396613241</v>
      </c>
      <c r="AA36" s="53">
        <f t="shared" si="7"/>
        <v>2.8213293767137451</v>
      </c>
      <c r="AB36" s="57">
        <v>1.5185139398778875</v>
      </c>
      <c r="AC36" s="58">
        <f t="shared" si="8"/>
        <v>92.131201552948099</v>
      </c>
    </row>
    <row r="37" spans="2:29" x14ac:dyDescent="0.3">
      <c r="R37" s="3">
        <v>33</v>
      </c>
      <c r="S37" s="4">
        <v>62.3</v>
      </c>
      <c r="T37" s="63">
        <f t="shared" si="0"/>
        <v>1.1009318755423733E-3</v>
      </c>
      <c r="U37" s="6">
        <f t="shared" si="1"/>
        <v>2.3005056500451193</v>
      </c>
      <c r="V37" s="50">
        <f t="shared" si="2"/>
        <v>10.69465644234786</v>
      </c>
      <c r="W37" s="7">
        <f t="shared" si="4"/>
        <v>89.305343557652137</v>
      </c>
      <c r="X37" s="6">
        <f t="shared" si="5"/>
        <v>2.3732997520039429</v>
      </c>
      <c r="Y37" s="50">
        <f t="shared" si="3"/>
        <v>7.8687984470519057</v>
      </c>
      <c r="Z37" s="7">
        <f t="shared" si="6"/>
        <v>92.131201552948099</v>
      </c>
      <c r="AA37" s="53">
        <f t="shared" si="7"/>
        <v>2.8258579952959542</v>
      </c>
      <c r="AB37" s="57">
        <v>1.5314789170422551</v>
      </c>
      <c r="AC37" s="58">
        <f t="shared" si="8"/>
        <v>92.279322455766305</v>
      </c>
    </row>
    <row r="38" spans="2:29" x14ac:dyDescent="0.3">
      <c r="R38" s="3">
        <v>34</v>
      </c>
      <c r="S38" s="4">
        <v>62.2</v>
      </c>
      <c r="T38" s="63">
        <f t="shared" si="0"/>
        <v>1.0991647296747292E-3</v>
      </c>
      <c r="U38" s="6">
        <f t="shared" si="1"/>
        <v>2.3042042121834547</v>
      </c>
      <c r="V38" s="50">
        <f t="shared" si="2"/>
        <v>10.551078719586382</v>
      </c>
      <c r="W38" s="7">
        <f t="shared" si="4"/>
        <v>89.448921280413614</v>
      </c>
      <c r="X38" s="6">
        <f t="shared" si="5"/>
        <v>2.3771153464605401</v>
      </c>
      <c r="Y38" s="50">
        <f t="shared" si="3"/>
        <v>7.7206775442336895</v>
      </c>
      <c r="Z38" s="7">
        <f t="shared" si="6"/>
        <v>92.279322455766305</v>
      </c>
      <c r="AA38" s="53">
        <f t="shared" si="7"/>
        <v>2.8304011753526925</v>
      </c>
      <c r="AB38" s="57">
        <v>1.5440680443502757</v>
      </c>
      <c r="AC38" s="58">
        <f t="shared" si="8"/>
        <v>92.279322455766305</v>
      </c>
    </row>
    <row r="39" spans="2:29" x14ac:dyDescent="0.3">
      <c r="R39" s="3">
        <v>35</v>
      </c>
      <c r="S39" s="4">
        <v>62.2</v>
      </c>
      <c r="T39" s="63">
        <f t="shared" si="0"/>
        <v>1.0991647296747292E-3</v>
      </c>
      <c r="U39" s="6">
        <f t="shared" si="1"/>
        <v>2.3042042121834547</v>
      </c>
      <c r="V39" s="50">
        <f t="shared" si="2"/>
        <v>10.551078719586382</v>
      </c>
      <c r="W39" s="7">
        <f t="shared" si="4"/>
        <v>89.448921280413614</v>
      </c>
      <c r="X39" s="6">
        <f t="shared" si="5"/>
        <v>2.3771153464605401</v>
      </c>
      <c r="Y39" s="50">
        <f t="shared" si="3"/>
        <v>7.7206775442336895</v>
      </c>
      <c r="Z39" s="7">
        <f t="shared" si="6"/>
        <v>92.279322455766305</v>
      </c>
      <c r="AA39" s="53">
        <f t="shared" si="7"/>
        <v>2.8304011753526925</v>
      </c>
      <c r="AB39" s="57">
        <v>1.5563025007672873</v>
      </c>
      <c r="AC39" s="58">
        <f t="shared" si="8"/>
        <v>92.427920398529224</v>
      </c>
    </row>
    <row r="40" spans="2:29" x14ac:dyDescent="0.3">
      <c r="R40" s="3">
        <v>36</v>
      </c>
      <c r="S40" s="4">
        <v>62.1</v>
      </c>
      <c r="T40" s="63">
        <f t="shared" si="0"/>
        <v>1.0973975838070849E-3</v>
      </c>
      <c r="U40" s="6">
        <f t="shared" si="1"/>
        <v>2.3079146859550872</v>
      </c>
      <c r="V40" s="50">
        <f t="shared" si="2"/>
        <v>10.407038588700035</v>
      </c>
      <c r="W40" s="7">
        <f t="shared" si="4"/>
        <v>89.592961411299967</v>
      </c>
      <c r="X40" s="6">
        <f t="shared" si="5"/>
        <v>2.380943229466113</v>
      </c>
      <c r="Y40" s="50">
        <f t="shared" si="3"/>
        <v>7.5720796014707714</v>
      </c>
      <c r="Z40" s="7">
        <f t="shared" si="6"/>
        <v>92.427920398529224</v>
      </c>
      <c r="AA40" s="53">
        <f t="shared" si="7"/>
        <v>2.8349589872292631</v>
      </c>
      <c r="AB40" s="57">
        <v>1.568201724066995</v>
      </c>
      <c r="AC40" s="58">
        <f t="shared" si="8"/>
        <v>92.427920398529224</v>
      </c>
    </row>
    <row r="41" spans="2:29" x14ac:dyDescent="0.3">
      <c r="R41" s="3">
        <v>37</v>
      </c>
      <c r="S41" s="4">
        <v>62.1</v>
      </c>
      <c r="T41" s="63">
        <f t="shared" si="0"/>
        <v>1.0973975838070849E-3</v>
      </c>
      <c r="U41" s="6">
        <f t="shared" si="1"/>
        <v>2.3079146859550872</v>
      </c>
      <c r="V41" s="50">
        <f t="shared" si="2"/>
        <v>10.407038588700035</v>
      </c>
      <c r="W41" s="7">
        <f t="shared" si="4"/>
        <v>89.592961411299967</v>
      </c>
      <c r="X41" s="6">
        <f t="shared" si="5"/>
        <v>2.380943229466113</v>
      </c>
      <c r="Y41" s="50">
        <f t="shared" si="3"/>
        <v>7.5720796014707714</v>
      </c>
      <c r="Z41" s="7">
        <f t="shared" si="6"/>
        <v>92.427920398529224</v>
      </c>
      <c r="AA41" s="53">
        <f t="shared" si="7"/>
        <v>2.8349589872292631</v>
      </c>
      <c r="AB41" s="57">
        <v>1.5797835966168101</v>
      </c>
      <c r="AC41" s="58">
        <f t="shared" si="8"/>
        <v>92.576997689494647</v>
      </c>
    </row>
    <row r="42" spans="2:29" x14ac:dyDescent="0.3">
      <c r="R42" s="3">
        <v>38</v>
      </c>
      <c r="S42" s="4">
        <v>62</v>
      </c>
      <c r="T42" s="63">
        <f t="shared" si="0"/>
        <v>1.0956304379394404E-3</v>
      </c>
      <c r="U42" s="6">
        <f t="shared" si="1"/>
        <v>2.3116371289969511</v>
      </c>
      <c r="V42" s="50">
        <f t="shared" si="2"/>
        <v>10.262533812230167</v>
      </c>
      <c r="W42" s="7">
        <f t="shared" si="4"/>
        <v>89.737466187769826</v>
      </c>
      <c r="X42" s="6">
        <f t="shared" si="5"/>
        <v>2.384783460481382</v>
      </c>
      <c r="Y42" s="50">
        <f t="shared" si="3"/>
        <v>7.4230023105053551</v>
      </c>
      <c r="Z42" s="7">
        <f t="shared" si="6"/>
        <v>92.576997689494647</v>
      </c>
      <c r="AA42" s="53">
        <f t="shared" si="7"/>
        <v>2.8395315017248119</v>
      </c>
      <c r="AB42" s="57">
        <v>1.5910646070264991</v>
      </c>
      <c r="AC42" s="58">
        <f t="shared" si="8"/>
        <v>92.576997689494647</v>
      </c>
    </row>
    <row r="43" spans="2:29" x14ac:dyDescent="0.3">
      <c r="R43" s="3">
        <v>39</v>
      </c>
      <c r="S43" s="4">
        <v>62</v>
      </c>
      <c r="T43" s="63">
        <f t="shared" si="0"/>
        <v>1.0956304379394404E-3</v>
      </c>
      <c r="U43" s="6">
        <f t="shared" si="1"/>
        <v>2.3116371289969511</v>
      </c>
      <c r="V43" s="50">
        <f t="shared" si="2"/>
        <v>10.262533812230167</v>
      </c>
      <c r="W43" s="7">
        <f t="shared" si="4"/>
        <v>89.737466187769826</v>
      </c>
      <c r="X43" s="6">
        <f t="shared" si="5"/>
        <v>2.384783460481382</v>
      </c>
      <c r="Y43" s="50">
        <f t="shared" si="3"/>
        <v>7.4230023105053551</v>
      </c>
      <c r="Z43" s="7">
        <f t="shared" si="6"/>
        <v>92.576997689494647</v>
      </c>
      <c r="AA43" s="53">
        <f t="shared" si="7"/>
        <v>2.8395315017248119</v>
      </c>
      <c r="AB43" s="57">
        <v>1.6020599913279623</v>
      </c>
      <c r="AC43" s="58">
        <f t="shared" si="8"/>
        <v>92.726556651836276</v>
      </c>
    </row>
    <row r="44" spans="2:29" x14ac:dyDescent="0.3">
      <c r="R44" s="3">
        <v>40</v>
      </c>
      <c r="S44" s="4">
        <v>61.9</v>
      </c>
      <c r="T44" s="63">
        <f t="shared" si="0"/>
        <v>1.0938632920717963E-3</v>
      </c>
      <c r="U44" s="6">
        <f t="shared" si="1"/>
        <v>2.3153715993184316</v>
      </c>
      <c r="V44" s="50">
        <f t="shared" si="2"/>
        <v>10.11756213825964</v>
      </c>
      <c r="W44" s="7">
        <f t="shared" si="4"/>
        <v>89.882437861740357</v>
      </c>
      <c r="X44" s="6">
        <f t="shared" si="5"/>
        <v>2.3886360993513027</v>
      </c>
      <c r="Y44" s="50">
        <f t="shared" si="3"/>
        <v>7.2734433481637222</v>
      </c>
      <c r="Z44" s="7">
        <f t="shared" si="6"/>
        <v>92.726556651836276</v>
      </c>
      <c r="AA44" s="53">
        <f t="shared" si="7"/>
        <v>2.8441187900959175</v>
      </c>
      <c r="AB44" s="57">
        <v>1.6127838567197355</v>
      </c>
      <c r="AC44" s="58">
        <f t="shared" si="8"/>
        <v>92.726556651836276</v>
      </c>
    </row>
    <row r="45" spans="2:29" x14ac:dyDescent="0.3">
      <c r="R45" s="3">
        <v>41</v>
      </c>
      <c r="S45" s="4">
        <v>61.9</v>
      </c>
      <c r="T45" s="63">
        <f t="shared" si="0"/>
        <v>1.0938632920717963E-3</v>
      </c>
      <c r="U45" s="6">
        <f t="shared" si="1"/>
        <v>2.3153715993184316</v>
      </c>
      <c r="V45" s="50">
        <f t="shared" si="2"/>
        <v>10.11756213825964</v>
      </c>
      <c r="W45" s="7">
        <f t="shared" si="4"/>
        <v>89.882437861740357</v>
      </c>
      <c r="X45" s="6">
        <f t="shared" si="5"/>
        <v>2.3886360993513027</v>
      </c>
      <c r="Y45" s="50">
        <f t="shared" si="3"/>
        <v>7.2734433481637222</v>
      </c>
      <c r="Z45" s="7">
        <f t="shared" si="6"/>
        <v>92.726556651836276</v>
      </c>
      <c r="AA45" s="53">
        <f t="shared" si="7"/>
        <v>2.8441187900959175</v>
      </c>
      <c r="AB45" s="57">
        <v>1.6232492903979006</v>
      </c>
      <c r="AC45" s="58">
        <f t="shared" si="8"/>
        <v>92.876599623764818</v>
      </c>
    </row>
    <row r="46" spans="2:29" x14ac:dyDescent="0.3">
      <c r="R46" s="3">
        <v>42</v>
      </c>
      <c r="S46" s="4">
        <v>61.8</v>
      </c>
      <c r="T46" s="63">
        <f t="shared" si="0"/>
        <v>1.0920961462041519E-3</v>
      </c>
      <c r="U46" s="6">
        <f t="shared" si="1"/>
        <v>2.319118155304384</v>
      </c>
      <c r="V46" s="50">
        <f t="shared" si="2"/>
        <v>9.9721213002956546</v>
      </c>
      <c r="W46" s="7">
        <f t="shared" si="4"/>
        <v>90.027878699704345</v>
      </c>
      <c r="X46" s="6">
        <f t="shared" si="5"/>
        <v>2.3925012063081819</v>
      </c>
      <c r="Y46" s="50">
        <f t="shared" si="3"/>
        <v>7.1234003762351783</v>
      </c>
      <c r="Z46" s="7">
        <f t="shared" si="6"/>
        <v>92.876599623764818</v>
      </c>
      <c r="AA46" s="53">
        <f t="shared" si="7"/>
        <v>2.8487209240604763</v>
      </c>
      <c r="AB46" s="57">
        <v>1.6334684555795864</v>
      </c>
      <c r="AC46" s="58">
        <f t="shared" si="8"/>
        <v>92.876599623764818</v>
      </c>
    </row>
    <row r="47" spans="2:29" x14ac:dyDescent="0.3">
      <c r="R47" s="3">
        <v>43</v>
      </c>
      <c r="S47" s="4">
        <v>61.8</v>
      </c>
      <c r="T47" s="63">
        <f t="shared" si="0"/>
        <v>1.0920961462041519E-3</v>
      </c>
      <c r="U47" s="6">
        <f t="shared" si="1"/>
        <v>2.319118155304384</v>
      </c>
      <c r="V47" s="50">
        <f t="shared" si="2"/>
        <v>9.9721213002956546</v>
      </c>
      <c r="W47" s="7">
        <f t="shared" si="4"/>
        <v>90.027878699704345</v>
      </c>
      <c r="X47" s="6">
        <f t="shared" si="5"/>
        <v>2.3925012063081819</v>
      </c>
      <c r="Y47" s="50">
        <f t="shared" si="3"/>
        <v>7.1234003762351783</v>
      </c>
      <c r="Z47" s="7">
        <f t="shared" si="6"/>
        <v>92.876599623764818</v>
      </c>
      <c r="AA47" s="53">
        <f t="shared" si="7"/>
        <v>2.8487209240604763</v>
      </c>
      <c r="AB47" s="57">
        <v>1.6434526764861874</v>
      </c>
      <c r="AC47" s="58">
        <f t="shared" si="8"/>
        <v>93.027128958649342</v>
      </c>
    </row>
    <row r="48" spans="2:29" x14ac:dyDescent="0.3">
      <c r="R48" s="3">
        <v>44</v>
      </c>
      <c r="S48" s="4">
        <v>61.7</v>
      </c>
      <c r="T48" s="63">
        <f t="shared" si="0"/>
        <v>1.0903290003365079E-3</v>
      </c>
      <c r="U48" s="6">
        <f t="shared" si="1"/>
        <v>2.3228768557181669</v>
      </c>
      <c r="V48" s="50">
        <f t="shared" si="2"/>
        <v>9.8262090171519105</v>
      </c>
      <c r="W48" s="7">
        <f t="shared" si="4"/>
        <v>90.173790982848089</v>
      </c>
      <c r="X48" s="6">
        <f t="shared" si="5"/>
        <v>2.3963788419748071</v>
      </c>
      <c r="Y48" s="50">
        <f t="shared" si="3"/>
        <v>6.9728710413506594</v>
      </c>
      <c r="Z48" s="7">
        <f t="shared" si="6"/>
        <v>93.027128958649342</v>
      </c>
      <c r="AA48" s="53">
        <f t="shared" si="7"/>
        <v>2.8533379758012511</v>
      </c>
      <c r="AB48" s="57">
        <v>1.6532125137753437</v>
      </c>
      <c r="AC48" s="58">
        <f t="shared" si="8"/>
        <v>93.027128958649342</v>
      </c>
    </row>
    <row r="49" spans="16:29" x14ac:dyDescent="0.3">
      <c r="R49" s="3">
        <v>45</v>
      </c>
      <c r="S49" s="4">
        <v>61.7</v>
      </c>
      <c r="T49" s="63">
        <f t="shared" si="0"/>
        <v>1.0903290003365079E-3</v>
      </c>
      <c r="U49" s="6">
        <f t="shared" si="1"/>
        <v>2.3228768557181669</v>
      </c>
      <c r="V49" s="50">
        <f t="shared" si="2"/>
        <v>9.8262090171519105</v>
      </c>
      <c r="W49" s="7">
        <f t="shared" si="4"/>
        <v>90.173790982848089</v>
      </c>
      <c r="X49" s="6">
        <f t="shared" si="5"/>
        <v>2.3963788419748071</v>
      </c>
      <c r="Y49" s="50">
        <f t="shared" si="3"/>
        <v>6.9728710413506594</v>
      </c>
      <c r="Z49" s="7">
        <f t="shared" si="6"/>
        <v>93.027128958649342</v>
      </c>
      <c r="AA49" s="53">
        <f t="shared" si="7"/>
        <v>2.8533379758012511</v>
      </c>
      <c r="AB49" s="57">
        <v>1.6627578316815741</v>
      </c>
      <c r="AC49" s="58">
        <f t="shared" si="8"/>
        <v>93.027128958649342</v>
      </c>
    </row>
    <row r="50" spans="16:29" x14ac:dyDescent="0.3">
      <c r="R50" s="3">
        <v>46</v>
      </c>
      <c r="S50" s="4">
        <v>61.7</v>
      </c>
      <c r="T50" s="63">
        <f t="shared" si="0"/>
        <v>1.0903290003365079E-3</v>
      </c>
      <c r="U50" s="6">
        <f t="shared" si="1"/>
        <v>2.3228768557181669</v>
      </c>
      <c r="V50" s="50">
        <f t="shared" si="2"/>
        <v>9.8262090171519105</v>
      </c>
      <c r="W50" s="7">
        <f t="shared" si="4"/>
        <v>90.173790982848089</v>
      </c>
      <c r="X50" s="6">
        <f t="shared" si="5"/>
        <v>2.3963788419748071</v>
      </c>
      <c r="Y50" s="50">
        <f t="shared" si="3"/>
        <v>6.9728710413506594</v>
      </c>
      <c r="Z50" s="7">
        <f t="shared" si="6"/>
        <v>93.027128958649342</v>
      </c>
      <c r="AA50" s="53">
        <f t="shared" si="7"/>
        <v>2.8533379758012511</v>
      </c>
      <c r="AB50" s="57">
        <v>1.6720978579357175</v>
      </c>
      <c r="AC50" s="58">
        <f t="shared" si="8"/>
        <v>93.178147025140674</v>
      </c>
    </row>
    <row r="51" spans="16:29" x14ac:dyDescent="0.3">
      <c r="R51" s="3">
        <v>47</v>
      </c>
      <c r="S51" s="4">
        <v>61.6</v>
      </c>
      <c r="T51" s="63">
        <f t="shared" si="0"/>
        <v>1.0885618544688635E-3</v>
      </c>
      <c r="U51" s="6">
        <f t="shared" si="1"/>
        <v>2.3266477597047226</v>
      </c>
      <c r="V51" s="50">
        <f t="shared" si="2"/>
        <v>9.6798229928290898</v>
      </c>
      <c r="W51" s="7">
        <f t="shared" si="4"/>
        <v>90.320177007170912</v>
      </c>
      <c r="X51" s="6">
        <f t="shared" si="5"/>
        <v>2.4002690673676237</v>
      </c>
      <c r="Y51" s="50">
        <f t="shared" si="3"/>
        <v>6.8218529748593326</v>
      </c>
      <c r="Z51" s="7">
        <f t="shared" si="6"/>
        <v>93.178147025140674</v>
      </c>
      <c r="AA51" s="53">
        <f t="shared" si="7"/>
        <v>2.8579700179697571</v>
      </c>
      <c r="AB51" s="57">
        <v>1.6812412373755872</v>
      </c>
      <c r="AC51" s="58">
        <f t="shared" si="8"/>
        <v>93.178147025140674</v>
      </c>
    </row>
    <row r="52" spans="16:29" x14ac:dyDescent="0.3">
      <c r="R52" s="3">
        <v>48</v>
      </c>
      <c r="S52" s="4">
        <v>61.6</v>
      </c>
      <c r="T52" s="63">
        <f t="shared" si="0"/>
        <v>1.0885618544688635E-3</v>
      </c>
      <c r="U52" s="6">
        <f t="shared" si="1"/>
        <v>2.3266477597047226</v>
      </c>
      <c r="V52" s="50">
        <f t="shared" si="2"/>
        <v>9.6798229928290898</v>
      </c>
      <c r="W52" s="7">
        <f t="shared" si="4"/>
        <v>90.320177007170912</v>
      </c>
      <c r="X52" s="6">
        <f t="shared" si="5"/>
        <v>2.4002690673676237</v>
      </c>
      <c r="Y52" s="50">
        <f t="shared" si="3"/>
        <v>6.8218529748593326</v>
      </c>
      <c r="Z52" s="7">
        <f t="shared" si="6"/>
        <v>93.178147025140674</v>
      </c>
      <c r="AA52" s="53">
        <f t="shared" si="7"/>
        <v>2.8579700179697571</v>
      </c>
      <c r="AB52" s="57">
        <v>1.6901960800285136</v>
      </c>
      <c r="AC52" s="58">
        <f t="shared" si="8"/>
        <v>93.329656207295386</v>
      </c>
    </row>
    <row r="53" spans="16:29" x14ac:dyDescent="0.3">
      <c r="R53" s="3">
        <v>49</v>
      </c>
      <c r="S53" s="4">
        <v>61.5</v>
      </c>
      <c r="T53" s="63">
        <f t="shared" si="0"/>
        <v>1.0867947086012192E-3</v>
      </c>
      <c r="U53" s="6">
        <f t="shared" si="1"/>
        <v>2.3304309267936736</v>
      </c>
      <c r="V53" s="50">
        <f t="shared" si="2"/>
        <v>9.5329609163946607</v>
      </c>
      <c r="W53" s="7">
        <f t="shared" si="4"/>
        <v>90.467039083605343</v>
      </c>
      <c r="X53" s="6">
        <f t="shared" si="5"/>
        <v>2.4041719438999292</v>
      </c>
      <c r="Y53" s="50">
        <f t="shared" si="3"/>
        <v>6.6703437927046139</v>
      </c>
      <c r="Z53" s="7">
        <f t="shared" si="6"/>
        <v>93.329656207295386</v>
      </c>
      <c r="AA53" s="53">
        <f t="shared" si="7"/>
        <v>2.8626171236900468</v>
      </c>
      <c r="AB53" s="57">
        <v>1.6989700043360187</v>
      </c>
      <c r="AC53" s="58">
        <f t="shared" si="8"/>
        <v>93.329656207295386</v>
      </c>
    </row>
    <row r="54" spans="16:29" x14ac:dyDescent="0.3">
      <c r="P54" s="40"/>
      <c r="R54" s="3">
        <v>50</v>
      </c>
      <c r="S54" s="4">
        <v>61.5</v>
      </c>
      <c r="T54" s="63">
        <f t="shared" si="0"/>
        <v>1.0867947086012192E-3</v>
      </c>
      <c r="U54" s="6">
        <f t="shared" si="1"/>
        <v>2.3304309267936736</v>
      </c>
      <c r="V54" s="50">
        <f t="shared" si="2"/>
        <v>9.5329609163946607</v>
      </c>
      <c r="W54" s="7">
        <f t="shared" si="4"/>
        <v>90.467039083605343</v>
      </c>
      <c r="X54" s="6">
        <f t="shared" si="5"/>
        <v>2.4041719438999292</v>
      </c>
      <c r="Y54" s="50">
        <f t="shared" si="3"/>
        <v>6.6703437927046139</v>
      </c>
      <c r="Z54" s="7">
        <f t="shared" si="6"/>
        <v>93.329656207295386</v>
      </c>
      <c r="AA54" s="53">
        <f t="shared" si="7"/>
        <v>2.8626171236900468</v>
      </c>
      <c r="AB54" s="57">
        <v>1.7075701760979363</v>
      </c>
      <c r="AC54" s="58">
        <f t="shared" si="8"/>
        <v>93.329656207295386</v>
      </c>
    </row>
    <row r="55" spans="16:29" x14ac:dyDescent="0.3">
      <c r="R55" s="3">
        <v>51</v>
      </c>
      <c r="S55" s="4">
        <v>61.5</v>
      </c>
      <c r="T55" s="63">
        <f t="shared" si="0"/>
        <v>1.0867947086012192E-3</v>
      </c>
      <c r="U55" s="6">
        <f t="shared" si="1"/>
        <v>2.3304309267936736</v>
      </c>
      <c r="V55" s="50">
        <f t="shared" si="2"/>
        <v>9.5329609163946607</v>
      </c>
      <c r="W55" s="7">
        <f t="shared" si="4"/>
        <v>90.467039083605343</v>
      </c>
      <c r="X55" s="6">
        <f t="shared" si="5"/>
        <v>2.4041719438999292</v>
      </c>
      <c r="Y55" s="50">
        <f t="shared" si="3"/>
        <v>6.6703437927046139</v>
      </c>
      <c r="Z55" s="7">
        <f t="shared" si="6"/>
        <v>93.329656207295386</v>
      </c>
      <c r="AA55" s="53">
        <f t="shared" si="7"/>
        <v>2.8626171236900468</v>
      </c>
      <c r="AB55" s="57">
        <v>1.7160033436347992</v>
      </c>
      <c r="AC55" s="58">
        <f t="shared" si="8"/>
        <v>93.481658904701405</v>
      </c>
    </row>
    <row r="56" spans="16:29" x14ac:dyDescent="0.3">
      <c r="R56" s="3">
        <v>52</v>
      </c>
      <c r="S56" s="4">
        <v>61.4</v>
      </c>
      <c r="T56" s="63">
        <f t="shared" si="0"/>
        <v>1.0850275627335749E-3</v>
      </c>
      <c r="U56" s="6">
        <f t="shared" si="1"/>
        <v>2.334226416902458</v>
      </c>
      <c r="V56" s="50">
        <f t="shared" si="2"/>
        <v>9.3856204618610999</v>
      </c>
      <c r="W56" s="7">
        <f t="shared" si="4"/>
        <v>90.614379538138905</v>
      </c>
      <c r="X56" s="6">
        <f t="shared" si="5"/>
        <v>2.4080875333851082</v>
      </c>
      <c r="Y56" s="50">
        <f t="shared" si="3"/>
        <v>6.518341095298597</v>
      </c>
      <c r="Z56" s="7">
        <f t="shared" si="6"/>
        <v>93.481658904701405</v>
      </c>
      <c r="AA56" s="53">
        <f t="shared" si="7"/>
        <v>2.8672793665625029</v>
      </c>
      <c r="AB56" s="57">
        <v>1.7242758696007889</v>
      </c>
      <c r="AC56" s="58">
        <f t="shared" si="8"/>
        <v>93.481658904701405</v>
      </c>
    </row>
    <row r="57" spans="16:29" x14ac:dyDescent="0.3">
      <c r="R57" s="3">
        <v>53</v>
      </c>
      <c r="S57" s="4">
        <v>61.4</v>
      </c>
      <c r="T57" s="63">
        <f t="shared" si="0"/>
        <v>1.0850275627335749E-3</v>
      </c>
      <c r="U57" s="6">
        <f t="shared" si="1"/>
        <v>2.334226416902458</v>
      </c>
      <c r="V57" s="50">
        <f t="shared" si="2"/>
        <v>9.3856204618610999</v>
      </c>
      <c r="W57" s="7">
        <f t="shared" si="4"/>
        <v>90.614379538138905</v>
      </c>
      <c r="X57" s="6">
        <f t="shared" si="5"/>
        <v>2.4080875333851082</v>
      </c>
      <c r="Y57" s="50">
        <f t="shared" si="3"/>
        <v>6.518341095298597</v>
      </c>
      <c r="Z57" s="7">
        <f t="shared" si="6"/>
        <v>93.481658904701405</v>
      </c>
      <c r="AA57" s="53">
        <f t="shared" si="7"/>
        <v>2.8672793665625029</v>
      </c>
      <c r="AB57" s="57">
        <v>1.7323937598229686</v>
      </c>
      <c r="AC57" s="58">
        <f t="shared" si="8"/>
        <v>93.481658904701405</v>
      </c>
    </row>
    <row r="58" spans="16:29" x14ac:dyDescent="0.3">
      <c r="R58" s="3">
        <v>54</v>
      </c>
      <c r="S58" s="4">
        <v>61.4</v>
      </c>
      <c r="T58" s="63">
        <f t="shared" si="0"/>
        <v>1.0850275627335749E-3</v>
      </c>
      <c r="U58" s="6">
        <f t="shared" si="1"/>
        <v>2.334226416902458</v>
      </c>
      <c r="V58" s="50">
        <f t="shared" si="2"/>
        <v>9.3856204618610999</v>
      </c>
      <c r="W58" s="7">
        <f t="shared" si="4"/>
        <v>90.614379538138905</v>
      </c>
      <c r="X58" s="6">
        <f t="shared" si="5"/>
        <v>2.4080875333851082</v>
      </c>
      <c r="Y58" s="50">
        <f t="shared" si="3"/>
        <v>6.518341095298597</v>
      </c>
      <c r="Z58" s="7">
        <f t="shared" si="6"/>
        <v>93.481658904701405</v>
      </c>
      <c r="AA58" s="53">
        <f t="shared" si="7"/>
        <v>2.8672793665625029</v>
      </c>
      <c r="AB58" s="57">
        <v>1.7403626894942439</v>
      </c>
      <c r="AC58" s="58">
        <f t="shared" si="8"/>
        <v>93.634157532604661</v>
      </c>
    </row>
    <row r="59" spans="16:29" x14ac:dyDescent="0.3">
      <c r="R59" s="3">
        <v>55</v>
      </c>
      <c r="S59" s="4">
        <v>61.3</v>
      </c>
      <c r="T59" s="63">
        <f t="shared" si="0"/>
        <v>1.0832604168659308E-3</v>
      </c>
      <c r="U59" s="6">
        <f t="shared" si="1"/>
        <v>2.3380342903394928</v>
      </c>
      <c r="V59" s="50">
        <f t="shared" si="2"/>
        <v>9.2377992880631652</v>
      </c>
      <c r="W59" s="7">
        <f t="shared" si="4"/>
        <v>90.762200711936828</v>
      </c>
      <c r="X59" s="6">
        <f t="shared" si="5"/>
        <v>2.412015898039896</v>
      </c>
      <c r="Y59" s="50">
        <f t="shared" si="3"/>
        <v>6.3658424673953444</v>
      </c>
      <c r="Z59" s="7">
        <f t="shared" si="6"/>
        <v>93.634157532604661</v>
      </c>
      <c r="AA59" s="53">
        <f t="shared" si="7"/>
        <v>2.8719568206678208</v>
      </c>
      <c r="AB59" s="57">
        <v>1.7481880270062005</v>
      </c>
      <c r="AC59" s="58">
        <f t="shared" si="8"/>
        <v>93.634157532604661</v>
      </c>
    </row>
    <row r="60" spans="16:29" x14ac:dyDescent="0.3">
      <c r="R60" s="3">
        <v>56</v>
      </c>
      <c r="S60" s="4">
        <v>61.3</v>
      </c>
      <c r="T60" s="63">
        <f t="shared" si="0"/>
        <v>1.0832604168659308E-3</v>
      </c>
      <c r="U60" s="6">
        <f t="shared" si="1"/>
        <v>2.3380342903394928</v>
      </c>
      <c r="V60" s="50">
        <f t="shared" si="2"/>
        <v>9.2377992880631652</v>
      </c>
      <c r="W60" s="7">
        <f t="shared" si="4"/>
        <v>90.762200711936828</v>
      </c>
      <c r="X60" s="6">
        <f t="shared" si="5"/>
        <v>2.412015898039896</v>
      </c>
      <c r="Y60" s="50">
        <f t="shared" si="3"/>
        <v>6.3658424673953444</v>
      </c>
      <c r="Z60" s="7">
        <f t="shared" si="6"/>
        <v>93.634157532604661</v>
      </c>
      <c r="AA60" s="53">
        <f t="shared" si="7"/>
        <v>2.8719568206678208</v>
      </c>
      <c r="AB60" s="57">
        <v>1.7558748556724915</v>
      </c>
      <c r="AC60" s="58">
        <f t="shared" si="8"/>
        <v>93.634157532604661</v>
      </c>
    </row>
    <row r="61" spans="16:29" x14ac:dyDescent="0.3">
      <c r="R61" s="3">
        <v>57</v>
      </c>
      <c r="S61" s="4">
        <v>61.3</v>
      </c>
      <c r="T61" s="63">
        <f t="shared" si="0"/>
        <v>1.0832604168659308E-3</v>
      </c>
      <c r="U61" s="6">
        <f t="shared" si="1"/>
        <v>2.3380342903394928</v>
      </c>
      <c r="V61" s="50">
        <f t="shared" si="2"/>
        <v>9.2377992880631652</v>
      </c>
      <c r="W61" s="7">
        <f t="shared" si="4"/>
        <v>90.762200711936828</v>
      </c>
      <c r="X61" s="6">
        <f t="shared" si="5"/>
        <v>2.412015898039896</v>
      </c>
      <c r="Y61" s="50">
        <f t="shared" si="3"/>
        <v>6.3658424673953444</v>
      </c>
      <c r="Z61" s="7">
        <f t="shared" si="6"/>
        <v>93.634157532604661</v>
      </c>
      <c r="AA61" s="53">
        <f t="shared" si="7"/>
        <v>2.8719568206678208</v>
      </c>
      <c r="AB61" s="57">
        <v>1.7634279935629373</v>
      </c>
      <c r="AC61" s="58">
        <f t="shared" si="8"/>
        <v>93.787154522037042</v>
      </c>
    </row>
    <row r="62" spans="16:29" x14ac:dyDescent="0.3">
      <c r="R62" s="3">
        <v>58</v>
      </c>
      <c r="S62" s="4">
        <v>61.2</v>
      </c>
      <c r="T62" s="63">
        <f t="shared" si="0"/>
        <v>1.0814932709982863E-3</v>
      </c>
      <c r="U62" s="6">
        <f t="shared" si="1"/>
        <v>2.3418546078073685</v>
      </c>
      <c r="V62" s="50">
        <f t="shared" si="2"/>
        <v>9.0894950385338351</v>
      </c>
      <c r="W62" s="7">
        <f t="shared" si="4"/>
        <v>90.91050496146616</v>
      </c>
      <c r="X62" s="6">
        <f t="shared" si="5"/>
        <v>2.4159571004876743</v>
      </c>
      <c r="Y62" s="50">
        <f t="shared" si="3"/>
        <v>6.2128454779629578</v>
      </c>
      <c r="Z62" s="7">
        <f t="shared" si="6"/>
        <v>93.787154522037042</v>
      </c>
      <c r="AA62" s="53">
        <f t="shared" si="7"/>
        <v>2.8766495605708773</v>
      </c>
      <c r="AB62" s="57">
        <v>1.7708520116421442</v>
      </c>
      <c r="AC62" s="58">
        <f t="shared" si="8"/>
        <v>93.787154522037042</v>
      </c>
    </row>
    <row r="63" spans="16:29" x14ac:dyDescent="0.3">
      <c r="R63" s="3">
        <v>59</v>
      </c>
      <c r="S63" s="4">
        <v>61.2</v>
      </c>
      <c r="T63" s="63">
        <f t="shared" si="0"/>
        <v>1.0814932709982863E-3</v>
      </c>
      <c r="U63" s="6">
        <f t="shared" si="1"/>
        <v>2.3418546078073685</v>
      </c>
      <c r="V63" s="50">
        <f t="shared" si="2"/>
        <v>9.0894950385338351</v>
      </c>
      <c r="W63" s="7">
        <f t="shared" si="4"/>
        <v>90.91050496146616</v>
      </c>
      <c r="X63" s="6">
        <f t="shared" si="5"/>
        <v>2.4159571004876743</v>
      </c>
      <c r="Y63" s="50">
        <f t="shared" si="3"/>
        <v>6.2128454779629578</v>
      </c>
      <c r="Z63" s="7">
        <f t="shared" si="6"/>
        <v>93.787154522037042</v>
      </c>
      <c r="AA63" s="53">
        <f t="shared" si="7"/>
        <v>2.8766495605708773</v>
      </c>
      <c r="AB63" s="57">
        <v>1.7781512503836436</v>
      </c>
      <c r="AC63" s="58">
        <f t="shared" si="8"/>
        <v>93.787154522037042</v>
      </c>
    </row>
    <row r="64" spans="16:29" x14ac:dyDescent="0.3">
      <c r="R64" s="3">
        <v>60</v>
      </c>
      <c r="S64" s="4">
        <v>61.2</v>
      </c>
      <c r="T64" s="63">
        <f t="shared" si="0"/>
        <v>1.0814932709982863E-3</v>
      </c>
      <c r="U64" s="6">
        <f t="shared" si="1"/>
        <v>2.3418546078073685</v>
      </c>
      <c r="V64" s="50">
        <f t="shared" si="2"/>
        <v>9.0894950385338351</v>
      </c>
      <c r="W64" s="7">
        <f t="shared" si="4"/>
        <v>90.91050496146616</v>
      </c>
      <c r="X64" s="6">
        <f t="shared" si="5"/>
        <v>2.4159571004876743</v>
      </c>
      <c r="Y64" s="50">
        <f t="shared" si="3"/>
        <v>6.2128454779629578</v>
      </c>
      <c r="Z64" s="7">
        <f t="shared" si="6"/>
        <v>93.787154522037042</v>
      </c>
      <c r="AA64" s="53">
        <f t="shared" si="7"/>
        <v>2.8766495605708773</v>
      </c>
      <c r="AB64" s="57">
        <v>1.7853298350107671</v>
      </c>
      <c r="AC64" s="58">
        <f t="shared" si="8"/>
        <v>93.787154522037042</v>
      </c>
    </row>
    <row r="65" spans="18:29" x14ac:dyDescent="0.3">
      <c r="R65" s="3">
        <v>61</v>
      </c>
      <c r="S65" s="4">
        <v>61.2</v>
      </c>
      <c r="T65" s="63">
        <f t="shared" si="0"/>
        <v>1.0814932709982863E-3</v>
      </c>
      <c r="U65" s="6">
        <f t="shared" si="1"/>
        <v>2.3418546078073685</v>
      </c>
      <c r="V65" s="50">
        <f t="shared" si="2"/>
        <v>9.0894950385338351</v>
      </c>
      <c r="W65" s="7">
        <f t="shared" si="4"/>
        <v>90.91050496146616</v>
      </c>
      <c r="X65" s="6">
        <f t="shared" si="5"/>
        <v>2.4159571004876743</v>
      </c>
      <c r="Y65" s="50">
        <f t="shared" si="3"/>
        <v>6.2128454779629578</v>
      </c>
      <c r="Z65" s="7">
        <f t="shared" si="6"/>
        <v>93.787154522037042</v>
      </c>
      <c r="AA65" s="53">
        <f t="shared" si="7"/>
        <v>2.8766495605708773</v>
      </c>
      <c r="AB65" s="57">
        <v>1.7923916894982539</v>
      </c>
      <c r="AC65" s="58">
        <f t="shared" si="8"/>
        <v>93.940652319945414</v>
      </c>
    </row>
    <row r="66" spans="18:29" x14ac:dyDescent="0.3">
      <c r="R66" s="3">
        <v>62</v>
      </c>
      <c r="S66" s="4">
        <v>61.1</v>
      </c>
      <c r="T66" s="63">
        <f t="shared" si="0"/>
        <v>1.0797261251306422E-3</v>
      </c>
      <c r="U66" s="6">
        <f t="shared" si="1"/>
        <v>2.3456874304060706</v>
      </c>
      <c r="V66" s="50">
        <f t="shared" si="2"/>
        <v>8.9407053413792514</v>
      </c>
      <c r="W66" s="7">
        <f t="shared" si="4"/>
        <v>91.059294658620743</v>
      </c>
      <c r="X66" s="6">
        <f t="shared" si="5"/>
        <v>2.419911203761794</v>
      </c>
      <c r="Y66" s="50">
        <f t="shared" si="3"/>
        <v>6.0593476800545831</v>
      </c>
      <c r="Z66" s="7">
        <f t="shared" si="6"/>
        <v>93.940652319945414</v>
      </c>
      <c r="AA66" s="53">
        <f t="shared" si="7"/>
        <v>2.8813576613246683</v>
      </c>
      <c r="AB66" s="57">
        <v>1.7993405494535817</v>
      </c>
      <c r="AC66" s="58">
        <f t="shared" si="8"/>
        <v>93.940652319945414</v>
      </c>
    </row>
    <row r="67" spans="18:29" x14ac:dyDescent="0.3">
      <c r="R67" s="3">
        <v>63</v>
      </c>
      <c r="S67" s="4">
        <v>61.1</v>
      </c>
      <c r="T67" s="63">
        <f t="shared" si="0"/>
        <v>1.0797261251306422E-3</v>
      </c>
      <c r="U67" s="6">
        <f t="shared" si="1"/>
        <v>2.3456874304060706</v>
      </c>
      <c r="V67" s="50">
        <f t="shared" si="2"/>
        <v>8.9407053413792514</v>
      </c>
      <c r="W67" s="7">
        <f t="shared" si="4"/>
        <v>91.059294658620743</v>
      </c>
      <c r="X67" s="6">
        <f t="shared" si="5"/>
        <v>2.419911203761794</v>
      </c>
      <c r="Y67" s="50">
        <f t="shared" si="3"/>
        <v>6.0593476800545831</v>
      </c>
      <c r="Z67" s="7">
        <f t="shared" si="6"/>
        <v>93.940652319945414</v>
      </c>
      <c r="AA67" s="53">
        <f t="shared" si="7"/>
        <v>2.8813576613246683</v>
      </c>
      <c r="AB67" s="57">
        <v>1.8061799739838871</v>
      </c>
      <c r="AC67" s="58">
        <f t="shared" si="8"/>
        <v>93.940652319945414</v>
      </c>
    </row>
    <row r="68" spans="18:29" x14ac:dyDescent="0.3">
      <c r="R68" s="3">
        <v>64</v>
      </c>
      <c r="S68" s="4">
        <v>61.1</v>
      </c>
      <c r="T68" s="63">
        <f t="shared" ref="T68:T131" si="9">(PI()*$D$10^2/4*S68)*10^-9</f>
        <v>1.0797261251306422E-3</v>
      </c>
      <c r="U68" s="6">
        <f t="shared" ref="U68:U131" si="10">$D$14/T68*10^-6</f>
        <v>2.3456874304060706</v>
      </c>
      <c r="V68" s="50">
        <f t="shared" ref="V68:V131" si="11">(1-(U68/$D$12))*100</f>
        <v>8.9407053413792514</v>
      </c>
      <c r="W68" s="7">
        <f t="shared" si="4"/>
        <v>91.059294658620743</v>
      </c>
      <c r="X68" s="6">
        <f t="shared" si="5"/>
        <v>2.419911203761794</v>
      </c>
      <c r="Y68" s="50">
        <f t="shared" ref="Y68:Y104" si="12">(1-(X68/$D$12))*100</f>
        <v>6.0593476800545831</v>
      </c>
      <c r="Z68" s="7">
        <f t="shared" si="6"/>
        <v>93.940652319945414</v>
      </c>
      <c r="AA68" s="53">
        <f t="shared" si="7"/>
        <v>2.8813576613246683</v>
      </c>
      <c r="AB68" s="57">
        <v>1.8129133566428555</v>
      </c>
      <c r="AC68" s="58">
        <f t="shared" si="8"/>
        <v>94.094653389322389</v>
      </c>
    </row>
    <row r="69" spans="18:29" x14ac:dyDescent="0.3">
      <c r="R69" s="3">
        <v>65</v>
      </c>
      <c r="S69" s="4">
        <v>61</v>
      </c>
      <c r="T69" s="63">
        <f t="shared" si="9"/>
        <v>1.0779589792629979E-3</v>
      </c>
      <c r="U69" s="6">
        <f t="shared" si="10"/>
        <v>2.3495328196362446</v>
      </c>
      <c r="V69" s="50">
        <f t="shared" si="11"/>
        <v>8.7914278091519975</v>
      </c>
      <c r="W69" s="7">
        <f t="shared" ref="W69:W105" si="13">100-V69</f>
        <v>91.208572190848002</v>
      </c>
      <c r="X69" s="6">
        <f t="shared" ref="X69:X132" si="14">$D$15/$U$136*U69</f>
        <v>2.4238782713089448</v>
      </c>
      <c r="Y69" s="50">
        <f t="shared" si="12"/>
        <v>5.9053466106776087</v>
      </c>
      <c r="Z69" s="7">
        <f t="shared" ref="Z69:Z105" si="15">100-Y69</f>
        <v>94.094653389322389</v>
      </c>
      <c r="AA69" s="53">
        <f t="shared" ref="AA69:AA132" si="16">V69-Y69</f>
        <v>2.8860811984743888</v>
      </c>
      <c r="AB69" s="57">
        <v>1.8195439355418688</v>
      </c>
      <c r="AC69" s="58">
        <f t="shared" ref="AC69:AC104" si="17">Z70</f>
        <v>94.094653389322389</v>
      </c>
    </row>
    <row r="70" spans="18:29" x14ac:dyDescent="0.3">
      <c r="R70" s="3">
        <v>66</v>
      </c>
      <c r="S70" s="4">
        <v>61</v>
      </c>
      <c r="T70" s="63">
        <f t="shared" si="9"/>
        <v>1.0779589792629979E-3</v>
      </c>
      <c r="U70" s="6">
        <f t="shared" si="10"/>
        <v>2.3495328196362446</v>
      </c>
      <c r="V70" s="50">
        <f t="shared" si="11"/>
        <v>8.7914278091519975</v>
      </c>
      <c r="W70" s="7">
        <f t="shared" si="13"/>
        <v>91.208572190848002</v>
      </c>
      <c r="X70" s="6">
        <f t="shared" si="14"/>
        <v>2.4238782713089448</v>
      </c>
      <c r="Y70" s="50">
        <f t="shared" si="12"/>
        <v>5.9053466106776087</v>
      </c>
      <c r="Z70" s="7">
        <f t="shared" si="15"/>
        <v>94.094653389322389</v>
      </c>
      <c r="AA70" s="53">
        <f t="shared" si="16"/>
        <v>2.8860811984743888</v>
      </c>
      <c r="AB70" s="57">
        <v>1.8260748027008264</v>
      </c>
      <c r="AC70" s="58">
        <f t="shared" si="17"/>
        <v>94.094653389322389</v>
      </c>
    </row>
    <row r="71" spans="18:29" x14ac:dyDescent="0.3">
      <c r="R71" s="3">
        <v>67</v>
      </c>
      <c r="S71" s="4">
        <v>61</v>
      </c>
      <c r="T71" s="63">
        <f t="shared" si="9"/>
        <v>1.0779589792629979E-3</v>
      </c>
      <c r="U71" s="6">
        <f t="shared" si="10"/>
        <v>2.3495328196362446</v>
      </c>
      <c r="V71" s="50">
        <f t="shared" si="11"/>
        <v>8.7914278091519975</v>
      </c>
      <c r="W71" s="7">
        <f t="shared" si="13"/>
        <v>91.208572190848002</v>
      </c>
      <c r="X71" s="6">
        <f t="shared" si="14"/>
        <v>2.4238782713089448</v>
      </c>
      <c r="Y71" s="50">
        <f t="shared" si="12"/>
        <v>5.9053466106776087</v>
      </c>
      <c r="Z71" s="7">
        <f t="shared" si="15"/>
        <v>94.094653389322389</v>
      </c>
      <c r="AA71" s="53">
        <f t="shared" si="16"/>
        <v>2.8860811984743888</v>
      </c>
      <c r="AB71" s="57">
        <v>1.8325089127062364</v>
      </c>
      <c r="AC71" s="58">
        <f t="shared" si="17"/>
        <v>94.094653389322389</v>
      </c>
    </row>
    <row r="72" spans="18:29" x14ac:dyDescent="0.3">
      <c r="R72" s="3">
        <v>68</v>
      </c>
      <c r="S72" s="4">
        <v>61</v>
      </c>
      <c r="T72" s="63">
        <f t="shared" si="9"/>
        <v>1.0779589792629979E-3</v>
      </c>
      <c r="U72" s="6">
        <f t="shared" si="10"/>
        <v>2.3495328196362446</v>
      </c>
      <c r="V72" s="50">
        <f t="shared" si="11"/>
        <v>8.7914278091519975</v>
      </c>
      <c r="W72" s="7">
        <f t="shared" si="13"/>
        <v>91.208572190848002</v>
      </c>
      <c r="X72" s="6">
        <f t="shared" si="14"/>
        <v>2.4238782713089448</v>
      </c>
      <c r="Y72" s="50">
        <f t="shared" si="12"/>
        <v>5.9053466106776087</v>
      </c>
      <c r="Z72" s="7">
        <f t="shared" si="15"/>
        <v>94.094653389322389</v>
      </c>
      <c r="AA72" s="53">
        <f t="shared" si="16"/>
        <v>2.8860811984743888</v>
      </c>
      <c r="AB72" s="57">
        <v>1.8388490907372552</v>
      </c>
      <c r="AC72" s="58">
        <f t="shared" si="17"/>
        <v>94.249160209337688</v>
      </c>
    </row>
    <row r="73" spans="18:29" x14ac:dyDescent="0.3">
      <c r="R73" s="3">
        <v>69</v>
      </c>
      <c r="S73" s="4">
        <v>60.9</v>
      </c>
      <c r="T73" s="63">
        <f t="shared" si="9"/>
        <v>1.0761918333953536E-3</v>
      </c>
      <c r="U73" s="6">
        <f t="shared" si="10"/>
        <v>2.3533908374024781</v>
      </c>
      <c r="V73" s="50">
        <f t="shared" si="11"/>
        <v>8.6416600387236748</v>
      </c>
      <c r="W73" s="7">
        <f t="shared" si="13"/>
        <v>91.358339961276329</v>
      </c>
      <c r="X73" s="6">
        <f t="shared" si="14"/>
        <v>2.4278583669925391</v>
      </c>
      <c r="Y73" s="50">
        <f t="shared" si="12"/>
        <v>5.7508397906623099</v>
      </c>
      <c r="Z73" s="7">
        <f t="shared" si="15"/>
        <v>94.249160209337688</v>
      </c>
      <c r="AA73" s="53">
        <f t="shared" si="16"/>
        <v>2.8908202480613649</v>
      </c>
      <c r="AB73" s="57">
        <v>1.8450980400142569</v>
      </c>
      <c r="AC73" s="58">
        <f t="shared" si="17"/>
        <v>94.249160209337688</v>
      </c>
    </row>
    <row r="74" spans="18:29" x14ac:dyDescent="0.3">
      <c r="R74" s="3">
        <v>70</v>
      </c>
      <c r="S74" s="4">
        <v>60.9</v>
      </c>
      <c r="T74" s="63">
        <f t="shared" si="9"/>
        <v>1.0761918333953536E-3</v>
      </c>
      <c r="U74" s="6">
        <f t="shared" si="10"/>
        <v>2.3533908374024781</v>
      </c>
      <c r="V74" s="50">
        <f t="shared" si="11"/>
        <v>8.6416600387236748</v>
      </c>
      <c r="W74" s="7">
        <f t="shared" si="13"/>
        <v>91.358339961276329</v>
      </c>
      <c r="X74" s="6">
        <f t="shared" si="14"/>
        <v>2.4278583669925391</v>
      </c>
      <c r="Y74" s="50">
        <f t="shared" si="12"/>
        <v>5.7508397906623099</v>
      </c>
      <c r="Z74" s="7">
        <f t="shared" si="15"/>
        <v>94.249160209337688</v>
      </c>
      <c r="AA74" s="53">
        <f t="shared" si="16"/>
        <v>2.8908202480613649</v>
      </c>
      <c r="AB74" s="57">
        <v>1.8512583487190752</v>
      </c>
      <c r="AC74" s="58">
        <f t="shared" si="17"/>
        <v>94.249160209337688</v>
      </c>
    </row>
    <row r="75" spans="18:29" x14ac:dyDescent="0.3">
      <c r="R75" s="3">
        <v>71</v>
      </c>
      <c r="S75" s="4">
        <v>60.9</v>
      </c>
      <c r="T75" s="63">
        <f t="shared" si="9"/>
        <v>1.0761918333953536E-3</v>
      </c>
      <c r="U75" s="6">
        <f t="shared" si="10"/>
        <v>2.3533908374024781</v>
      </c>
      <c r="V75" s="50">
        <f t="shared" si="11"/>
        <v>8.6416600387236748</v>
      </c>
      <c r="W75" s="7">
        <f t="shared" si="13"/>
        <v>91.358339961276329</v>
      </c>
      <c r="X75" s="6">
        <f t="shared" si="14"/>
        <v>2.4278583669925391</v>
      </c>
      <c r="Y75" s="50">
        <f t="shared" si="12"/>
        <v>5.7508397906623099</v>
      </c>
      <c r="Z75" s="7">
        <f t="shared" si="15"/>
        <v>94.249160209337688</v>
      </c>
      <c r="AA75" s="53">
        <f t="shared" si="16"/>
        <v>2.8908202480613649</v>
      </c>
      <c r="AB75" s="57">
        <v>1.8573324964312685</v>
      </c>
      <c r="AC75" s="58">
        <f t="shared" si="17"/>
        <v>94.249160209337688</v>
      </c>
    </row>
    <row r="76" spans="18:29" x14ac:dyDescent="0.3">
      <c r="R76" s="3">
        <v>72</v>
      </c>
      <c r="S76" s="4">
        <v>60.9</v>
      </c>
      <c r="T76" s="63">
        <f t="shared" si="9"/>
        <v>1.0761918333953536E-3</v>
      </c>
      <c r="U76" s="6">
        <f t="shared" si="10"/>
        <v>2.3533908374024781</v>
      </c>
      <c r="V76" s="50">
        <f t="shared" si="11"/>
        <v>8.6416600387236748</v>
      </c>
      <c r="W76" s="7">
        <f t="shared" si="13"/>
        <v>91.358339961276329</v>
      </c>
      <c r="X76" s="6">
        <f t="shared" si="14"/>
        <v>2.4278583669925391</v>
      </c>
      <c r="Y76" s="50">
        <f t="shared" si="12"/>
        <v>5.7508397906623099</v>
      </c>
      <c r="Z76" s="7">
        <f t="shared" si="15"/>
        <v>94.249160209337688</v>
      </c>
      <c r="AA76" s="53">
        <f t="shared" si="16"/>
        <v>2.8908202480613649</v>
      </c>
      <c r="AB76" s="57">
        <v>1.8633228601204559</v>
      </c>
      <c r="AC76" s="58">
        <f t="shared" si="17"/>
        <v>94.249160209337688</v>
      </c>
    </row>
    <row r="77" spans="18:29" x14ac:dyDescent="0.3">
      <c r="R77" s="3">
        <v>73</v>
      </c>
      <c r="S77" s="4">
        <v>60.9</v>
      </c>
      <c r="T77" s="63">
        <f t="shared" si="9"/>
        <v>1.0761918333953536E-3</v>
      </c>
      <c r="U77" s="6">
        <f t="shared" si="10"/>
        <v>2.3533908374024781</v>
      </c>
      <c r="V77" s="50">
        <f t="shared" si="11"/>
        <v>8.6416600387236748</v>
      </c>
      <c r="W77" s="7">
        <f t="shared" si="13"/>
        <v>91.358339961276329</v>
      </c>
      <c r="X77" s="6">
        <f t="shared" si="14"/>
        <v>2.4278583669925391</v>
      </c>
      <c r="Y77" s="50">
        <f t="shared" si="12"/>
        <v>5.7508397906623099</v>
      </c>
      <c r="Z77" s="7">
        <f t="shared" si="15"/>
        <v>94.249160209337688</v>
      </c>
      <c r="AA77" s="53">
        <f t="shared" si="16"/>
        <v>2.8908202480613649</v>
      </c>
      <c r="AB77" s="57">
        <v>1.8692317197309762</v>
      </c>
      <c r="AC77" s="58">
        <f t="shared" si="17"/>
        <v>94.404175275471488</v>
      </c>
    </row>
    <row r="78" spans="18:29" x14ac:dyDescent="0.3">
      <c r="R78" s="3">
        <v>74</v>
      </c>
      <c r="S78" s="4">
        <v>60.8</v>
      </c>
      <c r="T78" s="63">
        <f t="shared" si="9"/>
        <v>1.0744246875277093E-3</v>
      </c>
      <c r="U78" s="6">
        <f t="shared" si="10"/>
        <v>2.3572615460166273</v>
      </c>
      <c r="V78" s="50">
        <f t="shared" si="11"/>
        <v>8.4913996111557708</v>
      </c>
      <c r="W78" s="7">
        <f t="shared" si="13"/>
        <v>91.508600388844229</v>
      </c>
      <c r="X78" s="6">
        <f t="shared" si="14"/>
        <v>2.4318515550961455</v>
      </c>
      <c r="Y78" s="50">
        <f t="shared" si="12"/>
        <v>5.5958247245285193</v>
      </c>
      <c r="Z78" s="7">
        <f t="shared" si="15"/>
        <v>94.404175275471488</v>
      </c>
      <c r="AA78" s="53">
        <f t="shared" si="16"/>
        <v>2.8955748866272515</v>
      </c>
      <c r="AB78" s="57">
        <v>1.8750612633917001</v>
      </c>
      <c r="AC78" s="58">
        <f t="shared" si="17"/>
        <v>94.404175275471488</v>
      </c>
    </row>
    <row r="79" spans="18:29" x14ac:dyDescent="0.3">
      <c r="R79" s="3">
        <v>75</v>
      </c>
      <c r="S79" s="4">
        <v>60.8</v>
      </c>
      <c r="T79" s="63">
        <f t="shared" si="9"/>
        <v>1.0744246875277093E-3</v>
      </c>
      <c r="U79" s="6">
        <f t="shared" si="10"/>
        <v>2.3572615460166273</v>
      </c>
      <c r="V79" s="50">
        <f t="shared" si="11"/>
        <v>8.4913996111557708</v>
      </c>
      <c r="W79" s="7">
        <f t="shared" si="13"/>
        <v>91.508600388844229</v>
      </c>
      <c r="X79" s="6">
        <f t="shared" si="14"/>
        <v>2.4318515550961455</v>
      </c>
      <c r="Y79" s="50">
        <f t="shared" si="12"/>
        <v>5.5958247245285193</v>
      </c>
      <c r="Z79" s="7">
        <f t="shared" si="15"/>
        <v>94.404175275471488</v>
      </c>
      <c r="AA79" s="53">
        <f t="shared" si="16"/>
        <v>2.8955748866272515</v>
      </c>
      <c r="AB79" s="57">
        <v>1.8808135922807914</v>
      </c>
      <c r="AC79" s="58">
        <f t="shared" si="17"/>
        <v>94.404175275471488</v>
      </c>
    </row>
    <row r="80" spans="18:29" x14ac:dyDescent="0.3">
      <c r="R80" s="3">
        <v>76</v>
      </c>
      <c r="S80" s="4">
        <v>60.8</v>
      </c>
      <c r="T80" s="63">
        <f t="shared" si="9"/>
        <v>1.0744246875277093E-3</v>
      </c>
      <c r="U80" s="6">
        <f t="shared" si="10"/>
        <v>2.3572615460166273</v>
      </c>
      <c r="V80" s="50">
        <f t="shared" si="11"/>
        <v>8.4913996111557708</v>
      </c>
      <c r="W80" s="7">
        <f t="shared" si="13"/>
        <v>91.508600388844229</v>
      </c>
      <c r="X80" s="6">
        <f t="shared" si="14"/>
        <v>2.4318515550961455</v>
      </c>
      <c r="Y80" s="50">
        <f t="shared" si="12"/>
        <v>5.5958247245285193</v>
      </c>
      <c r="Z80" s="7">
        <f t="shared" si="15"/>
        <v>94.404175275471488</v>
      </c>
      <c r="AA80" s="53">
        <f t="shared" si="16"/>
        <v>2.8955748866272515</v>
      </c>
      <c r="AB80" s="57">
        <v>1.8864907251724818</v>
      </c>
      <c r="AC80" s="58">
        <f t="shared" si="17"/>
        <v>94.404175275471488</v>
      </c>
    </row>
    <row r="81" spans="18:29" x14ac:dyDescent="0.3">
      <c r="R81" s="3">
        <v>77</v>
      </c>
      <c r="S81" s="4">
        <v>60.8</v>
      </c>
      <c r="T81" s="63">
        <f t="shared" si="9"/>
        <v>1.0744246875277093E-3</v>
      </c>
      <c r="U81" s="6">
        <f t="shared" si="10"/>
        <v>2.3572615460166273</v>
      </c>
      <c r="V81" s="50">
        <f t="shared" si="11"/>
        <v>8.4913996111557708</v>
      </c>
      <c r="W81" s="7">
        <f t="shared" si="13"/>
        <v>91.508600388844229</v>
      </c>
      <c r="X81" s="6">
        <f t="shared" si="14"/>
        <v>2.4318515550961455</v>
      </c>
      <c r="Y81" s="50">
        <f t="shared" si="12"/>
        <v>5.5958247245285193</v>
      </c>
      <c r="Z81" s="7">
        <f t="shared" si="15"/>
        <v>94.404175275471488</v>
      </c>
      <c r="AA81" s="53">
        <f t="shared" si="16"/>
        <v>2.8955748866272515</v>
      </c>
      <c r="AB81" s="57">
        <v>1.8920946026904804</v>
      </c>
      <c r="AC81" s="58">
        <f t="shared" si="17"/>
        <v>94.404175275471488</v>
      </c>
    </row>
    <row r="82" spans="18:29" x14ac:dyDescent="0.3">
      <c r="R82" s="3">
        <v>78</v>
      </c>
      <c r="S82" s="4">
        <v>60.8</v>
      </c>
      <c r="T82" s="63">
        <f t="shared" si="9"/>
        <v>1.0744246875277093E-3</v>
      </c>
      <c r="U82" s="6">
        <f t="shared" si="10"/>
        <v>2.3572615460166273</v>
      </c>
      <c r="V82" s="50">
        <f t="shared" si="11"/>
        <v>8.4913996111557708</v>
      </c>
      <c r="W82" s="7">
        <f t="shared" si="13"/>
        <v>91.508600388844229</v>
      </c>
      <c r="X82" s="6">
        <f t="shared" si="14"/>
        <v>2.4318515550961455</v>
      </c>
      <c r="Y82" s="50">
        <f t="shared" si="12"/>
        <v>5.5958247245285193</v>
      </c>
      <c r="Z82" s="7">
        <f t="shared" si="15"/>
        <v>94.404175275471488</v>
      </c>
      <c r="AA82" s="53">
        <f t="shared" si="16"/>
        <v>2.8955748866272515</v>
      </c>
      <c r="AB82" s="57">
        <v>1.8976270912904414</v>
      </c>
      <c r="AC82" s="58">
        <f t="shared" si="17"/>
        <v>94.559701099648521</v>
      </c>
    </row>
    <row r="83" spans="18:29" x14ac:dyDescent="0.3">
      <c r="R83" s="3">
        <v>79</v>
      </c>
      <c r="S83" s="4">
        <v>60.7</v>
      </c>
      <c r="T83" s="63">
        <f t="shared" si="9"/>
        <v>1.0726575416600652E-3</v>
      </c>
      <c r="U83" s="6">
        <f t="shared" si="10"/>
        <v>2.3611450082011682</v>
      </c>
      <c r="V83" s="50">
        <f t="shared" si="11"/>
        <v>8.3406440915695601</v>
      </c>
      <c r="W83" s="7">
        <f t="shared" si="13"/>
        <v>91.659355908430442</v>
      </c>
      <c r="X83" s="6">
        <f t="shared" si="14"/>
        <v>2.4358579003269458</v>
      </c>
      <c r="Y83" s="50">
        <f t="shared" si="12"/>
        <v>5.4402989003514808</v>
      </c>
      <c r="Z83" s="7">
        <f t="shared" si="15"/>
        <v>94.559701099648521</v>
      </c>
      <c r="AA83" s="53">
        <f t="shared" si="16"/>
        <v>2.9003451912180793</v>
      </c>
      <c r="AB83" s="57">
        <v>1.9030899869919435</v>
      </c>
      <c r="AC83" s="58">
        <f t="shared" si="17"/>
        <v>94.559701099648521</v>
      </c>
    </row>
    <row r="84" spans="18:29" x14ac:dyDescent="0.3">
      <c r="R84" s="3">
        <v>80</v>
      </c>
      <c r="S84" s="4">
        <v>60.7</v>
      </c>
      <c r="T84" s="63">
        <f t="shared" si="9"/>
        <v>1.0726575416600652E-3</v>
      </c>
      <c r="U84" s="6">
        <f t="shared" si="10"/>
        <v>2.3611450082011682</v>
      </c>
      <c r="V84" s="50">
        <f t="shared" si="11"/>
        <v>8.3406440915695601</v>
      </c>
      <c r="W84" s="7">
        <f t="shared" si="13"/>
        <v>91.659355908430442</v>
      </c>
      <c r="X84" s="6">
        <f t="shared" si="14"/>
        <v>2.4358579003269458</v>
      </c>
      <c r="Y84" s="50">
        <f t="shared" si="12"/>
        <v>5.4402989003514808</v>
      </c>
      <c r="Z84" s="7">
        <f t="shared" si="15"/>
        <v>94.559701099648521</v>
      </c>
      <c r="AA84" s="53">
        <f t="shared" si="16"/>
        <v>2.9003451912180793</v>
      </c>
      <c r="AB84" s="57">
        <v>1.9084850188786497</v>
      </c>
      <c r="AC84" s="58">
        <f t="shared" si="17"/>
        <v>94.559701099648521</v>
      </c>
    </row>
    <row r="85" spans="18:29" x14ac:dyDescent="0.3">
      <c r="R85" s="3">
        <v>81</v>
      </c>
      <c r="S85" s="4">
        <v>60.7</v>
      </c>
      <c r="T85" s="63">
        <f t="shared" si="9"/>
        <v>1.0726575416600652E-3</v>
      </c>
      <c r="U85" s="6">
        <f t="shared" si="10"/>
        <v>2.3611450082011682</v>
      </c>
      <c r="V85" s="50">
        <f t="shared" si="11"/>
        <v>8.3406440915695601</v>
      </c>
      <c r="W85" s="7">
        <f t="shared" si="13"/>
        <v>91.659355908430442</v>
      </c>
      <c r="X85" s="6">
        <f t="shared" si="14"/>
        <v>2.4358579003269458</v>
      </c>
      <c r="Y85" s="50">
        <f t="shared" si="12"/>
        <v>5.4402989003514808</v>
      </c>
      <c r="Z85" s="7">
        <f t="shared" si="15"/>
        <v>94.559701099648521</v>
      </c>
      <c r="AA85" s="53">
        <f t="shared" si="16"/>
        <v>2.9003451912180793</v>
      </c>
      <c r="AB85" s="57">
        <v>1.9138138523837167</v>
      </c>
      <c r="AC85" s="58">
        <f t="shared" si="17"/>
        <v>94.559701099648521</v>
      </c>
    </row>
    <row r="86" spans="18:29" x14ac:dyDescent="0.3">
      <c r="R86" s="3">
        <v>82</v>
      </c>
      <c r="S86" s="4">
        <v>60.7</v>
      </c>
      <c r="T86" s="63">
        <f t="shared" si="9"/>
        <v>1.0726575416600652E-3</v>
      </c>
      <c r="U86" s="6">
        <f t="shared" si="10"/>
        <v>2.3611450082011682</v>
      </c>
      <c r="V86" s="50">
        <f t="shared" si="11"/>
        <v>8.3406440915695601</v>
      </c>
      <c r="W86" s="7">
        <f t="shared" si="13"/>
        <v>91.659355908430442</v>
      </c>
      <c r="X86" s="6">
        <f t="shared" si="14"/>
        <v>2.4358579003269458</v>
      </c>
      <c r="Y86" s="50">
        <f t="shared" si="12"/>
        <v>5.4402989003514808</v>
      </c>
      <c r="Z86" s="7">
        <f t="shared" si="15"/>
        <v>94.559701099648521</v>
      </c>
      <c r="AA86" s="53">
        <f t="shared" si="16"/>
        <v>2.9003451912180793</v>
      </c>
      <c r="AB86" s="57">
        <v>1.919078092376074</v>
      </c>
      <c r="AC86" s="58">
        <f t="shared" si="17"/>
        <v>94.559701099648521</v>
      </c>
    </row>
    <row r="87" spans="18:29" x14ac:dyDescent="0.3">
      <c r="R87" s="3">
        <v>83</v>
      </c>
      <c r="S87" s="4">
        <v>60.7</v>
      </c>
      <c r="T87" s="63">
        <f t="shared" si="9"/>
        <v>1.0726575416600652E-3</v>
      </c>
      <c r="U87" s="6">
        <f t="shared" si="10"/>
        <v>2.3611450082011682</v>
      </c>
      <c r="V87" s="50">
        <f t="shared" si="11"/>
        <v>8.3406440915695601</v>
      </c>
      <c r="W87" s="7">
        <f t="shared" si="13"/>
        <v>91.659355908430442</v>
      </c>
      <c r="X87" s="6">
        <f t="shared" si="14"/>
        <v>2.4358579003269458</v>
      </c>
      <c r="Y87" s="50">
        <f t="shared" si="12"/>
        <v>5.4402989003514808</v>
      </c>
      <c r="Z87" s="7">
        <f t="shared" si="15"/>
        <v>94.559701099648521</v>
      </c>
      <c r="AA87" s="53">
        <f t="shared" si="16"/>
        <v>2.9003451912180793</v>
      </c>
      <c r="AB87" s="57">
        <v>1.9242792860618816</v>
      </c>
      <c r="AC87" s="58">
        <f t="shared" si="17"/>
        <v>94.715740210374037</v>
      </c>
    </row>
    <row r="88" spans="18:29" x14ac:dyDescent="0.3">
      <c r="R88" s="3">
        <v>84</v>
      </c>
      <c r="S88" s="4">
        <v>60.6</v>
      </c>
      <c r="T88" s="63">
        <f t="shared" si="9"/>
        <v>1.0708903957924209E-3</v>
      </c>
      <c r="U88" s="6">
        <f t="shared" si="10"/>
        <v>2.3650412870925899</v>
      </c>
      <c r="V88" s="50">
        <f t="shared" si="11"/>
        <v>8.1893910290143701</v>
      </c>
      <c r="W88" s="7">
        <f t="shared" si="13"/>
        <v>91.810608970985626</v>
      </c>
      <c r="X88" s="6">
        <f t="shared" si="14"/>
        <v>2.4398774678192354</v>
      </c>
      <c r="Y88" s="50">
        <f t="shared" si="12"/>
        <v>5.2842597896259562</v>
      </c>
      <c r="Z88" s="7">
        <f t="shared" si="15"/>
        <v>94.715740210374037</v>
      </c>
      <c r="AA88" s="53">
        <f t="shared" si="16"/>
        <v>2.9051312393884139</v>
      </c>
      <c r="AB88" s="57">
        <v>1.9294189257142926</v>
      </c>
      <c r="AC88" s="58">
        <f t="shared" si="17"/>
        <v>94.715740210374037</v>
      </c>
    </row>
    <row r="89" spans="18:29" x14ac:dyDescent="0.3">
      <c r="R89" s="3">
        <v>85</v>
      </c>
      <c r="S89" s="4">
        <v>60.6</v>
      </c>
      <c r="T89" s="63">
        <f t="shared" si="9"/>
        <v>1.0708903957924209E-3</v>
      </c>
      <c r="U89" s="6">
        <f t="shared" si="10"/>
        <v>2.3650412870925899</v>
      </c>
      <c r="V89" s="50">
        <f t="shared" si="11"/>
        <v>8.1893910290143701</v>
      </c>
      <c r="W89" s="7">
        <f t="shared" si="13"/>
        <v>91.810608970985626</v>
      </c>
      <c r="X89" s="6">
        <f t="shared" si="14"/>
        <v>2.4398774678192354</v>
      </c>
      <c r="Y89" s="50">
        <f t="shared" si="12"/>
        <v>5.2842597896259562</v>
      </c>
      <c r="Z89" s="7">
        <f t="shared" si="15"/>
        <v>94.715740210374037</v>
      </c>
      <c r="AA89" s="53">
        <f t="shared" si="16"/>
        <v>2.9051312393884139</v>
      </c>
      <c r="AB89" s="57">
        <v>1.9344984512435677</v>
      </c>
      <c r="AC89" s="58">
        <f t="shared" si="17"/>
        <v>94.715740210374037</v>
      </c>
    </row>
    <row r="90" spans="18:29" x14ac:dyDescent="0.3">
      <c r="R90" s="3">
        <v>86</v>
      </c>
      <c r="S90" s="4">
        <v>60.6</v>
      </c>
      <c r="T90" s="63">
        <f t="shared" si="9"/>
        <v>1.0708903957924209E-3</v>
      </c>
      <c r="U90" s="6">
        <f t="shared" si="10"/>
        <v>2.3650412870925899</v>
      </c>
      <c r="V90" s="50">
        <f t="shared" si="11"/>
        <v>8.1893910290143701</v>
      </c>
      <c r="W90" s="7">
        <f t="shared" si="13"/>
        <v>91.810608970985626</v>
      </c>
      <c r="X90" s="6">
        <f t="shared" si="14"/>
        <v>2.4398774678192354</v>
      </c>
      <c r="Y90" s="50">
        <f t="shared" si="12"/>
        <v>5.2842597896259562</v>
      </c>
      <c r="Z90" s="7">
        <f t="shared" si="15"/>
        <v>94.715740210374037</v>
      </c>
      <c r="AA90" s="53">
        <f t="shared" si="16"/>
        <v>2.9051312393884139</v>
      </c>
      <c r="AB90" s="57">
        <v>1.9395192526186185</v>
      </c>
      <c r="AC90" s="58">
        <f t="shared" si="17"/>
        <v>94.715740210374037</v>
      </c>
    </row>
    <row r="91" spans="18:29" x14ac:dyDescent="0.3">
      <c r="R91" s="3">
        <v>87</v>
      </c>
      <c r="S91" s="4">
        <v>60.6</v>
      </c>
      <c r="T91" s="63">
        <f t="shared" si="9"/>
        <v>1.0708903957924209E-3</v>
      </c>
      <c r="U91" s="6">
        <f t="shared" si="10"/>
        <v>2.3650412870925899</v>
      </c>
      <c r="V91" s="50">
        <f t="shared" si="11"/>
        <v>8.1893910290143701</v>
      </c>
      <c r="W91" s="7">
        <f t="shared" si="13"/>
        <v>91.810608970985626</v>
      </c>
      <c r="X91" s="6">
        <f t="shared" si="14"/>
        <v>2.4398774678192354</v>
      </c>
      <c r="Y91" s="50">
        <f t="shared" si="12"/>
        <v>5.2842597896259562</v>
      </c>
      <c r="Z91" s="7">
        <f t="shared" si="15"/>
        <v>94.715740210374037</v>
      </c>
      <c r="AA91" s="53">
        <f t="shared" si="16"/>
        <v>2.9051312393884139</v>
      </c>
      <c r="AB91" s="57">
        <v>1.9444826721501687</v>
      </c>
      <c r="AC91" s="58">
        <f t="shared" si="17"/>
        <v>94.715740210374037</v>
      </c>
    </row>
    <row r="92" spans="18:29" x14ac:dyDescent="0.3">
      <c r="R92" s="3">
        <v>88</v>
      </c>
      <c r="S92" s="4">
        <v>60.6</v>
      </c>
      <c r="T92" s="63">
        <f t="shared" si="9"/>
        <v>1.0708903957924209E-3</v>
      </c>
      <c r="U92" s="6">
        <f t="shared" si="10"/>
        <v>2.3650412870925899</v>
      </c>
      <c r="V92" s="50">
        <f t="shared" si="11"/>
        <v>8.1893910290143701</v>
      </c>
      <c r="W92" s="7">
        <f t="shared" si="13"/>
        <v>91.810608970985626</v>
      </c>
      <c r="X92" s="6">
        <f t="shared" si="14"/>
        <v>2.4398774678192354</v>
      </c>
      <c r="Y92" s="50">
        <f t="shared" si="12"/>
        <v>5.2842597896259562</v>
      </c>
      <c r="Z92" s="7">
        <f t="shared" si="15"/>
        <v>94.715740210374037</v>
      </c>
      <c r="AA92" s="53">
        <f t="shared" si="16"/>
        <v>2.9051312393884139</v>
      </c>
      <c r="AB92" s="57">
        <v>1.9493900066449128</v>
      </c>
      <c r="AC92" s="58">
        <f t="shared" si="17"/>
        <v>94.872295152870507</v>
      </c>
    </row>
    <row r="93" spans="18:29" x14ac:dyDescent="0.3">
      <c r="R93" s="3">
        <v>89</v>
      </c>
      <c r="S93" s="4">
        <v>60.5</v>
      </c>
      <c r="T93" s="63">
        <f t="shared" si="9"/>
        <v>1.0691232499247766E-3</v>
      </c>
      <c r="U93" s="6">
        <f t="shared" si="10"/>
        <v>2.3689504462448085</v>
      </c>
      <c r="V93" s="50">
        <f t="shared" si="11"/>
        <v>8.0376379563350753</v>
      </c>
      <c r="W93" s="7">
        <f t="shared" si="13"/>
        <v>91.962362043664925</v>
      </c>
      <c r="X93" s="6">
        <f t="shared" si="14"/>
        <v>2.4439103231379442</v>
      </c>
      <c r="Y93" s="50">
        <f t="shared" si="12"/>
        <v>5.1277048471294995</v>
      </c>
      <c r="Z93" s="7">
        <f t="shared" si="15"/>
        <v>94.872295152870507</v>
      </c>
      <c r="AA93" s="53">
        <f t="shared" si="16"/>
        <v>2.9099331092055758</v>
      </c>
      <c r="AB93" s="57">
        <v>1.954242509439325</v>
      </c>
      <c r="AC93" s="58">
        <f t="shared" si="17"/>
        <v>94.872295152870507</v>
      </c>
    </row>
    <row r="94" spans="18:29" x14ac:dyDescent="0.3">
      <c r="R94" s="3">
        <v>90</v>
      </c>
      <c r="S94" s="4">
        <v>60.5</v>
      </c>
      <c r="T94" s="63">
        <f t="shared" si="9"/>
        <v>1.0691232499247766E-3</v>
      </c>
      <c r="U94" s="6">
        <f t="shared" si="10"/>
        <v>2.3689504462448085</v>
      </c>
      <c r="V94" s="50">
        <f t="shared" si="11"/>
        <v>8.0376379563350753</v>
      </c>
      <c r="W94" s="7">
        <f t="shared" si="13"/>
        <v>91.962362043664925</v>
      </c>
      <c r="X94" s="6">
        <f t="shared" si="14"/>
        <v>2.4439103231379442</v>
      </c>
      <c r="Y94" s="50">
        <f t="shared" si="12"/>
        <v>5.1277048471294995</v>
      </c>
      <c r="Z94" s="7">
        <f t="shared" si="15"/>
        <v>94.872295152870507</v>
      </c>
      <c r="AA94" s="53">
        <f t="shared" si="16"/>
        <v>2.9099331092055758</v>
      </c>
      <c r="AB94" s="57">
        <v>1.9590413923210936</v>
      </c>
      <c r="AC94" s="58">
        <f t="shared" si="17"/>
        <v>94.872295152870507</v>
      </c>
    </row>
    <row r="95" spans="18:29" x14ac:dyDescent="0.3">
      <c r="R95" s="3">
        <v>91</v>
      </c>
      <c r="S95" s="4">
        <v>60.5</v>
      </c>
      <c r="T95" s="63">
        <f t="shared" si="9"/>
        <v>1.0691232499247766E-3</v>
      </c>
      <c r="U95" s="6">
        <f t="shared" si="10"/>
        <v>2.3689504462448085</v>
      </c>
      <c r="V95" s="50">
        <f t="shared" si="11"/>
        <v>8.0376379563350753</v>
      </c>
      <c r="W95" s="7">
        <f t="shared" si="13"/>
        <v>91.962362043664925</v>
      </c>
      <c r="X95" s="6">
        <f t="shared" si="14"/>
        <v>2.4439103231379442</v>
      </c>
      <c r="Y95" s="50">
        <f t="shared" si="12"/>
        <v>5.1277048471294995</v>
      </c>
      <c r="Z95" s="7">
        <f t="shared" si="15"/>
        <v>94.872295152870507</v>
      </c>
      <c r="AA95" s="53">
        <f t="shared" si="16"/>
        <v>2.9099331092055758</v>
      </c>
      <c r="AB95" s="57">
        <v>1.9637878273455553</v>
      </c>
      <c r="AC95" s="58">
        <f t="shared" si="17"/>
        <v>94.872295152870507</v>
      </c>
    </row>
    <row r="96" spans="18:29" x14ac:dyDescent="0.3">
      <c r="R96" s="3">
        <v>92</v>
      </c>
      <c r="S96" s="4">
        <v>60.5</v>
      </c>
      <c r="T96" s="63">
        <f t="shared" si="9"/>
        <v>1.0691232499247766E-3</v>
      </c>
      <c r="U96" s="6">
        <f t="shared" si="10"/>
        <v>2.3689504462448085</v>
      </c>
      <c r="V96" s="50">
        <f t="shared" si="11"/>
        <v>8.0376379563350753</v>
      </c>
      <c r="W96" s="7">
        <f t="shared" si="13"/>
        <v>91.962362043664925</v>
      </c>
      <c r="X96" s="6">
        <f t="shared" si="14"/>
        <v>2.4439103231379442</v>
      </c>
      <c r="Y96" s="50">
        <f t="shared" si="12"/>
        <v>5.1277048471294995</v>
      </c>
      <c r="Z96" s="7">
        <f t="shared" si="15"/>
        <v>94.872295152870507</v>
      </c>
      <c r="AA96" s="53">
        <f t="shared" si="16"/>
        <v>2.9099331092055758</v>
      </c>
      <c r="AB96" s="57">
        <v>1.968482948553935</v>
      </c>
      <c r="AC96" s="58">
        <f t="shared" si="17"/>
        <v>94.872295152870507</v>
      </c>
    </row>
    <row r="97" spans="18:29" x14ac:dyDescent="0.3">
      <c r="R97" s="3">
        <v>93</v>
      </c>
      <c r="S97" s="4">
        <v>60.5</v>
      </c>
      <c r="T97" s="63">
        <f t="shared" si="9"/>
        <v>1.0691232499247766E-3</v>
      </c>
      <c r="U97" s="6">
        <f t="shared" si="10"/>
        <v>2.3689504462448085</v>
      </c>
      <c r="V97" s="50">
        <f t="shared" si="11"/>
        <v>8.0376379563350753</v>
      </c>
      <c r="W97" s="7">
        <f t="shared" si="13"/>
        <v>91.962362043664925</v>
      </c>
      <c r="X97" s="6">
        <f t="shared" si="14"/>
        <v>2.4439103231379442</v>
      </c>
      <c r="Y97" s="50">
        <f t="shared" si="12"/>
        <v>5.1277048471294995</v>
      </c>
      <c r="Z97" s="7">
        <f t="shared" si="15"/>
        <v>94.872295152870507</v>
      </c>
      <c r="AA97" s="53">
        <f t="shared" si="16"/>
        <v>2.9099331092055758</v>
      </c>
      <c r="AB97" s="57">
        <v>1.9731278535996986</v>
      </c>
      <c r="AC97" s="58">
        <f t="shared" si="17"/>
        <v>94.872295152870507</v>
      </c>
    </row>
    <row r="98" spans="18:29" x14ac:dyDescent="0.3">
      <c r="R98" s="3">
        <v>94</v>
      </c>
      <c r="S98" s="4">
        <v>60.5</v>
      </c>
      <c r="T98" s="63">
        <f t="shared" si="9"/>
        <v>1.0691232499247766E-3</v>
      </c>
      <c r="U98" s="6">
        <f t="shared" si="10"/>
        <v>2.3689504462448085</v>
      </c>
      <c r="V98" s="50">
        <f t="shared" si="11"/>
        <v>8.0376379563350753</v>
      </c>
      <c r="W98" s="7">
        <f t="shared" si="13"/>
        <v>91.962362043664925</v>
      </c>
      <c r="X98" s="6">
        <f t="shared" si="14"/>
        <v>2.4439103231379442</v>
      </c>
      <c r="Y98" s="50">
        <f t="shared" si="12"/>
        <v>5.1277048471294995</v>
      </c>
      <c r="Z98" s="7">
        <f t="shared" si="15"/>
        <v>94.872295152870507</v>
      </c>
      <c r="AA98" s="53">
        <f t="shared" si="16"/>
        <v>2.9099331092055758</v>
      </c>
      <c r="AB98" s="57">
        <v>1.9777236052888478</v>
      </c>
      <c r="AC98" s="58">
        <f t="shared" si="17"/>
        <v>95.029368489216338</v>
      </c>
    </row>
    <row r="99" spans="18:29" x14ac:dyDescent="0.3">
      <c r="R99" s="3">
        <v>95</v>
      </c>
      <c r="S99" s="4">
        <v>60.4</v>
      </c>
      <c r="T99" s="63">
        <f t="shared" si="9"/>
        <v>1.0673561040571323E-3</v>
      </c>
      <c r="U99" s="6">
        <f t="shared" si="10"/>
        <v>2.3728725496326315</v>
      </c>
      <c r="V99" s="50">
        <f t="shared" si="11"/>
        <v>7.8853823900375986</v>
      </c>
      <c r="W99" s="7">
        <f t="shared" si="13"/>
        <v>92.114617609962409</v>
      </c>
      <c r="X99" s="6">
        <f t="shared" si="14"/>
        <v>2.447956532282213</v>
      </c>
      <c r="Y99" s="50">
        <f t="shared" si="12"/>
        <v>4.9706315107836634</v>
      </c>
      <c r="Z99" s="7">
        <f t="shared" si="15"/>
        <v>95.029368489216338</v>
      </c>
      <c r="AA99" s="53">
        <f t="shared" si="16"/>
        <v>2.9147508792539352</v>
      </c>
      <c r="AB99" s="57">
        <v>1.9822712330395684</v>
      </c>
      <c r="AC99" s="58">
        <f t="shared" si="17"/>
        <v>95.029368489216338</v>
      </c>
    </row>
    <row r="100" spans="18:29" x14ac:dyDescent="0.3">
      <c r="R100" s="3">
        <v>96</v>
      </c>
      <c r="S100" s="4">
        <v>60.4</v>
      </c>
      <c r="T100" s="63">
        <f t="shared" si="9"/>
        <v>1.0673561040571323E-3</v>
      </c>
      <c r="U100" s="6">
        <f t="shared" si="10"/>
        <v>2.3728725496326315</v>
      </c>
      <c r="V100" s="50">
        <f t="shared" si="11"/>
        <v>7.8853823900375986</v>
      </c>
      <c r="W100" s="7">
        <f t="shared" si="13"/>
        <v>92.114617609962409</v>
      </c>
      <c r="X100" s="6">
        <f t="shared" si="14"/>
        <v>2.447956532282213</v>
      </c>
      <c r="Y100" s="50">
        <f t="shared" si="12"/>
        <v>4.9706315107836634</v>
      </c>
      <c r="Z100" s="7">
        <f t="shared" si="15"/>
        <v>95.029368489216338</v>
      </c>
      <c r="AA100" s="53">
        <f t="shared" si="16"/>
        <v>2.9147508792539352</v>
      </c>
      <c r="AB100" s="57">
        <v>1.9867717342662448</v>
      </c>
      <c r="AC100" s="58">
        <f t="shared" si="17"/>
        <v>95.029368489216338</v>
      </c>
    </row>
    <row r="101" spans="18:29" x14ac:dyDescent="0.3">
      <c r="R101" s="3">
        <v>97</v>
      </c>
      <c r="S101" s="4">
        <v>60.4</v>
      </c>
      <c r="T101" s="63">
        <f t="shared" si="9"/>
        <v>1.0673561040571323E-3</v>
      </c>
      <c r="U101" s="6">
        <f t="shared" si="10"/>
        <v>2.3728725496326315</v>
      </c>
      <c r="V101" s="50">
        <f t="shared" si="11"/>
        <v>7.8853823900375986</v>
      </c>
      <c r="W101" s="7">
        <f t="shared" si="13"/>
        <v>92.114617609962409</v>
      </c>
      <c r="X101" s="6">
        <f t="shared" si="14"/>
        <v>2.447956532282213</v>
      </c>
      <c r="Y101" s="50">
        <f t="shared" si="12"/>
        <v>4.9706315107836634</v>
      </c>
      <c r="Z101" s="7">
        <f t="shared" si="15"/>
        <v>95.029368489216338</v>
      </c>
      <c r="AA101" s="53">
        <f t="shared" si="16"/>
        <v>2.9147508792539352</v>
      </c>
      <c r="AB101" s="57">
        <v>1.9912260756924949</v>
      </c>
      <c r="AC101" s="58">
        <f t="shared" si="17"/>
        <v>95.029368489216338</v>
      </c>
    </row>
    <row r="102" spans="18:29" x14ac:dyDescent="0.3">
      <c r="R102" s="3">
        <v>98</v>
      </c>
      <c r="S102" s="4">
        <v>60.4</v>
      </c>
      <c r="T102" s="63">
        <f t="shared" si="9"/>
        <v>1.0673561040571323E-3</v>
      </c>
      <c r="U102" s="6">
        <f t="shared" si="10"/>
        <v>2.3728725496326315</v>
      </c>
      <c r="V102" s="50">
        <f t="shared" si="11"/>
        <v>7.8853823900375986</v>
      </c>
      <c r="W102" s="7">
        <f t="shared" si="13"/>
        <v>92.114617609962409</v>
      </c>
      <c r="X102" s="6">
        <f t="shared" si="14"/>
        <v>2.447956532282213</v>
      </c>
      <c r="Y102" s="50">
        <f t="shared" si="12"/>
        <v>4.9706315107836634</v>
      </c>
      <c r="Z102" s="7">
        <f t="shared" si="15"/>
        <v>95.029368489216338</v>
      </c>
      <c r="AA102" s="53">
        <f t="shared" si="16"/>
        <v>2.9147508792539352</v>
      </c>
      <c r="AB102" s="57">
        <v>1.9956351945975499</v>
      </c>
      <c r="AC102" s="58">
        <f t="shared" si="17"/>
        <v>95.029368489216338</v>
      </c>
    </row>
    <row r="103" spans="18:29" x14ac:dyDescent="0.3">
      <c r="R103" s="3">
        <v>99</v>
      </c>
      <c r="S103" s="4">
        <v>60.4</v>
      </c>
      <c r="T103" s="63">
        <f t="shared" si="9"/>
        <v>1.0673561040571323E-3</v>
      </c>
      <c r="U103" s="6">
        <f t="shared" si="10"/>
        <v>2.3728725496326315</v>
      </c>
      <c r="V103" s="50">
        <f t="shared" si="11"/>
        <v>7.8853823900375986</v>
      </c>
      <c r="W103" s="7">
        <f t="shared" si="13"/>
        <v>92.114617609962409</v>
      </c>
      <c r="X103" s="6">
        <f t="shared" si="14"/>
        <v>2.447956532282213</v>
      </c>
      <c r="Y103" s="50">
        <f t="shared" si="12"/>
        <v>4.9706315107836634</v>
      </c>
      <c r="Z103" s="7">
        <f t="shared" si="15"/>
        <v>95.029368489216338</v>
      </c>
      <c r="AA103" s="53">
        <f t="shared" si="16"/>
        <v>2.9147508792539352</v>
      </c>
      <c r="AB103" s="57">
        <v>2</v>
      </c>
      <c r="AC103" s="58">
        <f t="shared" si="17"/>
        <v>95.029368489216338</v>
      </c>
    </row>
    <row r="104" spans="18:29" x14ac:dyDescent="0.3">
      <c r="R104" s="3">
        <v>100</v>
      </c>
      <c r="S104" s="4">
        <v>60.4</v>
      </c>
      <c r="T104" s="63">
        <f t="shared" si="9"/>
        <v>1.0673561040571323E-3</v>
      </c>
      <c r="U104" s="6">
        <f t="shared" si="10"/>
        <v>2.3728725496326315</v>
      </c>
      <c r="V104" s="50">
        <f t="shared" si="11"/>
        <v>7.8853823900375986</v>
      </c>
      <c r="W104" s="7">
        <f t="shared" si="13"/>
        <v>92.114617609962409</v>
      </c>
      <c r="X104" s="6">
        <f t="shared" si="14"/>
        <v>2.447956532282213</v>
      </c>
      <c r="Y104" s="50">
        <f t="shared" si="12"/>
        <v>4.9706315107836634</v>
      </c>
      <c r="Z104" s="7">
        <f t="shared" si="15"/>
        <v>95.029368489216338</v>
      </c>
      <c r="AA104" s="53">
        <f t="shared" si="16"/>
        <v>2.9147508792539352</v>
      </c>
      <c r="AB104" s="57">
        <v>2.0043213737826426</v>
      </c>
      <c r="AC104" s="58">
        <f t="shared" si="17"/>
        <v>95.029368489216338</v>
      </c>
    </row>
    <row r="105" spans="18:29" x14ac:dyDescent="0.3">
      <c r="R105" s="3">
        <v>101</v>
      </c>
      <c r="S105" s="4">
        <v>60.4</v>
      </c>
      <c r="T105" s="63">
        <f t="shared" si="9"/>
        <v>1.0673561040571323E-3</v>
      </c>
      <c r="U105" s="6">
        <f t="shared" si="10"/>
        <v>2.3728725496326315</v>
      </c>
      <c r="V105" s="50">
        <f t="shared" si="11"/>
        <v>7.8853823900375986</v>
      </c>
      <c r="W105" s="7">
        <f t="shared" si="13"/>
        <v>92.114617609962409</v>
      </c>
      <c r="X105" s="6">
        <f t="shared" si="14"/>
        <v>2.447956532282213</v>
      </c>
      <c r="Y105" s="50">
        <f>(1-(X105/$D$12))*100</f>
        <v>4.9706315107836634</v>
      </c>
      <c r="Z105" s="7">
        <f t="shared" si="15"/>
        <v>95.029368489216338</v>
      </c>
      <c r="AA105" s="53">
        <f t="shared" si="16"/>
        <v>2.9147508792539352</v>
      </c>
      <c r="AB105" s="57">
        <v>2.0086001717619175</v>
      </c>
      <c r="AC105" s="58">
        <f>Z106</f>
        <v>95.186962798485368</v>
      </c>
    </row>
    <row r="106" spans="18:29" x14ac:dyDescent="0.3">
      <c r="R106" s="3">
        <v>102</v>
      </c>
      <c r="S106" s="20">
        <v>60.3</v>
      </c>
      <c r="T106" s="63">
        <f t="shared" si="9"/>
        <v>1.0655889581894879E-3</v>
      </c>
      <c r="U106" s="6">
        <f t="shared" si="10"/>
        <v>2.3768076616552398</v>
      </c>
      <c r="V106" s="50">
        <f t="shared" si="11"/>
        <v>7.7326218301537413</v>
      </c>
      <c r="W106" s="7">
        <f>100-V106</f>
        <v>92.267378169846253</v>
      </c>
      <c r="X106" s="6">
        <f t="shared" si="14"/>
        <v>2.4520161616889831</v>
      </c>
      <c r="Y106" s="50">
        <f t="shared" ref="Y106:Y136" si="18">(1-(X106/$D$12))*100</f>
        <v>4.8130372015146357</v>
      </c>
      <c r="Z106" s="7">
        <f>100-Y106</f>
        <v>95.186962798485368</v>
      </c>
      <c r="AA106" s="53">
        <f t="shared" si="16"/>
        <v>2.9195846286391056</v>
      </c>
      <c r="AB106" s="57">
        <v>2.012837224705172</v>
      </c>
      <c r="AC106" s="58">
        <f t="shared" ref="AC106:AC135" si="19">Z107</f>
        <v>95.186962798485368</v>
      </c>
    </row>
    <row r="107" spans="18:29" x14ac:dyDescent="0.3">
      <c r="R107" s="3">
        <v>103</v>
      </c>
      <c r="S107" s="20">
        <v>60.3</v>
      </c>
      <c r="T107" s="63">
        <f t="shared" si="9"/>
        <v>1.0655889581894879E-3</v>
      </c>
      <c r="U107" s="6">
        <f t="shared" si="10"/>
        <v>2.3768076616552398</v>
      </c>
      <c r="V107" s="50">
        <f t="shared" si="11"/>
        <v>7.7326218301537413</v>
      </c>
      <c r="W107" s="7">
        <f t="shared" ref="W107:W136" si="20">100-V107</f>
        <v>92.267378169846253</v>
      </c>
      <c r="X107" s="6">
        <f t="shared" si="14"/>
        <v>2.4520161616889831</v>
      </c>
      <c r="Y107" s="50">
        <f t="shared" si="18"/>
        <v>4.8130372015146357</v>
      </c>
      <c r="Z107" s="7">
        <f t="shared" ref="Z107:Z136" si="21">100-Y107</f>
        <v>95.186962798485368</v>
      </c>
      <c r="AA107" s="53">
        <f t="shared" si="16"/>
        <v>2.9195846286391056</v>
      </c>
      <c r="AB107" s="57">
        <v>2.0170333392987803</v>
      </c>
      <c r="AC107" s="58">
        <f t="shared" si="19"/>
        <v>95.186962798485368</v>
      </c>
    </row>
    <row r="108" spans="18:29" x14ac:dyDescent="0.3">
      <c r="R108" s="3">
        <v>104</v>
      </c>
      <c r="S108" s="20">
        <v>60.3</v>
      </c>
      <c r="T108" s="63">
        <f t="shared" si="9"/>
        <v>1.0655889581894879E-3</v>
      </c>
      <c r="U108" s="6">
        <f t="shared" si="10"/>
        <v>2.3768076616552398</v>
      </c>
      <c r="V108" s="50">
        <f t="shared" si="11"/>
        <v>7.7326218301537413</v>
      </c>
      <c r="W108" s="7">
        <f t="shared" si="20"/>
        <v>92.267378169846253</v>
      </c>
      <c r="X108" s="6">
        <f t="shared" si="14"/>
        <v>2.4520161616889831</v>
      </c>
      <c r="Y108" s="50">
        <f t="shared" si="18"/>
        <v>4.8130372015146357</v>
      </c>
      <c r="Z108" s="7">
        <f t="shared" si="21"/>
        <v>95.186962798485368</v>
      </c>
      <c r="AA108" s="53">
        <f t="shared" si="16"/>
        <v>2.9195846286391056</v>
      </c>
      <c r="AB108" s="57">
        <v>2.0211892990699383</v>
      </c>
      <c r="AC108" s="58">
        <f t="shared" si="19"/>
        <v>95.186962798485368</v>
      </c>
    </row>
    <row r="109" spans="18:29" x14ac:dyDescent="0.3">
      <c r="R109" s="3">
        <v>105</v>
      </c>
      <c r="S109" s="20">
        <v>60.3</v>
      </c>
      <c r="T109" s="63">
        <f t="shared" si="9"/>
        <v>1.0655889581894879E-3</v>
      </c>
      <c r="U109" s="6">
        <f t="shared" si="10"/>
        <v>2.3768076616552398</v>
      </c>
      <c r="V109" s="50">
        <f t="shared" si="11"/>
        <v>7.7326218301537413</v>
      </c>
      <c r="W109" s="7">
        <f t="shared" si="20"/>
        <v>92.267378169846253</v>
      </c>
      <c r="X109" s="6">
        <f t="shared" si="14"/>
        <v>2.4520161616889831</v>
      </c>
      <c r="Y109" s="50">
        <f t="shared" si="18"/>
        <v>4.8130372015146357</v>
      </c>
      <c r="Z109" s="7">
        <f t="shared" si="21"/>
        <v>95.186962798485368</v>
      </c>
      <c r="AA109" s="53">
        <f t="shared" si="16"/>
        <v>2.9195846286391056</v>
      </c>
      <c r="AB109" s="57">
        <v>2.0253058652647704</v>
      </c>
      <c r="AC109" s="58">
        <f t="shared" si="19"/>
        <v>95.186962798485368</v>
      </c>
    </row>
    <row r="110" spans="18:29" x14ac:dyDescent="0.3">
      <c r="R110" s="3">
        <v>106</v>
      </c>
      <c r="S110" s="20">
        <v>60.3</v>
      </c>
      <c r="T110" s="63">
        <f t="shared" si="9"/>
        <v>1.0655889581894879E-3</v>
      </c>
      <c r="U110" s="6">
        <f t="shared" si="10"/>
        <v>2.3768076616552398</v>
      </c>
      <c r="V110" s="50">
        <f t="shared" si="11"/>
        <v>7.7326218301537413</v>
      </c>
      <c r="W110" s="7">
        <f t="shared" si="20"/>
        <v>92.267378169846253</v>
      </c>
      <c r="X110" s="6">
        <f t="shared" si="14"/>
        <v>2.4520161616889831</v>
      </c>
      <c r="Y110" s="50">
        <f t="shared" si="18"/>
        <v>4.8130372015146357</v>
      </c>
      <c r="Z110" s="7">
        <f t="shared" si="21"/>
        <v>95.186962798485368</v>
      </c>
      <c r="AA110" s="53">
        <f t="shared" si="16"/>
        <v>2.9195846286391056</v>
      </c>
      <c r="AB110" s="57">
        <v>2.0293837776852097</v>
      </c>
      <c r="AC110" s="58">
        <f t="shared" si="19"/>
        <v>95.186962798485368</v>
      </c>
    </row>
    <row r="111" spans="18:29" x14ac:dyDescent="0.3">
      <c r="R111" s="3">
        <v>107</v>
      </c>
      <c r="S111" s="20">
        <v>60.3</v>
      </c>
      <c r="T111" s="63">
        <f t="shared" si="9"/>
        <v>1.0655889581894879E-3</v>
      </c>
      <c r="U111" s="6">
        <f t="shared" si="10"/>
        <v>2.3768076616552398</v>
      </c>
      <c r="V111" s="50">
        <f t="shared" si="11"/>
        <v>7.7326218301537413</v>
      </c>
      <c r="W111" s="7">
        <f t="shared" si="20"/>
        <v>92.267378169846253</v>
      </c>
      <c r="X111" s="6">
        <f t="shared" si="14"/>
        <v>2.4520161616889831</v>
      </c>
      <c r="Y111" s="50">
        <f t="shared" si="18"/>
        <v>4.8130372015146357</v>
      </c>
      <c r="Z111" s="7">
        <f t="shared" si="21"/>
        <v>95.186962798485368</v>
      </c>
      <c r="AA111" s="53">
        <f t="shared" si="16"/>
        <v>2.9195846286391056</v>
      </c>
      <c r="AB111" s="57">
        <v>2.0334237554869499</v>
      </c>
      <c r="AC111" s="58">
        <f t="shared" si="19"/>
        <v>95.186962798485368</v>
      </c>
    </row>
    <row r="112" spans="18:29" x14ac:dyDescent="0.3">
      <c r="R112" s="3">
        <v>108</v>
      </c>
      <c r="S112" s="20">
        <v>60.3</v>
      </c>
      <c r="T112" s="63">
        <f t="shared" si="9"/>
        <v>1.0655889581894879E-3</v>
      </c>
      <c r="U112" s="6">
        <f t="shared" si="10"/>
        <v>2.3768076616552398</v>
      </c>
      <c r="V112" s="50">
        <f t="shared" si="11"/>
        <v>7.7326218301537413</v>
      </c>
      <c r="W112" s="7">
        <f t="shared" si="20"/>
        <v>92.267378169846253</v>
      </c>
      <c r="X112" s="6">
        <f t="shared" si="14"/>
        <v>2.4520161616889831</v>
      </c>
      <c r="Y112" s="50">
        <f t="shared" si="18"/>
        <v>4.8130372015146357</v>
      </c>
      <c r="Z112" s="7">
        <f t="shared" si="21"/>
        <v>95.186962798485368</v>
      </c>
      <c r="AA112" s="53">
        <f t="shared" si="16"/>
        <v>2.9195846286391056</v>
      </c>
      <c r="AB112" s="57">
        <v>2.0374264979406238</v>
      </c>
      <c r="AC112" s="58">
        <f t="shared" si="19"/>
        <v>95.345080676888145</v>
      </c>
    </row>
    <row r="113" spans="18:29" x14ac:dyDescent="0.3">
      <c r="R113" s="3">
        <v>109</v>
      </c>
      <c r="S113" s="20">
        <v>60.2</v>
      </c>
      <c r="T113" s="63">
        <f t="shared" si="9"/>
        <v>1.0638218123218439E-3</v>
      </c>
      <c r="U113" s="6">
        <f t="shared" si="10"/>
        <v>2.3807558471397163</v>
      </c>
      <c r="V113" s="50">
        <f t="shared" si="11"/>
        <v>7.5793537601041798</v>
      </c>
      <c r="W113" s="7">
        <f t="shared" si="20"/>
        <v>92.420646239895817</v>
      </c>
      <c r="X113" s="6">
        <f t="shared" si="14"/>
        <v>2.4560892782366386</v>
      </c>
      <c r="Y113" s="50">
        <f t="shared" si="18"/>
        <v>4.6549193231118613</v>
      </c>
      <c r="Z113" s="7">
        <f t="shared" si="21"/>
        <v>95.345080676888145</v>
      </c>
      <c r="AA113" s="53">
        <f t="shared" si="16"/>
        <v>2.9244344369923185</v>
      </c>
      <c r="AB113" s="57">
        <v>2.0413926851582249</v>
      </c>
      <c r="AC113" s="58">
        <f t="shared" si="19"/>
        <v>95.345080676888145</v>
      </c>
    </row>
    <row r="114" spans="18:29" x14ac:dyDescent="0.3">
      <c r="R114" s="3">
        <v>110</v>
      </c>
      <c r="S114" s="20">
        <v>60.2</v>
      </c>
      <c r="T114" s="63">
        <f t="shared" si="9"/>
        <v>1.0638218123218439E-3</v>
      </c>
      <c r="U114" s="6">
        <f t="shared" si="10"/>
        <v>2.3807558471397163</v>
      </c>
      <c r="V114" s="50">
        <f t="shared" si="11"/>
        <v>7.5793537601041798</v>
      </c>
      <c r="W114" s="7">
        <f t="shared" si="20"/>
        <v>92.420646239895817</v>
      </c>
      <c r="X114" s="6">
        <f t="shared" si="14"/>
        <v>2.4560892782366386</v>
      </c>
      <c r="Y114" s="50">
        <f t="shared" si="18"/>
        <v>4.6549193231118613</v>
      </c>
      <c r="Z114" s="7">
        <f t="shared" si="21"/>
        <v>95.345080676888145</v>
      </c>
      <c r="AA114" s="53">
        <f t="shared" si="16"/>
        <v>2.9244344369923185</v>
      </c>
      <c r="AB114" s="57">
        <v>2.0453229787866576</v>
      </c>
      <c r="AC114" s="58">
        <f t="shared" si="19"/>
        <v>95.345080676888145</v>
      </c>
    </row>
    <row r="115" spans="18:29" x14ac:dyDescent="0.3">
      <c r="R115" s="3">
        <v>111</v>
      </c>
      <c r="S115" s="20">
        <v>60.2</v>
      </c>
      <c r="T115" s="63">
        <f t="shared" si="9"/>
        <v>1.0638218123218439E-3</v>
      </c>
      <c r="U115" s="6">
        <f t="shared" si="10"/>
        <v>2.3807558471397163</v>
      </c>
      <c r="V115" s="50">
        <f t="shared" si="11"/>
        <v>7.5793537601041798</v>
      </c>
      <c r="W115" s="7">
        <f t="shared" si="20"/>
        <v>92.420646239895817</v>
      </c>
      <c r="X115" s="6">
        <f t="shared" si="14"/>
        <v>2.4560892782366386</v>
      </c>
      <c r="Y115" s="50">
        <f t="shared" si="18"/>
        <v>4.6549193231118613</v>
      </c>
      <c r="Z115" s="7">
        <f t="shared" si="21"/>
        <v>95.345080676888145</v>
      </c>
      <c r="AA115" s="53">
        <f t="shared" si="16"/>
        <v>2.9244344369923185</v>
      </c>
      <c r="AB115" s="57">
        <v>2.0492180226701815</v>
      </c>
      <c r="AC115" s="58">
        <f t="shared" si="19"/>
        <v>95.345080676888145</v>
      </c>
    </row>
    <row r="116" spans="18:29" x14ac:dyDescent="0.3">
      <c r="R116" s="3">
        <v>112</v>
      </c>
      <c r="S116" s="20">
        <v>60.2</v>
      </c>
      <c r="T116" s="63">
        <f t="shared" si="9"/>
        <v>1.0638218123218439E-3</v>
      </c>
      <c r="U116" s="6">
        <f t="shared" si="10"/>
        <v>2.3807558471397163</v>
      </c>
      <c r="V116" s="50">
        <f t="shared" si="11"/>
        <v>7.5793537601041798</v>
      </c>
      <c r="W116" s="7">
        <f t="shared" si="20"/>
        <v>92.420646239895817</v>
      </c>
      <c r="X116" s="6">
        <f t="shared" si="14"/>
        <v>2.4560892782366386</v>
      </c>
      <c r="Y116" s="50">
        <f t="shared" si="18"/>
        <v>4.6549193231118613</v>
      </c>
      <c r="Z116" s="7">
        <f t="shared" si="21"/>
        <v>95.345080676888145</v>
      </c>
      <c r="AA116" s="53">
        <f t="shared" si="16"/>
        <v>2.9244344369923185</v>
      </c>
      <c r="AB116" s="57">
        <v>2.0530784434834195</v>
      </c>
      <c r="AC116" s="58">
        <f t="shared" si="19"/>
        <v>95.345080676888145</v>
      </c>
    </row>
    <row r="117" spans="18:29" x14ac:dyDescent="0.3">
      <c r="R117" s="3">
        <v>113</v>
      </c>
      <c r="S117" s="20">
        <v>60.2</v>
      </c>
      <c r="T117" s="63">
        <f t="shared" si="9"/>
        <v>1.0638218123218439E-3</v>
      </c>
      <c r="U117" s="6">
        <f t="shared" si="10"/>
        <v>2.3807558471397163</v>
      </c>
      <c r="V117" s="50">
        <f t="shared" si="11"/>
        <v>7.5793537601041798</v>
      </c>
      <c r="W117" s="7">
        <f t="shared" si="20"/>
        <v>92.420646239895817</v>
      </c>
      <c r="X117" s="6">
        <f t="shared" si="14"/>
        <v>2.4560892782366386</v>
      </c>
      <c r="Y117" s="50">
        <f t="shared" si="18"/>
        <v>4.6549193231118613</v>
      </c>
      <c r="Z117" s="7">
        <f t="shared" si="21"/>
        <v>95.345080676888145</v>
      </c>
      <c r="AA117" s="53">
        <f t="shared" si="16"/>
        <v>2.9244344369923185</v>
      </c>
      <c r="AB117" s="57">
        <v>2.0569048513364727</v>
      </c>
      <c r="AC117" s="58">
        <f t="shared" si="19"/>
        <v>95.345080676888145</v>
      </c>
    </row>
    <row r="118" spans="18:29" x14ac:dyDescent="0.3">
      <c r="R118" s="3">
        <v>114</v>
      </c>
      <c r="S118" s="20">
        <v>60.2</v>
      </c>
      <c r="T118" s="63">
        <f t="shared" si="9"/>
        <v>1.0638218123218439E-3</v>
      </c>
      <c r="U118" s="6">
        <f t="shared" si="10"/>
        <v>2.3807558471397163</v>
      </c>
      <c r="V118" s="50">
        <f t="shared" si="11"/>
        <v>7.5793537601041798</v>
      </c>
      <c r="W118" s="7">
        <f t="shared" si="20"/>
        <v>92.420646239895817</v>
      </c>
      <c r="X118" s="6">
        <f t="shared" si="14"/>
        <v>2.4560892782366386</v>
      </c>
      <c r="Y118" s="50">
        <f t="shared" si="18"/>
        <v>4.6549193231118613</v>
      </c>
      <c r="Z118" s="7">
        <f t="shared" si="21"/>
        <v>95.345080676888145</v>
      </c>
      <c r="AA118" s="53">
        <f t="shared" si="16"/>
        <v>2.9244344369923185</v>
      </c>
      <c r="AB118" s="57">
        <v>2.0606978403536118</v>
      </c>
      <c r="AC118" s="58">
        <f t="shared" si="19"/>
        <v>95.345080676888145</v>
      </c>
    </row>
    <row r="119" spans="18:29" x14ac:dyDescent="0.3">
      <c r="R119" s="3">
        <v>115</v>
      </c>
      <c r="S119" s="20">
        <v>60.2</v>
      </c>
      <c r="T119" s="63">
        <f t="shared" si="9"/>
        <v>1.0638218123218439E-3</v>
      </c>
      <c r="U119" s="6">
        <f t="shared" si="10"/>
        <v>2.3807558471397163</v>
      </c>
      <c r="V119" s="50">
        <f t="shared" si="11"/>
        <v>7.5793537601041798</v>
      </c>
      <c r="W119" s="7">
        <f t="shared" si="20"/>
        <v>92.420646239895817</v>
      </c>
      <c r="X119" s="6">
        <f t="shared" si="14"/>
        <v>2.4560892782366386</v>
      </c>
      <c r="Y119" s="50">
        <f t="shared" si="18"/>
        <v>4.6549193231118613</v>
      </c>
      <c r="Z119" s="7">
        <f t="shared" si="21"/>
        <v>95.345080676888145</v>
      </c>
      <c r="AA119" s="53">
        <f t="shared" si="16"/>
        <v>2.9244344369923185</v>
      </c>
      <c r="AB119" s="57">
        <v>2.0644579892269186</v>
      </c>
      <c r="AC119" s="58">
        <f t="shared" si="19"/>
        <v>95.345080676888145</v>
      </c>
    </row>
    <row r="120" spans="18:29" x14ac:dyDescent="0.3">
      <c r="R120" s="3">
        <v>116</v>
      </c>
      <c r="S120" s="20">
        <v>60.2</v>
      </c>
      <c r="T120" s="63">
        <f t="shared" si="9"/>
        <v>1.0638218123218439E-3</v>
      </c>
      <c r="U120" s="6">
        <f t="shared" si="10"/>
        <v>2.3807558471397163</v>
      </c>
      <c r="V120" s="50">
        <f t="shared" si="11"/>
        <v>7.5793537601041798</v>
      </c>
      <c r="W120" s="7">
        <f t="shared" si="20"/>
        <v>92.420646239895817</v>
      </c>
      <c r="X120" s="6">
        <f t="shared" si="14"/>
        <v>2.4560892782366386</v>
      </c>
      <c r="Y120" s="50">
        <f t="shared" si="18"/>
        <v>4.6549193231118613</v>
      </c>
      <c r="Z120" s="7">
        <f t="shared" si="21"/>
        <v>95.345080676888145</v>
      </c>
      <c r="AA120" s="53">
        <f t="shared" si="16"/>
        <v>2.9244344369923185</v>
      </c>
      <c r="AB120" s="57">
        <v>2.0681858617461617</v>
      </c>
      <c r="AC120" s="58">
        <f t="shared" si="19"/>
        <v>95.503724737914581</v>
      </c>
    </row>
    <row r="121" spans="18:29" x14ac:dyDescent="0.3">
      <c r="R121" s="3">
        <v>117</v>
      </c>
      <c r="S121" s="20">
        <v>60.1</v>
      </c>
      <c r="T121" s="63">
        <f t="shared" si="9"/>
        <v>1.0620546664541995E-3</v>
      </c>
      <c r="U121" s="6">
        <f t="shared" si="10"/>
        <v>2.384717171344608</v>
      </c>
      <c r="V121" s="50">
        <f t="shared" si="11"/>
        <v>7.4255756465602456</v>
      </c>
      <c r="W121" s="7">
        <f t="shared" si="20"/>
        <v>92.574424353439753</v>
      </c>
      <c r="X121" s="6">
        <f t="shared" si="14"/>
        <v>2.4601759492486797</v>
      </c>
      <c r="Y121" s="50">
        <f t="shared" si="18"/>
        <v>4.4962752620854136</v>
      </c>
      <c r="Z121" s="7">
        <f t="shared" si="21"/>
        <v>95.503724737914581</v>
      </c>
      <c r="AA121" s="53">
        <f t="shared" si="16"/>
        <v>2.929300384474832</v>
      </c>
      <c r="AB121" s="57">
        <v>2.0718820073061255</v>
      </c>
      <c r="AC121" s="58">
        <f t="shared" si="19"/>
        <v>95.503724737914581</v>
      </c>
    </row>
    <row r="122" spans="18:29" x14ac:dyDescent="0.3">
      <c r="R122" s="3">
        <v>118</v>
      </c>
      <c r="S122" s="20">
        <v>60.1</v>
      </c>
      <c r="T122" s="63">
        <f t="shared" si="9"/>
        <v>1.0620546664541995E-3</v>
      </c>
      <c r="U122" s="6">
        <f t="shared" si="10"/>
        <v>2.384717171344608</v>
      </c>
      <c r="V122" s="50">
        <f t="shared" si="11"/>
        <v>7.4255756465602456</v>
      </c>
      <c r="W122" s="7">
        <f t="shared" si="20"/>
        <v>92.574424353439753</v>
      </c>
      <c r="X122" s="6">
        <f t="shared" si="14"/>
        <v>2.4601759492486797</v>
      </c>
      <c r="Y122" s="50">
        <f t="shared" si="18"/>
        <v>4.4962752620854136</v>
      </c>
      <c r="Z122" s="7">
        <f t="shared" si="21"/>
        <v>95.503724737914581</v>
      </c>
      <c r="AA122" s="53">
        <f t="shared" si="16"/>
        <v>2.929300384474832</v>
      </c>
      <c r="AB122" s="57">
        <v>2.0755469613925306</v>
      </c>
      <c r="AC122" s="58">
        <f t="shared" si="19"/>
        <v>95.503724737914581</v>
      </c>
    </row>
    <row r="123" spans="18:29" x14ac:dyDescent="0.3">
      <c r="R123" s="3">
        <v>119</v>
      </c>
      <c r="S123" s="20">
        <v>60.1</v>
      </c>
      <c r="T123" s="63">
        <f t="shared" si="9"/>
        <v>1.0620546664541995E-3</v>
      </c>
      <c r="U123" s="6">
        <f t="shared" si="10"/>
        <v>2.384717171344608</v>
      </c>
      <c r="V123" s="50">
        <f t="shared" si="11"/>
        <v>7.4255756465602456</v>
      </c>
      <c r="W123" s="7">
        <f t="shared" si="20"/>
        <v>92.574424353439753</v>
      </c>
      <c r="X123" s="6">
        <f t="shared" si="14"/>
        <v>2.4601759492486797</v>
      </c>
      <c r="Y123" s="50">
        <f t="shared" si="18"/>
        <v>4.4962752620854136</v>
      </c>
      <c r="Z123" s="7">
        <f t="shared" si="21"/>
        <v>95.503724737914581</v>
      </c>
      <c r="AA123" s="53">
        <f t="shared" si="16"/>
        <v>2.929300384474832</v>
      </c>
      <c r="AB123" s="57">
        <v>2.0791812460476247</v>
      </c>
      <c r="AC123" s="58">
        <f t="shared" si="19"/>
        <v>95.503724737914581</v>
      </c>
    </row>
    <row r="124" spans="18:29" x14ac:dyDescent="0.3">
      <c r="R124" s="3">
        <v>120</v>
      </c>
      <c r="S124" s="20">
        <v>60.1</v>
      </c>
      <c r="T124" s="63">
        <f t="shared" si="9"/>
        <v>1.0620546664541995E-3</v>
      </c>
      <c r="U124" s="6">
        <f t="shared" si="10"/>
        <v>2.384717171344608</v>
      </c>
      <c r="V124" s="50">
        <f t="shared" si="11"/>
        <v>7.4255756465602456</v>
      </c>
      <c r="W124" s="7">
        <f t="shared" si="20"/>
        <v>92.574424353439753</v>
      </c>
      <c r="X124" s="6">
        <f t="shared" si="14"/>
        <v>2.4601759492486797</v>
      </c>
      <c r="Y124" s="50">
        <f t="shared" si="18"/>
        <v>4.4962752620854136</v>
      </c>
      <c r="Z124" s="7">
        <f t="shared" si="21"/>
        <v>95.503724737914581</v>
      </c>
      <c r="AA124" s="53">
        <f t="shared" si="16"/>
        <v>2.929300384474832</v>
      </c>
      <c r="AB124" s="57">
        <v>2.0827853703164503</v>
      </c>
      <c r="AC124" s="58">
        <f t="shared" si="19"/>
        <v>95.503724737914581</v>
      </c>
    </row>
    <row r="125" spans="18:29" x14ac:dyDescent="0.3">
      <c r="R125" s="3">
        <v>121</v>
      </c>
      <c r="S125" s="20">
        <v>60.1</v>
      </c>
      <c r="T125" s="63">
        <f t="shared" si="9"/>
        <v>1.0620546664541995E-3</v>
      </c>
      <c r="U125" s="6">
        <f t="shared" si="10"/>
        <v>2.384717171344608</v>
      </c>
      <c r="V125" s="50">
        <f t="shared" si="11"/>
        <v>7.4255756465602456</v>
      </c>
      <c r="W125" s="7">
        <f t="shared" si="20"/>
        <v>92.574424353439753</v>
      </c>
      <c r="X125" s="6">
        <f t="shared" si="14"/>
        <v>2.4601759492486797</v>
      </c>
      <c r="Y125" s="50">
        <f t="shared" si="18"/>
        <v>4.4962752620854136</v>
      </c>
      <c r="Z125" s="7">
        <f t="shared" si="21"/>
        <v>95.503724737914581</v>
      </c>
      <c r="AA125" s="53">
        <f t="shared" si="16"/>
        <v>2.929300384474832</v>
      </c>
      <c r="AB125" s="57">
        <v>2.0863598306747484</v>
      </c>
      <c r="AC125" s="58">
        <f t="shared" si="19"/>
        <v>95.503724737914581</v>
      </c>
    </row>
    <row r="126" spans="18:29" x14ac:dyDescent="0.3">
      <c r="R126" s="3">
        <v>122</v>
      </c>
      <c r="S126" s="20">
        <v>60.1</v>
      </c>
      <c r="T126" s="63">
        <f t="shared" si="9"/>
        <v>1.0620546664541995E-3</v>
      </c>
      <c r="U126" s="6">
        <f t="shared" si="10"/>
        <v>2.384717171344608</v>
      </c>
      <c r="V126" s="50">
        <f t="shared" si="11"/>
        <v>7.4255756465602456</v>
      </c>
      <c r="W126" s="7">
        <f t="shared" si="20"/>
        <v>92.574424353439753</v>
      </c>
      <c r="X126" s="6">
        <f t="shared" si="14"/>
        <v>2.4601759492486797</v>
      </c>
      <c r="Y126" s="50">
        <f t="shared" si="18"/>
        <v>4.4962752620854136</v>
      </c>
      <c r="Z126" s="7">
        <f t="shared" si="21"/>
        <v>95.503724737914581</v>
      </c>
      <c r="AA126" s="53">
        <f t="shared" si="16"/>
        <v>2.929300384474832</v>
      </c>
      <c r="AB126" s="57">
        <v>2.0899051114393981</v>
      </c>
      <c r="AC126" s="58">
        <f t="shared" si="19"/>
        <v>95.503724737914581</v>
      </c>
    </row>
    <row r="127" spans="18:29" x14ac:dyDescent="0.3">
      <c r="R127" s="3">
        <v>123</v>
      </c>
      <c r="S127" s="20">
        <v>60.1</v>
      </c>
      <c r="T127" s="63">
        <f t="shared" si="9"/>
        <v>1.0620546664541995E-3</v>
      </c>
      <c r="U127" s="6">
        <f t="shared" si="10"/>
        <v>2.384717171344608</v>
      </c>
      <c r="V127" s="50">
        <f t="shared" si="11"/>
        <v>7.4255756465602456</v>
      </c>
      <c r="W127" s="7">
        <f t="shared" si="20"/>
        <v>92.574424353439753</v>
      </c>
      <c r="X127" s="6">
        <f t="shared" si="14"/>
        <v>2.4601759492486797</v>
      </c>
      <c r="Y127" s="50">
        <f t="shared" si="18"/>
        <v>4.4962752620854136</v>
      </c>
      <c r="Z127" s="7">
        <f t="shared" si="21"/>
        <v>95.503724737914581</v>
      </c>
      <c r="AA127" s="53">
        <f t="shared" si="16"/>
        <v>2.929300384474832</v>
      </c>
      <c r="AB127" s="57">
        <v>2.0934216851622351</v>
      </c>
      <c r="AC127" s="58">
        <f t="shared" si="19"/>
        <v>95.503724737914581</v>
      </c>
    </row>
    <row r="128" spans="18:29" x14ac:dyDescent="0.3">
      <c r="R128" s="3">
        <v>124</v>
      </c>
      <c r="S128" s="20">
        <v>60.1</v>
      </c>
      <c r="T128" s="63">
        <f t="shared" si="9"/>
        <v>1.0620546664541995E-3</v>
      </c>
      <c r="U128" s="6">
        <f t="shared" si="10"/>
        <v>2.384717171344608</v>
      </c>
      <c r="V128" s="50">
        <f t="shared" si="11"/>
        <v>7.4255756465602456</v>
      </c>
      <c r="W128" s="7">
        <f t="shared" si="20"/>
        <v>92.574424353439753</v>
      </c>
      <c r="X128" s="6">
        <f t="shared" si="14"/>
        <v>2.4601759492486797</v>
      </c>
      <c r="Y128" s="50">
        <f t="shared" si="18"/>
        <v>4.4962752620854136</v>
      </c>
      <c r="Z128" s="7">
        <f t="shared" si="21"/>
        <v>95.503724737914581</v>
      </c>
      <c r="AA128" s="53">
        <f t="shared" si="16"/>
        <v>2.929300384474832</v>
      </c>
      <c r="AB128" s="57">
        <v>2.0969100130080562</v>
      </c>
      <c r="AC128" s="58">
        <f t="shared" si="19"/>
        <v>95.503724737914581</v>
      </c>
    </row>
    <row r="129" spans="18:29" x14ac:dyDescent="0.3">
      <c r="R129" s="3">
        <v>125</v>
      </c>
      <c r="S129" s="20">
        <v>60.1</v>
      </c>
      <c r="T129" s="63">
        <f t="shared" si="9"/>
        <v>1.0620546664541995E-3</v>
      </c>
      <c r="U129" s="6">
        <f t="shared" si="10"/>
        <v>2.384717171344608</v>
      </c>
      <c r="V129" s="50">
        <f t="shared" si="11"/>
        <v>7.4255756465602456</v>
      </c>
      <c r="W129" s="7">
        <f t="shared" si="20"/>
        <v>92.574424353439753</v>
      </c>
      <c r="X129" s="6">
        <f t="shared" si="14"/>
        <v>2.4601759492486797</v>
      </c>
      <c r="Y129" s="50">
        <f t="shared" si="18"/>
        <v>4.4962752620854136</v>
      </c>
      <c r="Z129" s="7">
        <f t="shared" si="21"/>
        <v>95.503724737914581</v>
      </c>
      <c r="AA129" s="53">
        <f t="shared" si="16"/>
        <v>2.929300384474832</v>
      </c>
      <c r="AB129" s="57">
        <v>2.1003705451175629</v>
      </c>
      <c r="AC129" s="58">
        <f t="shared" si="19"/>
        <v>95.662897612477749</v>
      </c>
    </row>
    <row r="130" spans="18:29" x14ac:dyDescent="0.3">
      <c r="R130" s="3">
        <v>126</v>
      </c>
      <c r="S130" s="20">
        <v>60</v>
      </c>
      <c r="T130" s="63">
        <f t="shared" si="9"/>
        <v>1.0602875205865555E-3</v>
      </c>
      <c r="U130" s="6">
        <f t="shared" si="10"/>
        <v>2.3886916999635153</v>
      </c>
      <c r="V130" s="50">
        <f t="shared" si="11"/>
        <v>7.2712849393045342</v>
      </c>
      <c r="W130" s="7">
        <f t="shared" si="20"/>
        <v>92.728715060695464</v>
      </c>
      <c r="X130" s="6">
        <f t="shared" si="14"/>
        <v>2.4642762424974269</v>
      </c>
      <c r="Y130" s="50">
        <f t="shared" si="18"/>
        <v>4.3371023875222514</v>
      </c>
      <c r="Z130" s="7">
        <f t="shared" si="21"/>
        <v>95.662897612477749</v>
      </c>
      <c r="AA130" s="53">
        <f t="shared" si="16"/>
        <v>2.9341825517822828</v>
      </c>
      <c r="AB130" s="57">
        <v>2.1038037209559568</v>
      </c>
      <c r="AC130" s="58">
        <f t="shared" si="19"/>
        <v>95.662897612477749</v>
      </c>
    </row>
    <row r="131" spans="18:29" x14ac:dyDescent="0.3">
      <c r="R131" s="3">
        <v>127</v>
      </c>
      <c r="S131" s="20">
        <v>60</v>
      </c>
      <c r="T131" s="63">
        <f t="shared" si="9"/>
        <v>1.0602875205865555E-3</v>
      </c>
      <c r="U131" s="6">
        <f t="shared" si="10"/>
        <v>2.3886916999635153</v>
      </c>
      <c r="V131" s="50">
        <f t="shared" si="11"/>
        <v>7.2712849393045342</v>
      </c>
      <c r="W131" s="7">
        <f t="shared" si="20"/>
        <v>92.728715060695464</v>
      </c>
      <c r="X131" s="6">
        <f t="shared" si="14"/>
        <v>2.4642762424974269</v>
      </c>
      <c r="Y131" s="50">
        <f t="shared" si="18"/>
        <v>4.3371023875222514</v>
      </c>
      <c r="Z131" s="7">
        <f t="shared" si="21"/>
        <v>95.662897612477749</v>
      </c>
      <c r="AA131" s="53">
        <f t="shared" si="16"/>
        <v>2.9341825517822828</v>
      </c>
      <c r="AB131" s="57">
        <v>2.1072099696478683</v>
      </c>
      <c r="AC131" s="58">
        <f t="shared" si="19"/>
        <v>95.662897612477749</v>
      </c>
    </row>
    <row r="132" spans="18:29" x14ac:dyDescent="0.3">
      <c r="R132" s="3">
        <v>128</v>
      </c>
      <c r="S132" s="20">
        <v>60</v>
      </c>
      <c r="T132" s="63">
        <f t="shared" ref="T132:T136" si="22">(PI()*$D$10^2/4*S132)*10^-9</f>
        <v>1.0602875205865555E-3</v>
      </c>
      <c r="U132" s="6">
        <f t="shared" ref="U132:U136" si="23">$D$14/T132*10^-6</f>
        <v>2.3886916999635153</v>
      </c>
      <c r="V132" s="50">
        <f t="shared" ref="V132:V136" si="24">(1-(U132/$D$12))*100</f>
        <v>7.2712849393045342</v>
      </c>
      <c r="W132" s="7">
        <f t="shared" si="20"/>
        <v>92.728715060695464</v>
      </c>
      <c r="X132" s="6">
        <f t="shared" si="14"/>
        <v>2.4642762424974269</v>
      </c>
      <c r="Y132" s="50">
        <f t="shared" si="18"/>
        <v>4.3371023875222514</v>
      </c>
      <c r="Z132" s="7">
        <f t="shared" si="21"/>
        <v>95.662897612477749</v>
      </c>
      <c r="AA132" s="53">
        <f t="shared" si="16"/>
        <v>2.9341825517822828</v>
      </c>
      <c r="AB132" s="57">
        <v>2.1105897102992488</v>
      </c>
      <c r="AC132" s="58">
        <f t="shared" si="19"/>
        <v>95.662897612477749</v>
      </c>
    </row>
    <row r="133" spans="18:29" x14ac:dyDescent="0.3">
      <c r="R133" s="3">
        <v>129</v>
      </c>
      <c r="S133" s="20">
        <v>60</v>
      </c>
      <c r="T133" s="63">
        <f t="shared" si="22"/>
        <v>1.0602875205865555E-3</v>
      </c>
      <c r="U133" s="6">
        <f t="shared" si="23"/>
        <v>2.3886916999635153</v>
      </c>
      <c r="V133" s="50">
        <f t="shared" si="24"/>
        <v>7.2712849393045342</v>
      </c>
      <c r="W133" s="7">
        <f t="shared" si="20"/>
        <v>92.728715060695464</v>
      </c>
      <c r="X133" s="6">
        <f t="shared" ref="X133:X136" si="25">$D$15/$U$136*U133</f>
        <v>2.4642762424974269</v>
      </c>
      <c r="Y133" s="50">
        <f t="shared" si="18"/>
        <v>4.3371023875222514</v>
      </c>
      <c r="Z133" s="7">
        <f t="shared" si="21"/>
        <v>95.662897612477749</v>
      </c>
      <c r="AA133" s="53">
        <f t="shared" ref="AA133:AA136" si="26">V133-Y133</f>
        <v>2.9341825517822828</v>
      </c>
      <c r="AB133" s="57">
        <v>2.1139433523068369</v>
      </c>
      <c r="AC133" s="58">
        <f t="shared" si="19"/>
        <v>95.662897612477749</v>
      </c>
    </row>
    <row r="134" spans="18:29" x14ac:dyDescent="0.3">
      <c r="R134" s="3">
        <v>130</v>
      </c>
      <c r="S134" s="20">
        <v>60</v>
      </c>
      <c r="T134" s="63">
        <f t="shared" si="22"/>
        <v>1.0602875205865555E-3</v>
      </c>
      <c r="U134" s="6">
        <f t="shared" si="23"/>
        <v>2.3886916999635153</v>
      </c>
      <c r="V134" s="50">
        <f t="shared" si="24"/>
        <v>7.2712849393045342</v>
      </c>
      <c r="W134" s="7">
        <f t="shared" si="20"/>
        <v>92.728715060695464</v>
      </c>
      <c r="X134" s="6">
        <f t="shared" si="25"/>
        <v>2.4642762424974269</v>
      </c>
      <c r="Y134" s="50">
        <f t="shared" si="18"/>
        <v>4.3371023875222514</v>
      </c>
      <c r="Z134" s="7">
        <f t="shared" si="21"/>
        <v>95.662897612477749</v>
      </c>
      <c r="AA134" s="53">
        <f t="shared" si="26"/>
        <v>2.9341825517822828</v>
      </c>
      <c r="AB134" s="57">
        <v>2.1172712956557644</v>
      </c>
      <c r="AC134" s="58">
        <f t="shared" si="19"/>
        <v>95.662897612477749</v>
      </c>
    </row>
    <row r="135" spans="18:29" ht="15" thickBot="1" x14ac:dyDescent="0.35">
      <c r="R135" s="3">
        <v>131</v>
      </c>
      <c r="S135" s="20">
        <v>60</v>
      </c>
      <c r="T135" s="63">
        <f t="shared" si="22"/>
        <v>1.0602875205865555E-3</v>
      </c>
      <c r="U135" s="6">
        <f t="shared" si="23"/>
        <v>2.3886916999635153</v>
      </c>
      <c r="V135" s="50">
        <f t="shared" si="24"/>
        <v>7.2712849393045342</v>
      </c>
      <c r="W135" s="7">
        <f t="shared" si="20"/>
        <v>92.728715060695464</v>
      </c>
      <c r="X135" s="6">
        <f t="shared" si="25"/>
        <v>2.4642762424974269</v>
      </c>
      <c r="Y135" s="50">
        <f t="shared" si="18"/>
        <v>4.3371023875222514</v>
      </c>
      <c r="Z135" s="7">
        <f t="shared" si="21"/>
        <v>95.662897612477749</v>
      </c>
      <c r="AA135" s="53">
        <f t="shared" si="26"/>
        <v>2.9341825517822828</v>
      </c>
      <c r="AB135" s="59">
        <v>2.12057393120585</v>
      </c>
      <c r="AC135" s="60">
        <f t="shared" si="19"/>
        <v>95.662897612477749</v>
      </c>
    </row>
    <row r="136" spans="18:29" ht="15" thickBot="1" x14ac:dyDescent="0.35">
      <c r="R136" s="36">
        <v>132</v>
      </c>
      <c r="S136" s="22">
        <v>60</v>
      </c>
      <c r="T136" s="64">
        <f t="shared" si="22"/>
        <v>1.0602875205865555E-3</v>
      </c>
      <c r="U136" s="37">
        <f t="shared" si="23"/>
        <v>2.3886916999635153</v>
      </c>
      <c r="V136" s="51">
        <f t="shared" si="24"/>
        <v>7.2712849393045342</v>
      </c>
      <c r="W136" s="38">
        <f t="shared" si="20"/>
        <v>92.728715060695464</v>
      </c>
      <c r="X136" s="37">
        <f t="shared" si="25"/>
        <v>2.4642762424974269</v>
      </c>
      <c r="Y136" s="51">
        <f t="shared" si="18"/>
        <v>4.3371023875222514</v>
      </c>
      <c r="Z136" s="38">
        <f t="shared" si="21"/>
        <v>95.662897612477749</v>
      </c>
      <c r="AA136" s="39">
        <f t="shared" si="26"/>
        <v>2.9341825517822828</v>
      </c>
      <c r="AB136" s="65"/>
      <c r="AC136" s="65"/>
    </row>
    <row r="137" spans="18:29" x14ac:dyDescent="0.3">
      <c r="R137" s="25"/>
      <c r="S137" s="26"/>
      <c r="T137" s="71"/>
      <c r="U137" s="65"/>
      <c r="V137" s="72"/>
      <c r="W137" s="72"/>
      <c r="X137" s="65"/>
      <c r="Y137" s="72"/>
      <c r="Z137" s="72"/>
      <c r="AA137" s="72"/>
      <c r="AB137" s="65"/>
      <c r="AC137" s="65"/>
    </row>
    <row r="138" spans="18:29" x14ac:dyDescent="0.3">
      <c r="R138" s="25"/>
      <c r="S138" s="26"/>
      <c r="T138" s="71"/>
      <c r="U138" s="65"/>
      <c r="V138" s="72"/>
      <c r="W138" s="72"/>
      <c r="X138" s="65"/>
      <c r="Y138" s="72"/>
      <c r="Z138" s="72"/>
      <c r="AA138" s="72"/>
      <c r="AB138" s="65"/>
      <c r="AC138" s="65"/>
    </row>
    <row r="139" spans="18:29" x14ac:dyDescent="0.3">
      <c r="R139" s="25"/>
      <c r="S139" s="26"/>
      <c r="T139" s="71"/>
      <c r="U139" s="65"/>
      <c r="V139" s="72"/>
      <c r="W139" s="72"/>
      <c r="X139" s="65"/>
      <c r="Y139" s="72"/>
      <c r="Z139" s="72"/>
      <c r="AA139" s="72"/>
      <c r="AB139" s="65"/>
      <c r="AC139" s="65"/>
    </row>
    <row r="140" spans="18:29" x14ac:dyDescent="0.3">
      <c r="R140" s="25"/>
      <c r="S140" s="26"/>
      <c r="T140" s="71"/>
      <c r="U140" s="65"/>
      <c r="V140" s="72"/>
      <c r="W140" s="72"/>
      <c r="X140" s="65"/>
      <c r="Y140" s="72"/>
      <c r="Z140" s="72"/>
      <c r="AA140" s="72"/>
      <c r="AB140" s="65"/>
      <c r="AC140" s="65"/>
    </row>
    <row r="141" spans="18:29" x14ac:dyDescent="0.3">
      <c r="R141" s="25"/>
      <c r="S141" s="26"/>
      <c r="T141" s="71"/>
      <c r="U141" s="65"/>
      <c r="V141" s="72"/>
      <c r="W141" s="72"/>
      <c r="X141" s="65"/>
      <c r="Y141" s="72"/>
      <c r="Z141" s="72"/>
      <c r="AA141" s="72"/>
      <c r="AB141" s="65"/>
      <c r="AC141" s="65"/>
    </row>
    <row r="142" spans="18:29" x14ac:dyDescent="0.3">
      <c r="R142" s="25"/>
      <c r="S142" s="26"/>
      <c r="T142" s="71"/>
      <c r="U142" s="65"/>
      <c r="V142" s="72"/>
      <c r="W142" s="72"/>
      <c r="X142" s="65"/>
      <c r="Y142" s="72"/>
      <c r="Z142" s="72"/>
      <c r="AA142" s="72"/>
      <c r="AB142" s="65"/>
      <c r="AC142" s="65"/>
    </row>
    <row r="143" spans="18:29" x14ac:dyDescent="0.3">
      <c r="R143" s="25"/>
      <c r="S143" s="26"/>
      <c r="T143" s="71"/>
      <c r="U143" s="65"/>
      <c r="V143" s="72"/>
      <c r="W143" s="72"/>
      <c r="X143" s="65"/>
      <c r="Y143" s="72"/>
      <c r="Z143" s="72"/>
      <c r="AA143" s="72"/>
      <c r="AB143" s="65"/>
      <c r="AC143" s="65"/>
    </row>
    <row r="144" spans="18:29" x14ac:dyDescent="0.3">
      <c r="R144" s="25"/>
      <c r="S144" s="26"/>
      <c r="T144" s="71"/>
      <c r="U144" s="65"/>
      <c r="V144" s="72"/>
      <c r="W144" s="72"/>
      <c r="X144" s="65"/>
      <c r="Y144" s="72"/>
      <c r="Z144" s="72"/>
      <c r="AA144" s="72"/>
      <c r="AB144" s="65"/>
      <c r="AC144" s="65"/>
    </row>
    <row r="145" spans="18:29" x14ac:dyDescent="0.3">
      <c r="R145" s="25"/>
      <c r="S145" s="26"/>
      <c r="T145" s="71"/>
      <c r="U145" s="65"/>
      <c r="V145" s="72"/>
      <c r="W145" s="72"/>
      <c r="X145" s="65"/>
      <c r="Y145" s="72"/>
      <c r="Z145" s="72"/>
      <c r="AA145" s="72"/>
      <c r="AB145" s="65"/>
      <c r="AC145" s="65"/>
    </row>
    <row r="146" spans="18:29" x14ac:dyDescent="0.3">
      <c r="R146" s="25"/>
      <c r="S146" s="26"/>
      <c r="T146" s="71"/>
      <c r="U146" s="65"/>
      <c r="V146" s="72"/>
      <c r="W146" s="72"/>
      <c r="X146" s="65"/>
      <c r="Y146" s="72"/>
      <c r="Z146" s="72"/>
      <c r="AA146" s="72"/>
      <c r="AB146" s="65"/>
      <c r="AC146" s="65"/>
    </row>
    <row r="147" spans="18:29" x14ac:dyDescent="0.3">
      <c r="R147" s="25"/>
      <c r="S147" s="26"/>
      <c r="T147" s="71"/>
      <c r="U147" s="65"/>
      <c r="V147" s="72"/>
      <c r="W147" s="72"/>
      <c r="X147" s="65"/>
      <c r="Y147" s="72"/>
      <c r="Z147" s="72"/>
      <c r="AA147" s="72"/>
      <c r="AB147" s="65"/>
      <c r="AC147" s="65"/>
    </row>
    <row r="148" spans="18:29" x14ac:dyDescent="0.3">
      <c r="R148" s="25"/>
      <c r="S148" s="26"/>
      <c r="T148" s="71"/>
      <c r="U148" s="65"/>
      <c r="V148" s="72"/>
      <c r="W148" s="72"/>
      <c r="X148" s="65"/>
      <c r="Y148" s="72"/>
      <c r="Z148" s="72"/>
      <c r="AA148" s="72"/>
      <c r="AB148" s="65"/>
      <c r="AC148" s="65"/>
    </row>
    <row r="149" spans="18:29" x14ac:dyDescent="0.3">
      <c r="R149" s="25"/>
      <c r="S149" s="26"/>
      <c r="T149" s="71"/>
      <c r="U149" s="65"/>
      <c r="V149" s="72"/>
      <c r="W149" s="72"/>
      <c r="X149" s="65"/>
      <c r="Y149" s="72"/>
      <c r="Z149" s="72"/>
      <c r="AA149" s="72"/>
      <c r="AB149" s="65"/>
      <c r="AC149" s="65"/>
    </row>
    <row r="150" spans="18:29" x14ac:dyDescent="0.3">
      <c r="R150" s="25"/>
      <c r="S150" s="26"/>
      <c r="T150" s="71"/>
      <c r="U150" s="65"/>
      <c r="V150" s="72"/>
      <c r="W150" s="72"/>
      <c r="X150" s="65"/>
      <c r="Y150" s="72"/>
      <c r="Z150" s="72"/>
      <c r="AA150" s="72"/>
      <c r="AB150" s="65"/>
      <c r="AC150" s="65"/>
    </row>
    <row r="151" spans="18:29" x14ac:dyDescent="0.3">
      <c r="R151" s="25"/>
      <c r="S151" s="26"/>
      <c r="T151" s="71"/>
      <c r="U151" s="65"/>
      <c r="V151" s="72"/>
      <c r="W151" s="72"/>
      <c r="X151" s="65"/>
      <c r="Y151" s="72"/>
      <c r="Z151" s="72"/>
      <c r="AA151" s="72"/>
      <c r="AB151" s="65"/>
      <c r="AC151" s="65"/>
    </row>
    <row r="152" spans="18:29" x14ac:dyDescent="0.3">
      <c r="R152" s="25"/>
      <c r="S152" s="26"/>
      <c r="T152" s="71"/>
      <c r="U152" s="65"/>
      <c r="V152" s="72"/>
      <c r="W152" s="72"/>
      <c r="X152" s="65"/>
      <c r="Y152" s="72"/>
      <c r="Z152" s="72"/>
      <c r="AA152" s="72"/>
      <c r="AB152" s="65"/>
      <c r="AC152" s="65"/>
    </row>
    <row r="153" spans="18:29" x14ac:dyDescent="0.3">
      <c r="R153" s="25"/>
      <c r="S153" s="26"/>
      <c r="T153" s="71"/>
      <c r="U153" s="65"/>
      <c r="V153" s="72"/>
      <c r="W153" s="72"/>
      <c r="X153" s="65"/>
      <c r="Y153" s="72"/>
      <c r="Z153" s="72"/>
      <c r="AA153" s="72"/>
      <c r="AB153" s="65"/>
      <c r="AC153" s="65"/>
    </row>
    <row r="154" spans="18:29" x14ac:dyDescent="0.3">
      <c r="R154" s="25"/>
      <c r="S154" s="26"/>
      <c r="T154" s="71"/>
      <c r="U154" s="65"/>
      <c r="V154" s="72"/>
      <c r="W154" s="72"/>
      <c r="X154" s="65"/>
      <c r="Y154" s="72"/>
      <c r="Z154" s="72"/>
      <c r="AA154" s="72"/>
      <c r="AB154" s="65"/>
      <c r="AC154" s="65"/>
    </row>
    <row r="155" spans="18:29" x14ac:dyDescent="0.3">
      <c r="R155" s="25"/>
      <c r="S155" s="26"/>
      <c r="T155" s="71"/>
      <c r="U155" s="65"/>
      <c r="V155" s="72"/>
      <c r="W155" s="72"/>
      <c r="X155" s="65"/>
      <c r="Y155" s="72"/>
      <c r="Z155" s="72"/>
      <c r="AA155" s="72"/>
      <c r="AB155" s="65"/>
      <c r="AC155" s="65"/>
    </row>
    <row r="156" spans="18:29" x14ac:dyDescent="0.3">
      <c r="R156" s="25"/>
      <c r="S156" s="26"/>
      <c r="T156" s="71"/>
      <c r="U156" s="65"/>
      <c r="V156" s="72"/>
      <c r="W156" s="72"/>
      <c r="X156" s="65"/>
      <c r="Y156" s="72"/>
      <c r="Z156" s="72"/>
      <c r="AA156" s="72"/>
      <c r="AB156" s="65"/>
      <c r="AC156" s="65"/>
    </row>
    <row r="157" spans="18:29" x14ac:dyDescent="0.3">
      <c r="R157" s="25"/>
      <c r="S157" s="26"/>
      <c r="T157" s="71"/>
      <c r="U157" s="65"/>
      <c r="V157" s="72"/>
      <c r="W157" s="72"/>
      <c r="X157" s="65"/>
      <c r="Y157" s="72"/>
      <c r="Z157" s="72"/>
      <c r="AA157" s="72"/>
      <c r="AB157" s="65"/>
      <c r="AC157" s="65"/>
    </row>
    <row r="158" spans="18:29" x14ac:dyDescent="0.3">
      <c r="R158" s="25"/>
      <c r="S158" s="26"/>
      <c r="T158" s="71"/>
      <c r="U158" s="65"/>
      <c r="V158" s="72"/>
      <c r="W158" s="72"/>
      <c r="X158" s="65"/>
      <c r="Y158" s="72"/>
      <c r="Z158" s="72"/>
      <c r="AA158" s="72"/>
      <c r="AB158" s="65"/>
      <c r="AC158" s="65"/>
    </row>
    <row r="159" spans="18:29" x14ac:dyDescent="0.3">
      <c r="R159" s="25"/>
      <c r="S159" s="26"/>
      <c r="T159" s="71"/>
      <c r="U159" s="65"/>
      <c r="V159" s="72"/>
      <c r="W159" s="72"/>
      <c r="X159" s="65"/>
      <c r="Y159" s="72"/>
      <c r="Z159" s="72"/>
      <c r="AA159" s="72"/>
      <c r="AB159" s="65"/>
      <c r="AC159" s="65"/>
    </row>
    <row r="160" spans="18:29" x14ac:dyDescent="0.3">
      <c r="R160" s="25"/>
      <c r="S160" s="26"/>
      <c r="T160" s="71"/>
      <c r="U160" s="65"/>
      <c r="V160" s="72"/>
      <c r="W160" s="72"/>
      <c r="X160" s="65"/>
      <c r="Y160" s="72"/>
      <c r="Z160" s="72"/>
      <c r="AA160" s="72"/>
      <c r="AB160" s="65"/>
      <c r="AC160" s="65"/>
    </row>
    <row r="161" spans="18:29" x14ac:dyDescent="0.3">
      <c r="R161" s="25"/>
      <c r="S161" s="26"/>
      <c r="T161" s="71"/>
      <c r="U161" s="65"/>
      <c r="V161" s="72"/>
      <c r="W161" s="72"/>
      <c r="X161" s="65"/>
      <c r="Y161" s="72"/>
      <c r="Z161" s="72"/>
      <c r="AA161" s="72"/>
      <c r="AB161" s="65"/>
      <c r="AC161" s="65"/>
    </row>
    <row r="162" spans="18:29" x14ac:dyDescent="0.3">
      <c r="R162" s="25"/>
      <c r="S162" s="26"/>
      <c r="T162" s="71"/>
      <c r="U162" s="65"/>
      <c r="V162" s="72"/>
      <c r="W162" s="72"/>
      <c r="X162" s="65"/>
      <c r="Y162" s="72"/>
      <c r="Z162" s="72"/>
      <c r="AA162" s="72"/>
      <c r="AB162" s="65"/>
      <c r="AC162" s="65"/>
    </row>
    <row r="163" spans="18:29" x14ac:dyDescent="0.3">
      <c r="R163" s="25"/>
      <c r="S163" s="26"/>
      <c r="T163" s="71"/>
      <c r="U163" s="65"/>
      <c r="V163" s="72"/>
      <c r="W163" s="72"/>
      <c r="X163" s="65"/>
      <c r="Y163" s="72"/>
      <c r="Z163" s="72"/>
      <c r="AA163" s="72"/>
      <c r="AB163" s="65"/>
      <c r="AC163" s="65"/>
    </row>
    <row r="164" spans="18:29" x14ac:dyDescent="0.3">
      <c r="R164" s="25"/>
      <c r="S164" s="26"/>
      <c r="T164" s="71"/>
      <c r="U164" s="65"/>
      <c r="V164" s="72"/>
      <c r="W164" s="72"/>
      <c r="X164" s="65"/>
      <c r="Y164" s="72"/>
      <c r="Z164" s="72"/>
      <c r="AA164" s="72"/>
      <c r="AB164" s="65"/>
      <c r="AC164" s="65"/>
    </row>
    <row r="165" spans="18:29" x14ac:dyDescent="0.3">
      <c r="R165" s="25"/>
      <c r="S165" s="26"/>
      <c r="T165" s="71"/>
      <c r="U165" s="65"/>
      <c r="V165" s="72"/>
      <c r="W165" s="72"/>
      <c r="X165" s="65"/>
      <c r="Y165" s="72"/>
      <c r="Z165" s="72"/>
      <c r="AA165" s="72"/>
      <c r="AB165" s="65"/>
      <c r="AC165" s="65"/>
    </row>
    <row r="166" spans="18:29" x14ac:dyDescent="0.3">
      <c r="R166" s="25"/>
      <c r="S166" s="26"/>
      <c r="T166" s="71"/>
      <c r="U166" s="65"/>
      <c r="V166" s="72"/>
      <c r="W166" s="72"/>
      <c r="X166" s="65"/>
      <c r="Y166" s="72"/>
      <c r="Z166" s="72"/>
      <c r="AA166" s="72"/>
      <c r="AB166" s="65"/>
      <c r="AC166" s="65"/>
    </row>
    <row r="167" spans="18:29" x14ac:dyDescent="0.3">
      <c r="R167" s="25"/>
      <c r="S167" s="26"/>
      <c r="T167" s="71"/>
      <c r="U167" s="65"/>
      <c r="V167" s="72"/>
      <c r="W167" s="72"/>
      <c r="X167" s="65"/>
      <c r="Y167" s="72"/>
      <c r="Z167" s="72"/>
      <c r="AA167" s="72"/>
      <c r="AB167" s="65"/>
      <c r="AC167" s="65"/>
    </row>
    <row r="168" spans="18:29" x14ac:dyDescent="0.3">
      <c r="R168" s="25"/>
      <c r="S168" s="26"/>
      <c r="T168" s="71"/>
      <c r="U168" s="65"/>
      <c r="V168" s="72"/>
      <c r="W168" s="72"/>
      <c r="X168" s="65"/>
      <c r="Y168" s="72"/>
      <c r="Z168" s="72"/>
      <c r="AA168" s="72"/>
      <c r="AB168" s="65"/>
      <c r="AC168" s="65"/>
    </row>
    <row r="169" spans="18:29" x14ac:dyDescent="0.3">
      <c r="R169" s="25"/>
      <c r="S169" s="26"/>
      <c r="T169" s="71"/>
      <c r="U169" s="65"/>
      <c r="V169" s="72"/>
      <c r="W169" s="72"/>
      <c r="X169" s="65"/>
      <c r="Y169" s="72"/>
      <c r="Z169" s="72"/>
      <c r="AA169" s="72"/>
      <c r="AB169" s="65"/>
      <c r="AC169" s="65"/>
    </row>
    <row r="170" spans="18:29" x14ac:dyDescent="0.3">
      <c r="R170" s="25"/>
      <c r="S170" s="26"/>
      <c r="T170" s="71"/>
      <c r="U170" s="65"/>
      <c r="V170" s="72"/>
      <c r="W170" s="72"/>
      <c r="X170" s="65"/>
      <c r="Y170" s="72"/>
      <c r="Z170" s="72"/>
      <c r="AA170" s="72"/>
      <c r="AB170" s="65"/>
      <c r="AC170" s="65"/>
    </row>
    <row r="171" spans="18:29" x14ac:dyDescent="0.3">
      <c r="R171" s="25"/>
      <c r="S171" s="26"/>
      <c r="T171" s="71"/>
      <c r="U171" s="65"/>
      <c r="V171" s="72"/>
      <c r="W171" s="72"/>
      <c r="X171" s="65"/>
      <c r="Y171" s="72"/>
      <c r="Z171" s="72"/>
      <c r="AA171" s="72"/>
      <c r="AB171" s="65"/>
      <c r="AC171" s="65"/>
    </row>
    <row r="172" spans="18:29" x14ac:dyDescent="0.3">
      <c r="R172" s="25"/>
      <c r="S172" s="26"/>
      <c r="T172" s="71"/>
      <c r="U172" s="65"/>
      <c r="V172" s="72"/>
      <c r="W172" s="72"/>
      <c r="X172" s="65"/>
      <c r="Y172" s="72"/>
      <c r="Z172" s="72"/>
      <c r="AA172" s="72"/>
      <c r="AB172" s="65"/>
      <c r="AC172" s="65"/>
    </row>
    <row r="173" spans="18:29" x14ac:dyDescent="0.3">
      <c r="R173" s="25"/>
      <c r="S173" s="26"/>
      <c r="T173" s="71"/>
      <c r="U173" s="65"/>
      <c r="V173" s="72"/>
      <c r="W173" s="72"/>
      <c r="X173" s="65"/>
      <c r="Y173" s="72"/>
      <c r="Z173" s="72"/>
      <c r="AA173" s="72"/>
      <c r="AB173" s="65"/>
      <c r="AC173" s="65"/>
    </row>
    <row r="174" spans="18:29" x14ac:dyDescent="0.3">
      <c r="R174" s="25"/>
      <c r="S174" s="26"/>
      <c r="T174" s="71"/>
      <c r="U174" s="65"/>
      <c r="V174" s="72"/>
      <c r="W174" s="72"/>
      <c r="X174" s="65"/>
      <c r="Y174" s="72"/>
      <c r="Z174" s="72"/>
      <c r="AA174" s="72"/>
      <c r="AB174" s="65"/>
      <c r="AC174" s="65"/>
    </row>
    <row r="175" spans="18:29" x14ac:dyDescent="0.3">
      <c r="R175" s="25"/>
      <c r="S175" s="26"/>
      <c r="T175" s="71"/>
      <c r="U175" s="65"/>
      <c r="V175" s="72"/>
      <c r="W175" s="72"/>
      <c r="X175" s="65"/>
      <c r="Y175" s="72"/>
      <c r="Z175" s="72"/>
      <c r="AA175" s="72"/>
      <c r="AB175" s="65"/>
      <c r="AC175" s="65"/>
    </row>
    <row r="176" spans="18:29" x14ac:dyDescent="0.3">
      <c r="R176" s="25"/>
      <c r="S176" s="26"/>
      <c r="T176" s="71"/>
      <c r="U176" s="65"/>
      <c r="V176" s="72"/>
      <c r="W176" s="72"/>
      <c r="X176" s="65"/>
      <c r="Y176" s="72"/>
      <c r="Z176" s="72"/>
      <c r="AA176" s="72"/>
      <c r="AB176" s="65"/>
      <c r="AC176" s="65"/>
    </row>
    <row r="177" spans="18:29" x14ac:dyDescent="0.3">
      <c r="R177" s="25"/>
      <c r="S177" s="26"/>
      <c r="T177" s="71"/>
      <c r="U177" s="65"/>
      <c r="V177" s="72"/>
      <c r="W177" s="72"/>
      <c r="X177" s="65"/>
      <c r="Y177" s="72"/>
      <c r="Z177" s="72"/>
      <c r="AA177" s="72"/>
      <c r="AB177" s="65"/>
      <c r="AC177" s="65"/>
    </row>
    <row r="178" spans="18:29" x14ac:dyDescent="0.3">
      <c r="R178" s="25"/>
      <c r="S178" s="26"/>
      <c r="T178" s="71"/>
      <c r="U178" s="65"/>
      <c r="V178" s="72"/>
      <c r="W178" s="72"/>
      <c r="X178" s="65"/>
      <c r="Y178" s="72"/>
      <c r="Z178" s="72"/>
      <c r="AA178" s="72"/>
      <c r="AB178" s="65"/>
      <c r="AC178" s="65"/>
    </row>
    <row r="179" spans="18:29" x14ac:dyDescent="0.3">
      <c r="R179" s="25"/>
      <c r="S179" s="26"/>
      <c r="T179" s="71"/>
      <c r="U179" s="65"/>
      <c r="V179" s="72"/>
      <c r="W179" s="72"/>
      <c r="X179" s="65"/>
      <c r="Y179" s="72"/>
      <c r="Z179" s="72"/>
      <c r="AA179" s="72"/>
      <c r="AB179" s="65"/>
      <c r="AC179" s="65"/>
    </row>
    <row r="180" spans="18:29" x14ac:dyDescent="0.3">
      <c r="R180" s="25"/>
      <c r="S180" s="26"/>
      <c r="T180" s="71"/>
      <c r="U180" s="65"/>
      <c r="V180" s="72"/>
      <c r="W180" s="72"/>
      <c r="X180" s="65"/>
      <c r="Y180" s="72"/>
      <c r="Z180" s="72"/>
      <c r="AA180" s="72"/>
      <c r="AB180" s="65"/>
      <c r="AC180" s="65"/>
    </row>
    <row r="181" spans="18:29" x14ac:dyDescent="0.3">
      <c r="R181" s="25"/>
      <c r="S181" s="26"/>
      <c r="T181" s="71"/>
      <c r="U181" s="65"/>
      <c r="V181" s="72"/>
      <c r="W181" s="72"/>
      <c r="X181" s="65"/>
      <c r="Y181" s="72"/>
      <c r="Z181" s="72"/>
      <c r="AA181" s="72"/>
      <c r="AB181" s="65"/>
      <c r="AC181" s="65"/>
    </row>
    <row r="182" spans="18:29" x14ac:dyDescent="0.3">
      <c r="R182" s="25"/>
      <c r="S182" s="26"/>
      <c r="T182" s="71"/>
      <c r="U182" s="65"/>
      <c r="V182" s="72"/>
      <c r="W182" s="72"/>
      <c r="X182" s="65"/>
      <c r="Y182" s="72"/>
      <c r="Z182" s="72"/>
      <c r="AA182" s="72"/>
      <c r="AB182" s="65"/>
      <c r="AC182" s="65"/>
    </row>
    <row r="183" spans="18:29" x14ac:dyDescent="0.3">
      <c r="R183" s="25"/>
      <c r="S183" s="26"/>
      <c r="T183" s="71"/>
      <c r="U183" s="65"/>
      <c r="V183" s="72"/>
      <c r="W183" s="72"/>
      <c r="X183" s="65"/>
      <c r="Y183" s="72"/>
      <c r="Z183" s="72"/>
      <c r="AA183" s="72"/>
      <c r="AB183" s="65"/>
      <c r="AC183" s="65"/>
    </row>
    <row r="184" spans="18:29" x14ac:dyDescent="0.3">
      <c r="R184" s="25"/>
      <c r="S184" s="26"/>
      <c r="T184" s="71"/>
      <c r="U184" s="65"/>
      <c r="V184" s="72"/>
      <c r="W184" s="72"/>
      <c r="X184" s="65"/>
      <c r="Y184" s="72"/>
      <c r="Z184" s="72"/>
      <c r="AA184" s="72"/>
      <c r="AB184" s="65"/>
      <c r="AC184" s="65"/>
    </row>
    <row r="185" spans="18:29" x14ac:dyDescent="0.3">
      <c r="R185" s="25"/>
      <c r="S185" s="26"/>
      <c r="T185" s="71"/>
      <c r="U185" s="65"/>
      <c r="V185" s="72"/>
      <c r="W185" s="72"/>
      <c r="X185" s="65"/>
      <c r="Y185" s="72"/>
      <c r="Z185" s="72"/>
      <c r="AA185" s="72"/>
      <c r="AB185" s="65"/>
      <c r="AC185" s="65"/>
    </row>
    <row r="186" spans="18:29" x14ac:dyDescent="0.3">
      <c r="R186" s="25"/>
      <c r="S186" s="26"/>
      <c r="T186" s="71"/>
      <c r="U186" s="65"/>
      <c r="V186" s="72"/>
      <c r="W186" s="72"/>
      <c r="X186" s="65"/>
      <c r="Y186" s="72"/>
      <c r="Z186" s="72"/>
      <c r="AA186" s="72"/>
      <c r="AB186" s="65"/>
      <c r="AC186" s="65"/>
    </row>
    <row r="187" spans="18:29" x14ac:dyDescent="0.3">
      <c r="R187" s="25"/>
      <c r="S187" s="26"/>
      <c r="T187" s="71"/>
      <c r="U187" s="65"/>
      <c r="V187" s="72"/>
      <c r="W187" s="72"/>
      <c r="X187" s="65"/>
      <c r="Y187" s="72"/>
      <c r="Z187" s="72"/>
      <c r="AA187" s="72"/>
      <c r="AB187" s="65"/>
      <c r="AC187" s="65"/>
    </row>
    <row r="188" spans="18:29" x14ac:dyDescent="0.3">
      <c r="R188" s="25"/>
      <c r="S188" s="26"/>
      <c r="T188" s="71"/>
      <c r="U188" s="65"/>
      <c r="V188" s="72"/>
      <c r="W188" s="72"/>
      <c r="X188" s="65"/>
      <c r="Y188" s="72"/>
      <c r="Z188" s="72"/>
      <c r="AA188" s="72"/>
      <c r="AB188" s="65"/>
      <c r="AC188" s="65"/>
    </row>
    <row r="189" spans="18:29" x14ac:dyDescent="0.3">
      <c r="R189" s="25"/>
      <c r="S189" s="26"/>
      <c r="T189" s="71"/>
      <c r="U189" s="65"/>
      <c r="V189" s="72"/>
      <c r="W189" s="72"/>
      <c r="X189" s="65"/>
      <c r="Y189" s="72"/>
      <c r="Z189" s="72"/>
      <c r="AA189" s="72"/>
      <c r="AB189" s="65"/>
      <c r="AC189" s="65"/>
    </row>
    <row r="190" spans="18:29" x14ac:dyDescent="0.3">
      <c r="R190" s="25"/>
      <c r="S190" s="26"/>
      <c r="T190" s="71"/>
      <c r="U190" s="65"/>
      <c r="V190" s="72"/>
      <c r="W190" s="72"/>
      <c r="X190" s="65"/>
      <c r="Y190" s="72"/>
      <c r="Z190" s="72"/>
      <c r="AA190" s="72"/>
      <c r="AB190" s="65"/>
      <c r="AC190" s="65"/>
    </row>
    <row r="191" spans="18:29" x14ac:dyDescent="0.3">
      <c r="R191" s="25"/>
      <c r="S191" s="26"/>
      <c r="T191" s="71"/>
      <c r="U191" s="65"/>
      <c r="V191" s="72"/>
      <c r="W191" s="72"/>
      <c r="X191" s="65"/>
      <c r="Y191" s="72"/>
      <c r="Z191" s="72"/>
      <c r="AA191" s="72"/>
      <c r="AB191" s="65"/>
      <c r="AC191" s="65"/>
    </row>
    <row r="192" spans="18:29" x14ac:dyDescent="0.3">
      <c r="R192" s="25"/>
      <c r="S192" s="26"/>
      <c r="T192" s="71"/>
      <c r="U192" s="65"/>
      <c r="V192" s="72"/>
      <c r="W192" s="72"/>
      <c r="X192" s="65"/>
      <c r="Y192" s="72"/>
      <c r="Z192" s="72"/>
      <c r="AA192" s="72"/>
      <c r="AB192" s="65"/>
      <c r="AC192" s="65"/>
    </row>
    <row r="193" spans="18:29" x14ac:dyDescent="0.3">
      <c r="R193" s="25"/>
      <c r="S193" s="26"/>
      <c r="T193" s="71"/>
      <c r="U193" s="65"/>
      <c r="V193" s="72"/>
      <c r="W193" s="72"/>
      <c r="X193" s="65"/>
      <c r="Y193" s="72"/>
      <c r="Z193" s="72"/>
      <c r="AA193" s="72"/>
      <c r="AB193" s="65"/>
      <c r="AC193" s="65"/>
    </row>
    <row r="194" spans="18:29" x14ac:dyDescent="0.3">
      <c r="R194" s="25"/>
      <c r="S194" s="26"/>
      <c r="T194" s="71"/>
      <c r="U194" s="65"/>
      <c r="V194" s="72"/>
      <c r="W194" s="72"/>
      <c r="X194" s="65"/>
      <c r="Y194" s="72"/>
      <c r="Z194" s="72"/>
      <c r="AA194" s="72"/>
      <c r="AB194" s="65"/>
      <c r="AC194" s="65"/>
    </row>
    <row r="195" spans="18:29" x14ac:dyDescent="0.3">
      <c r="R195" s="25"/>
      <c r="S195" s="26"/>
      <c r="T195" s="71"/>
      <c r="U195" s="65"/>
      <c r="V195" s="72"/>
      <c r="W195" s="72"/>
      <c r="X195" s="65"/>
      <c r="Y195" s="72"/>
      <c r="Z195" s="72"/>
      <c r="AA195" s="72"/>
      <c r="AB195" s="65"/>
      <c r="AC195" s="65"/>
    </row>
    <row r="196" spans="18:29" x14ac:dyDescent="0.3">
      <c r="R196" s="25"/>
      <c r="S196" s="26"/>
      <c r="T196" s="71"/>
      <c r="U196" s="65"/>
      <c r="V196" s="72"/>
      <c r="W196" s="72"/>
      <c r="X196" s="65"/>
      <c r="Y196" s="72"/>
      <c r="Z196" s="72"/>
      <c r="AA196" s="72"/>
      <c r="AB196" s="65"/>
      <c r="AC196" s="65"/>
    </row>
    <row r="197" spans="18:29" x14ac:dyDescent="0.3">
      <c r="R197" s="25"/>
      <c r="S197" s="26"/>
      <c r="T197" s="71"/>
      <c r="U197" s="65"/>
      <c r="V197" s="72"/>
      <c r="W197" s="72"/>
      <c r="X197" s="65"/>
      <c r="Y197" s="72"/>
      <c r="Z197" s="72"/>
      <c r="AA197" s="72"/>
      <c r="AB197" s="65"/>
      <c r="AC197" s="65"/>
    </row>
    <row r="198" spans="18:29" x14ac:dyDescent="0.3">
      <c r="R198" s="25"/>
      <c r="S198" s="26"/>
      <c r="T198" s="71"/>
      <c r="U198" s="65"/>
      <c r="V198" s="72"/>
      <c r="W198" s="72"/>
      <c r="X198" s="65"/>
      <c r="Y198" s="72"/>
      <c r="Z198" s="72"/>
      <c r="AA198" s="72"/>
      <c r="AB198" s="65"/>
      <c r="AC198" s="65"/>
    </row>
    <row r="199" spans="18:29" x14ac:dyDescent="0.3">
      <c r="R199" s="25"/>
      <c r="S199" s="26"/>
      <c r="T199" s="71"/>
      <c r="U199" s="65"/>
      <c r="V199" s="72"/>
      <c r="W199" s="72"/>
      <c r="X199" s="65"/>
      <c r="Y199" s="72"/>
      <c r="Z199" s="72"/>
      <c r="AA199" s="72"/>
      <c r="AB199" s="65"/>
      <c r="AC199" s="65"/>
    </row>
    <row r="200" spans="18:29" x14ac:dyDescent="0.3">
      <c r="R200" s="25"/>
      <c r="S200" s="26"/>
      <c r="T200" s="71"/>
      <c r="U200" s="65"/>
      <c r="V200" s="72"/>
      <c r="W200" s="72"/>
      <c r="X200" s="65"/>
      <c r="Y200" s="72"/>
      <c r="Z200" s="72"/>
      <c r="AA200" s="72"/>
      <c r="AB200" s="65"/>
      <c r="AC200" s="65"/>
    </row>
    <row r="201" spans="18:29" x14ac:dyDescent="0.3">
      <c r="R201" s="25"/>
      <c r="S201" s="26"/>
      <c r="T201" s="71"/>
      <c r="U201" s="65"/>
      <c r="V201" s="72"/>
      <c r="W201" s="72"/>
      <c r="X201" s="65"/>
      <c r="Y201" s="72"/>
      <c r="Z201" s="72"/>
      <c r="AA201" s="72"/>
      <c r="AB201" s="65"/>
      <c r="AC201" s="65"/>
    </row>
    <row r="202" spans="18:29" x14ac:dyDescent="0.3">
      <c r="R202" s="25"/>
      <c r="S202" s="26"/>
      <c r="T202" s="71"/>
      <c r="U202" s="65"/>
      <c r="V202" s="72"/>
      <c r="W202" s="72"/>
      <c r="X202" s="65"/>
      <c r="Y202" s="72"/>
      <c r="Z202" s="72"/>
      <c r="AA202" s="72"/>
      <c r="AB202" s="65"/>
      <c r="AC202" s="65"/>
    </row>
    <row r="203" spans="18:29" x14ac:dyDescent="0.3">
      <c r="R203" s="25"/>
      <c r="S203" s="26"/>
      <c r="T203" s="71"/>
      <c r="U203" s="65"/>
      <c r="V203" s="72"/>
      <c r="W203" s="72"/>
      <c r="X203" s="65"/>
      <c r="Y203" s="72"/>
      <c r="Z203" s="72"/>
      <c r="AA203" s="72"/>
      <c r="AB203" s="65"/>
      <c r="AC203" s="65"/>
    </row>
    <row r="204" spans="18:29" x14ac:dyDescent="0.3">
      <c r="R204" s="25"/>
      <c r="S204" s="26"/>
      <c r="T204" s="71"/>
      <c r="U204" s="65"/>
      <c r="V204" s="72"/>
      <c r="W204" s="72"/>
      <c r="X204" s="65"/>
      <c r="Y204" s="72"/>
      <c r="Z204" s="72"/>
      <c r="AA204" s="72"/>
      <c r="AB204" s="65"/>
      <c r="AC204" s="65"/>
    </row>
    <row r="205" spans="18:29" x14ac:dyDescent="0.3">
      <c r="R205" s="25"/>
      <c r="S205" s="26"/>
      <c r="T205" s="71"/>
      <c r="U205" s="65"/>
      <c r="V205" s="72"/>
      <c r="W205" s="72"/>
      <c r="X205" s="65"/>
      <c r="Y205" s="72"/>
      <c r="Z205" s="72"/>
      <c r="AA205" s="72"/>
      <c r="AB205" s="65"/>
      <c r="AC205" s="65"/>
    </row>
    <row r="206" spans="18:29" x14ac:dyDescent="0.3">
      <c r="R206" s="25"/>
      <c r="S206" s="26"/>
      <c r="T206" s="71"/>
      <c r="U206" s="65"/>
      <c r="V206" s="72"/>
      <c r="W206" s="72"/>
      <c r="X206" s="65"/>
      <c r="Y206" s="72"/>
      <c r="Z206" s="72"/>
      <c r="AA206" s="72"/>
      <c r="AB206" s="65"/>
      <c r="AC206" s="65"/>
    </row>
    <row r="207" spans="18:29" x14ac:dyDescent="0.3">
      <c r="R207" s="25"/>
      <c r="S207" s="26"/>
      <c r="T207" s="71"/>
      <c r="U207" s="65"/>
      <c r="V207" s="72"/>
      <c r="W207" s="72"/>
      <c r="X207" s="65"/>
      <c r="Y207" s="72"/>
      <c r="Z207" s="72"/>
      <c r="AA207" s="72"/>
      <c r="AB207" s="65"/>
      <c r="AC207" s="65"/>
    </row>
    <row r="208" spans="18:29" x14ac:dyDescent="0.3">
      <c r="R208" s="25"/>
      <c r="S208" s="26"/>
      <c r="T208" s="71"/>
      <c r="U208" s="65"/>
      <c r="V208" s="72"/>
      <c r="W208" s="72"/>
      <c r="X208" s="65"/>
      <c r="Y208" s="72"/>
      <c r="Z208" s="72"/>
      <c r="AA208" s="72"/>
      <c r="AB208" s="65"/>
      <c r="AC208" s="65"/>
    </row>
    <row r="209" spans="18:29" x14ac:dyDescent="0.3">
      <c r="R209" s="25"/>
      <c r="S209" s="26"/>
      <c r="T209" s="71"/>
      <c r="U209" s="65"/>
      <c r="V209" s="72"/>
      <c r="W209" s="72"/>
      <c r="X209" s="65"/>
      <c r="Y209" s="72"/>
      <c r="Z209" s="72"/>
      <c r="AA209" s="72"/>
      <c r="AB209" s="65"/>
      <c r="AC209" s="65"/>
    </row>
    <row r="210" spans="18:29" x14ac:dyDescent="0.3">
      <c r="R210" s="25"/>
      <c r="S210" s="26"/>
      <c r="T210" s="71"/>
      <c r="U210" s="65"/>
      <c r="V210" s="72"/>
      <c r="W210" s="72"/>
      <c r="X210" s="65"/>
      <c r="Y210" s="72"/>
      <c r="Z210" s="72"/>
      <c r="AA210" s="72"/>
      <c r="AB210" s="65"/>
      <c r="AC210" s="65"/>
    </row>
    <row r="211" spans="18:29" x14ac:dyDescent="0.3">
      <c r="R211" s="25"/>
      <c r="S211" s="26"/>
      <c r="T211" s="71"/>
      <c r="U211" s="65"/>
      <c r="V211" s="72"/>
      <c r="W211" s="72"/>
      <c r="X211" s="65"/>
      <c r="Y211" s="72"/>
      <c r="Z211" s="72"/>
      <c r="AA211" s="72"/>
      <c r="AB211" s="65"/>
      <c r="AC211" s="65"/>
    </row>
    <row r="212" spans="18:29" x14ac:dyDescent="0.3">
      <c r="R212" s="25"/>
      <c r="S212" s="26"/>
      <c r="T212" s="71"/>
      <c r="U212" s="65"/>
      <c r="V212" s="72"/>
      <c r="W212" s="72"/>
      <c r="X212" s="65"/>
      <c r="Y212" s="72"/>
      <c r="Z212" s="72"/>
      <c r="AA212" s="72"/>
      <c r="AB212" s="65"/>
      <c r="AC212" s="65"/>
    </row>
    <row r="213" spans="18:29" x14ac:dyDescent="0.3">
      <c r="R213" s="25"/>
      <c r="S213" s="26"/>
      <c r="T213" s="71"/>
      <c r="U213" s="65"/>
      <c r="V213" s="72"/>
      <c r="W213" s="72"/>
      <c r="X213" s="65"/>
      <c r="Y213" s="72"/>
      <c r="Z213" s="72"/>
      <c r="AA213" s="72"/>
      <c r="AB213" s="65"/>
      <c r="AC213" s="65"/>
    </row>
    <row r="214" spans="18:29" x14ac:dyDescent="0.3">
      <c r="R214" s="25"/>
      <c r="S214" s="26"/>
      <c r="T214" s="71"/>
      <c r="U214" s="65"/>
      <c r="V214" s="72"/>
      <c r="W214" s="72"/>
      <c r="X214" s="65"/>
      <c r="Y214" s="72"/>
      <c r="Z214" s="72"/>
      <c r="AA214" s="72"/>
      <c r="AB214" s="65"/>
      <c r="AC214" s="65"/>
    </row>
    <row r="215" spans="18:29" x14ac:dyDescent="0.3">
      <c r="R215" s="25"/>
      <c r="S215" s="26"/>
      <c r="T215" s="71"/>
      <c r="U215" s="65"/>
      <c r="V215" s="72"/>
      <c r="W215" s="72"/>
      <c r="X215" s="65"/>
      <c r="Y215" s="72"/>
      <c r="Z215" s="72"/>
      <c r="AA215" s="72"/>
      <c r="AB215" s="65"/>
      <c r="AC215" s="65"/>
    </row>
    <row r="216" spans="18:29" x14ac:dyDescent="0.3">
      <c r="R216" s="25"/>
      <c r="S216" s="26"/>
      <c r="T216" s="71"/>
      <c r="U216" s="65"/>
      <c r="V216" s="72"/>
      <c r="W216" s="72"/>
      <c r="X216" s="65"/>
      <c r="Y216" s="72"/>
      <c r="Z216" s="72"/>
      <c r="AA216" s="72"/>
      <c r="AB216" s="65"/>
      <c r="AC216" s="65"/>
    </row>
    <row r="217" spans="18:29" x14ac:dyDescent="0.3">
      <c r="R217" s="25"/>
      <c r="S217" s="26"/>
      <c r="T217" s="71"/>
      <c r="U217" s="65"/>
      <c r="V217" s="72"/>
      <c r="W217" s="72"/>
      <c r="X217" s="65"/>
      <c r="Y217" s="72"/>
      <c r="Z217" s="72"/>
      <c r="AA217" s="72"/>
      <c r="AB217" s="65"/>
      <c r="AC217" s="65"/>
    </row>
    <row r="218" spans="18:29" x14ac:dyDescent="0.3">
      <c r="R218" s="25"/>
      <c r="S218" s="26"/>
      <c r="T218" s="71"/>
      <c r="U218" s="65"/>
      <c r="V218" s="72"/>
      <c r="W218" s="72"/>
      <c r="X218" s="65"/>
      <c r="Y218" s="72"/>
      <c r="Z218" s="72"/>
      <c r="AA218" s="72"/>
      <c r="AB218" s="65"/>
      <c r="AC218" s="65"/>
    </row>
    <row r="219" spans="18:29" x14ac:dyDescent="0.3">
      <c r="R219" s="25"/>
      <c r="S219" s="26"/>
      <c r="T219" s="71"/>
      <c r="U219" s="65"/>
      <c r="V219" s="72"/>
      <c r="W219" s="72"/>
      <c r="X219" s="65"/>
      <c r="Y219" s="72"/>
      <c r="Z219" s="72"/>
      <c r="AA219" s="72"/>
      <c r="AB219" s="65"/>
      <c r="AC219" s="65"/>
    </row>
    <row r="220" spans="18:29" x14ac:dyDescent="0.3">
      <c r="R220" s="25"/>
      <c r="S220" s="26"/>
      <c r="T220" s="71"/>
      <c r="U220" s="65"/>
      <c r="V220" s="72"/>
      <c r="W220" s="72"/>
      <c r="X220" s="65"/>
      <c r="Y220" s="72"/>
      <c r="Z220" s="72"/>
      <c r="AA220" s="72"/>
      <c r="AB220" s="65"/>
      <c r="AC220" s="65"/>
    </row>
    <row r="221" spans="18:29" x14ac:dyDescent="0.3">
      <c r="R221" s="25"/>
      <c r="S221" s="26"/>
      <c r="T221" s="71"/>
      <c r="U221" s="65"/>
      <c r="V221" s="72"/>
      <c r="W221" s="72"/>
      <c r="X221" s="65"/>
      <c r="Y221" s="72"/>
      <c r="Z221" s="72"/>
      <c r="AA221" s="72"/>
      <c r="AB221" s="65"/>
      <c r="AC221" s="65"/>
    </row>
    <row r="222" spans="18:29" x14ac:dyDescent="0.3">
      <c r="R222" s="25"/>
      <c r="S222" s="26"/>
      <c r="T222" s="71"/>
      <c r="U222" s="65"/>
      <c r="V222" s="72"/>
      <c r="W222" s="72"/>
      <c r="X222" s="65"/>
      <c r="Y222" s="72"/>
      <c r="Z222" s="72"/>
      <c r="AA222" s="72"/>
      <c r="AB222" s="65"/>
      <c r="AC222" s="65"/>
    </row>
    <row r="223" spans="18:29" x14ac:dyDescent="0.3">
      <c r="R223" s="25"/>
      <c r="S223" s="26"/>
      <c r="T223" s="71"/>
      <c r="U223" s="65"/>
      <c r="V223" s="72"/>
      <c r="W223" s="72"/>
      <c r="X223" s="65"/>
      <c r="Y223" s="72"/>
      <c r="Z223" s="72"/>
      <c r="AA223" s="72"/>
      <c r="AB223" s="65"/>
      <c r="AC223" s="65"/>
    </row>
    <row r="224" spans="18:29" x14ac:dyDescent="0.3">
      <c r="R224" s="25"/>
      <c r="S224" s="26"/>
      <c r="T224" s="71"/>
      <c r="U224" s="65"/>
      <c r="V224" s="72"/>
      <c r="W224" s="72"/>
      <c r="X224" s="65"/>
      <c r="Y224" s="72"/>
      <c r="Z224" s="72"/>
      <c r="AA224" s="72"/>
      <c r="AB224" s="65"/>
      <c r="AC224" s="65"/>
    </row>
    <row r="225" spans="18:29" x14ac:dyDescent="0.3">
      <c r="R225" s="25"/>
      <c r="S225" s="26"/>
      <c r="T225" s="71"/>
      <c r="U225" s="65"/>
      <c r="V225" s="72"/>
      <c r="W225" s="72"/>
      <c r="X225" s="65"/>
      <c r="Y225" s="72"/>
      <c r="Z225" s="72"/>
      <c r="AA225" s="72"/>
      <c r="AB225" s="65"/>
      <c r="AC225" s="65"/>
    </row>
    <row r="226" spans="18:29" x14ac:dyDescent="0.3">
      <c r="R226" s="25"/>
      <c r="S226" s="26"/>
      <c r="T226" s="71"/>
      <c r="U226" s="65"/>
      <c r="V226" s="72"/>
      <c r="W226" s="72"/>
      <c r="X226" s="65"/>
      <c r="Y226" s="72"/>
      <c r="Z226" s="72"/>
      <c r="AA226" s="72"/>
      <c r="AB226" s="65"/>
      <c r="AC226" s="65"/>
    </row>
    <row r="227" spans="18:29" x14ac:dyDescent="0.3">
      <c r="R227" s="25"/>
      <c r="S227" s="26"/>
      <c r="T227" s="71"/>
      <c r="U227" s="65"/>
      <c r="V227" s="72"/>
      <c r="W227" s="72"/>
      <c r="X227" s="65"/>
      <c r="Y227" s="72"/>
      <c r="Z227" s="72"/>
      <c r="AA227" s="72"/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C230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C75BD-0690-4419-AF8D-1617C54DDBC3}">
  <dimension ref="B2:AC230"/>
  <sheetViews>
    <sheetView topLeftCell="A18" zoomScale="90" zoomScaleNormal="90" workbookViewId="0">
      <selection activeCell="A29" sqref="A29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72.8</v>
      </c>
      <c r="T4" s="62">
        <f t="shared" ref="T4:T67" si="0">(PI()*$D$10^2/4*S4)*10^-9</f>
        <v>1.2864821916450204E-3</v>
      </c>
      <c r="U4" s="47">
        <f t="shared" ref="U4:U67" si="1">$D$14/T4*10^-6</f>
        <v>1.9748427273224383</v>
      </c>
      <c r="V4" s="49">
        <f t="shared" ref="V4:V67" si="2">(1-(U4/$D$12))*100</f>
        <v>23.336850647420881</v>
      </c>
      <c r="W4" s="48">
        <f>100-V4</f>
        <v>76.663149352579126</v>
      </c>
      <c r="X4" s="47">
        <f>$D$15/$U$201*U4</f>
        <v>2.0443071072901873</v>
      </c>
      <c r="Y4" s="49">
        <f t="shared" ref="Y4:Y67" si="3">(1-(X4/$D$12))*100</f>
        <v>20.64025204618838</v>
      </c>
      <c r="Z4" s="48">
        <f>100-Y4</f>
        <v>79.35974795381162</v>
      </c>
      <c r="AA4" s="52">
        <f>V4-Y4</f>
        <v>2.6965986012325018</v>
      </c>
      <c r="AB4" s="55" cm="1">
        <f t="array" ref="AB4:AB200">LOG10(R5:R201)</f>
        <v>0</v>
      </c>
      <c r="AC4" s="56">
        <f>Z5</f>
        <v>82.181929602240189</v>
      </c>
    </row>
    <row r="5" spans="2:29" ht="15" thickBot="1" x14ac:dyDescent="0.35">
      <c r="R5" s="3">
        <v>1</v>
      </c>
      <c r="S5" s="4">
        <v>70.3</v>
      </c>
      <c r="T5" s="63">
        <f t="shared" si="0"/>
        <v>1.242303544953914E-3</v>
      </c>
      <c r="U5" s="6">
        <f t="shared" si="1"/>
        <v>2.0450718428033214</v>
      </c>
      <c r="V5" s="50">
        <f t="shared" si="2"/>
        <v>20.610565108566714</v>
      </c>
      <c r="W5" s="7">
        <f t="shared" ref="W5:W68" si="4">100-V5</f>
        <v>79.389434891433282</v>
      </c>
      <c r="X5" s="6">
        <f t="shared" ref="X5:X68" si="5">$D$15/$U$201*U5</f>
        <v>2.1170065065537074</v>
      </c>
      <c r="Y5" s="50">
        <f t="shared" si="3"/>
        <v>17.818070397759811</v>
      </c>
      <c r="Z5" s="7">
        <f t="shared" ref="Z5:Z68" si="6">100-Y5</f>
        <v>82.181929602240189</v>
      </c>
      <c r="AA5" s="53">
        <f t="shared" ref="AA5:AA68" si="7">V5-Y5</f>
        <v>2.7924947108069027</v>
      </c>
      <c r="AB5" s="57">
        <v>0.3010299956639812</v>
      </c>
      <c r="AC5" s="58">
        <f t="shared" ref="AC5:AC68" si="8">Z6</f>
        <v>83.488289754876973</v>
      </c>
    </row>
    <row r="6" spans="2:29" x14ac:dyDescent="0.3">
      <c r="B6" s="11" t="s">
        <v>12</v>
      </c>
      <c r="C6" s="12" t="s">
        <v>34</v>
      </c>
      <c r="R6" s="3">
        <v>2</v>
      </c>
      <c r="S6" s="4">
        <v>69.2</v>
      </c>
      <c r="T6" s="63">
        <f t="shared" si="0"/>
        <v>1.2228649404098272E-3</v>
      </c>
      <c r="U6" s="6">
        <f t="shared" si="1"/>
        <v>2.0775802102467269</v>
      </c>
      <c r="V6" s="50">
        <f t="shared" si="2"/>
        <v>19.348594322720235</v>
      </c>
      <c r="W6" s="7">
        <f t="shared" si="4"/>
        <v>80.651405677279769</v>
      </c>
      <c r="X6" s="6">
        <f t="shared" si="5"/>
        <v>2.1506583440856306</v>
      </c>
      <c r="Y6" s="50">
        <f t="shared" si="3"/>
        <v>16.511710245123034</v>
      </c>
      <c r="Z6" s="7">
        <f t="shared" si="6"/>
        <v>83.488289754876973</v>
      </c>
      <c r="AA6" s="53">
        <f t="shared" si="7"/>
        <v>2.8368840775972011</v>
      </c>
      <c r="AB6" s="57">
        <v>0.47712125471966244</v>
      </c>
      <c r="AC6" s="58">
        <f t="shared" si="8"/>
        <v>84.588428272876797</v>
      </c>
    </row>
    <row r="7" spans="2:29" x14ac:dyDescent="0.3">
      <c r="B7" s="15" t="s">
        <v>14</v>
      </c>
      <c r="C7" s="16">
        <v>45748</v>
      </c>
      <c r="R7" s="3">
        <v>3</v>
      </c>
      <c r="S7" s="4">
        <v>68.3</v>
      </c>
      <c r="T7" s="63">
        <f t="shared" si="0"/>
        <v>1.2069606276010286E-3</v>
      </c>
      <c r="U7" s="6">
        <f t="shared" si="1"/>
        <v>2.1049568162382655</v>
      </c>
      <c r="V7" s="50">
        <f t="shared" si="2"/>
        <v>18.28583787894933</v>
      </c>
      <c r="W7" s="7">
        <f t="shared" si="4"/>
        <v>81.714162121050663</v>
      </c>
      <c r="X7" s="6">
        <f t="shared" si="5"/>
        <v>2.1789979123093066</v>
      </c>
      <c r="Y7" s="50">
        <f t="shared" si="3"/>
        <v>15.411571727123196</v>
      </c>
      <c r="Z7" s="7">
        <f t="shared" si="6"/>
        <v>84.588428272876797</v>
      </c>
      <c r="AA7" s="53">
        <f t="shared" si="7"/>
        <v>2.8742661518261343</v>
      </c>
      <c r="AB7" s="57">
        <v>0.6020599913279624</v>
      </c>
      <c r="AC7" s="58">
        <f t="shared" si="8"/>
        <v>85.338104151218374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67.7</v>
      </c>
      <c r="T8" s="63">
        <f t="shared" si="0"/>
        <v>1.1963577523951634E-3</v>
      </c>
      <c r="U8" s="6">
        <f t="shared" si="1"/>
        <v>2.1236122680808491</v>
      </c>
      <c r="V8" s="50">
        <f t="shared" si="2"/>
        <v>17.56163555586766</v>
      </c>
      <c r="W8" s="7">
        <f t="shared" si="4"/>
        <v>82.438364444132333</v>
      </c>
      <c r="X8" s="6">
        <f t="shared" si="5"/>
        <v>2.1983095629353855</v>
      </c>
      <c r="Y8" s="50">
        <f t="shared" si="3"/>
        <v>14.661895848781626</v>
      </c>
      <c r="Z8" s="7">
        <f t="shared" si="6"/>
        <v>85.338104151218374</v>
      </c>
      <c r="AA8" s="53">
        <f t="shared" si="7"/>
        <v>2.8997397070860345</v>
      </c>
      <c r="AB8" s="57">
        <v>0.69897000433601886</v>
      </c>
      <c r="AC8" s="58">
        <f t="shared" si="8"/>
        <v>85.973060283295908</v>
      </c>
    </row>
    <row r="9" spans="2:29" ht="15" thickBot="1" x14ac:dyDescent="0.35">
      <c r="R9" s="3">
        <v>5</v>
      </c>
      <c r="S9" s="4">
        <v>67.2</v>
      </c>
      <c r="T9" s="63">
        <f t="shared" si="0"/>
        <v>1.1875220230569421E-3</v>
      </c>
      <c r="U9" s="6">
        <f t="shared" si="1"/>
        <v>2.1394129545993077</v>
      </c>
      <c r="V9" s="50">
        <f t="shared" si="2"/>
        <v>16.948254868039303</v>
      </c>
      <c r="W9" s="7">
        <f t="shared" si="4"/>
        <v>83.051745131960701</v>
      </c>
      <c r="X9" s="6">
        <f t="shared" si="5"/>
        <v>2.2146660328977026</v>
      </c>
      <c r="Y9" s="50">
        <f t="shared" si="3"/>
        <v>14.02693971670409</v>
      </c>
      <c r="Z9" s="7">
        <f t="shared" si="6"/>
        <v>85.973060283295908</v>
      </c>
      <c r="AA9" s="53">
        <f t="shared" si="7"/>
        <v>2.9213151513352127</v>
      </c>
      <c r="AB9" s="57">
        <v>0.77815125038364363</v>
      </c>
      <c r="AC9" s="58">
        <f t="shared" si="8"/>
        <v>86.487869027507273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66.8</v>
      </c>
      <c r="T10" s="63">
        <f t="shared" si="0"/>
        <v>1.1804534395863651E-3</v>
      </c>
      <c r="U10" s="6">
        <f t="shared" si="1"/>
        <v>2.1522238106148728</v>
      </c>
      <c r="V10" s="50">
        <f t="shared" si="2"/>
        <v>16.450939028925749</v>
      </c>
      <c r="W10" s="7">
        <f t="shared" si="4"/>
        <v>83.549060971074255</v>
      </c>
      <c r="X10" s="6">
        <f t="shared" si="5"/>
        <v>2.2279275061485873</v>
      </c>
      <c r="Y10" s="50">
        <f t="shared" si="3"/>
        <v>13.512130972492731</v>
      </c>
      <c r="Z10" s="7">
        <f t="shared" si="6"/>
        <v>86.487869027507273</v>
      </c>
      <c r="AA10" s="53">
        <f t="shared" si="7"/>
        <v>2.9388080564330181</v>
      </c>
      <c r="AB10" s="57">
        <v>0.84509804001425681</v>
      </c>
      <c r="AC10" s="58">
        <f t="shared" si="8"/>
        <v>87.0088802867091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66.400000000000006</v>
      </c>
      <c r="T11" s="63">
        <f t="shared" si="0"/>
        <v>1.173384856115788E-3</v>
      </c>
      <c r="U11" s="6">
        <f t="shared" si="1"/>
        <v>2.1651890142932753</v>
      </c>
      <c r="V11" s="50">
        <f t="shared" si="2"/>
        <v>15.94763143271447</v>
      </c>
      <c r="W11" s="7">
        <f t="shared" si="4"/>
        <v>84.052368567285527</v>
      </c>
      <c r="X11" s="6">
        <f t="shared" si="5"/>
        <v>2.2413487561856265</v>
      </c>
      <c r="Y11" s="50">
        <f t="shared" si="3"/>
        <v>12.9911197132909</v>
      </c>
      <c r="Z11" s="7">
        <f t="shared" si="6"/>
        <v>87.0088802867091</v>
      </c>
      <c r="AA11" s="53">
        <f t="shared" si="7"/>
        <v>2.9565117194235704</v>
      </c>
      <c r="AB11" s="57">
        <v>0.90308998699194354</v>
      </c>
      <c r="AC11" s="58">
        <f t="shared" si="8"/>
        <v>87.403776868948327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66.099999999999994</v>
      </c>
      <c r="T12" s="63">
        <f t="shared" si="0"/>
        <v>1.1680834185128551E-3</v>
      </c>
      <c r="U12" s="6">
        <f t="shared" si="1"/>
        <v>2.1750158933294022</v>
      </c>
      <c r="V12" s="50">
        <f t="shared" si="2"/>
        <v>15.566153209262346</v>
      </c>
      <c r="W12" s="7">
        <f t="shared" si="4"/>
        <v>84.433846790737647</v>
      </c>
      <c r="X12" s="6">
        <f t="shared" si="5"/>
        <v>2.2515212921441088</v>
      </c>
      <c r="Y12" s="50">
        <f t="shared" si="3"/>
        <v>12.596223131051676</v>
      </c>
      <c r="Z12" s="7">
        <f t="shared" si="6"/>
        <v>87.403776868948327</v>
      </c>
      <c r="AA12" s="53">
        <f t="shared" si="7"/>
        <v>2.9699300782106697</v>
      </c>
      <c r="AB12" s="57">
        <v>0.95424250943932487</v>
      </c>
      <c r="AC12" s="58">
        <f t="shared" si="8"/>
        <v>87.66903871073572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65.900000000000006</v>
      </c>
      <c r="T13" s="63">
        <f t="shared" si="0"/>
        <v>1.1645491267775667E-3</v>
      </c>
      <c r="U13" s="6">
        <f t="shared" si="1"/>
        <v>2.181616852034499</v>
      </c>
      <c r="V13" s="50">
        <f t="shared" si="2"/>
        <v>15.309904812325348</v>
      </c>
      <c r="W13" s="7">
        <f t="shared" si="4"/>
        <v>84.690095187674657</v>
      </c>
      <c r="X13" s="6">
        <f t="shared" si="5"/>
        <v>2.2583544371885522</v>
      </c>
      <c r="Y13" s="50">
        <f t="shared" si="3"/>
        <v>12.330961289264275</v>
      </c>
      <c r="Z13" s="7">
        <f t="shared" si="6"/>
        <v>87.66903871073572</v>
      </c>
      <c r="AA13" s="53">
        <f t="shared" si="7"/>
        <v>2.9789435230610728</v>
      </c>
      <c r="AB13" s="57">
        <v>1</v>
      </c>
      <c r="AC13" s="58">
        <f t="shared" si="8"/>
        <v>88.069964192644591</v>
      </c>
    </row>
    <row r="14" spans="2:29" x14ac:dyDescent="0.3">
      <c r="B14" s="30" t="s">
        <v>22</v>
      </c>
      <c r="C14" s="28" t="s">
        <v>23</v>
      </c>
      <c r="D14" s="32">
        <v>2540.6</v>
      </c>
      <c r="R14" s="3">
        <v>10</v>
      </c>
      <c r="S14" s="4">
        <v>65.599999999999994</v>
      </c>
      <c r="T14" s="63">
        <f t="shared" si="0"/>
        <v>1.1592476891746338E-3</v>
      </c>
      <c r="U14" s="6">
        <f t="shared" si="1"/>
        <v>2.1915937583700229</v>
      </c>
      <c r="V14" s="50">
        <f t="shared" si="2"/>
        <v>14.922602547747566</v>
      </c>
      <c r="W14" s="7">
        <f t="shared" si="4"/>
        <v>85.077397452252427</v>
      </c>
      <c r="X14" s="6">
        <f t="shared" si="5"/>
        <v>2.2686822776025246</v>
      </c>
      <c r="Y14" s="50">
        <f t="shared" si="3"/>
        <v>11.930035807355409</v>
      </c>
      <c r="Z14" s="7">
        <f t="shared" si="6"/>
        <v>88.069964192644591</v>
      </c>
      <c r="AA14" s="53">
        <f t="shared" si="7"/>
        <v>2.9925667403921565</v>
      </c>
      <c r="AB14" s="57">
        <v>1.0413926851582251</v>
      </c>
      <c r="AC14" s="58">
        <f t="shared" si="8"/>
        <v>88.339291300267348</v>
      </c>
    </row>
    <row r="15" spans="2:29" ht="16.8" thickBot="1" x14ac:dyDescent="0.35">
      <c r="B15" s="33" t="s">
        <v>24</v>
      </c>
      <c r="C15" s="34" t="s">
        <v>19</v>
      </c>
      <c r="D15" s="35">
        <v>2.4804259568454268</v>
      </c>
      <c r="R15" s="3">
        <v>11</v>
      </c>
      <c r="S15" s="4">
        <v>65.400000000000006</v>
      </c>
      <c r="T15" s="63">
        <f t="shared" si="0"/>
        <v>1.1557133974393454E-3</v>
      </c>
      <c r="U15" s="6">
        <f t="shared" si="1"/>
        <v>2.1982958799552521</v>
      </c>
      <c r="V15" s="50">
        <f t="shared" si="2"/>
        <v>14.66242702037065</v>
      </c>
      <c r="W15" s="7">
        <f t="shared" si="4"/>
        <v>85.337572979629357</v>
      </c>
      <c r="X15" s="6">
        <f t="shared" si="5"/>
        <v>2.2756201438948871</v>
      </c>
      <c r="Y15" s="50">
        <f t="shared" si="3"/>
        <v>11.660708699732647</v>
      </c>
      <c r="Z15" s="7">
        <f t="shared" si="6"/>
        <v>88.339291300267348</v>
      </c>
      <c r="AA15" s="53">
        <f t="shared" si="7"/>
        <v>3.0017183206380036</v>
      </c>
      <c r="AB15" s="57">
        <v>1.0791812460476249</v>
      </c>
      <c r="AC15" s="58">
        <f t="shared" si="8"/>
        <v>88.610270721433807</v>
      </c>
    </row>
    <row r="16" spans="2:29" x14ac:dyDescent="0.3">
      <c r="R16" s="3">
        <v>12</v>
      </c>
      <c r="S16" s="4">
        <v>65.2</v>
      </c>
      <c r="T16" s="63">
        <f t="shared" si="0"/>
        <v>1.152179105704057E-3</v>
      </c>
      <c r="U16" s="6">
        <f t="shared" si="1"/>
        <v>2.20503911885082</v>
      </c>
      <c r="V16" s="50">
        <f t="shared" si="2"/>
        <v>14.400655324114132</v>
      </c>
      <c r="W16" s="7">
        <f t="shared" si="4"/>
        <v>85.599344675885874</v>
      </c>
      <c r="X16" s="6">
        <f t="shared" si="5"/>
        <v>2.2826005737841348</v>
      </c>
      <c r="Y16" s="50">
        <f t="shared" si="3"/>
        <v>11.389729278566197</v>
      </c>
      <c r="Z16" s="7">
        <f t="shared" si="6"/>
        <v>88.610270721433807</v>
      </c>
      <c r="AA16" s="53">
        <f t="shared" si="7"/>
        <v>3.0109260455479347</v>
      </c>
      <c r="AB16" s="57">
        <v>1.1139433523068367</v>
      </c>
      <c r="AC16" s="58">
        <f t="shared" si="8"/>
        <v>88.882917708269019</v>
      </c>
    </row>
    <row r="17" spans="2:29" x14ac:dyDescent="0.3">
      <c r="R17" s="3">
        <v>13</v>
      </c>
      <c r="S17" s="4">
        <v>65</v>
      </c>
      <c r="T17" s="63">
        <f t="shared" si="0"/>
        <v>1.1486448139687681E-3</v>
      </c>
      <c r="U17" s="6">
        <f t="shared" si="1"/>
        <v>2.2118238546011311</v>
      </c>
      <c r="V17" s="50">
        <f t="shared" si="2"/>
        <v>14.137272725111371</v>
      </c>
      <c r="W17" s="7">
        <f t="shared" si="4"/>
        <v>85.862727274888627</v>
      </c>
      <c r="X17" s="6">
        <f t="shared" si="5"/>
        <v>2.2896239601650099</v>
      </c>
      <c r="Y17" s="50">
        <f t="shared" si="3"/>
        <v>11.117082291730984</v>
      </c>
      <c r="Z17" s="7">
        <f t="shared" si="6"/>
        <v>88.882917708269019</v>
      </c>
      <c r="AA17" s="53">
        <f t="shared" si="7"/>
        <v>3.0201904333803871</v>
      </c>
      <c r="AB17" s="57">
        <v>1.146128035678238</v>
      </c>
      <c r="AC17" s="58">
        <f t="shared" si="8"/>
        <v>89.157247701195743</v>
      </c>
    </row>
    <row r="18" spans="2:29" x14ac:dyDescent="0.3">
      <c r="B18" s="2" t="s">
        <v>10</v>
      </c>
      <c r="R18" s="3">
        <v>14</v>
      </c>
      <c r="S18" s="4">
        <v>64.8</v>
      </c>
      <c r="T18" s="63">
        <f t="shared" si="0"/>
        <v>1.1451105222334797E-3</v>
      </c>
      <c r="U18" s="6">
        <f t="shared" si="1"/>
        <v>2.2186504714363191</v>
      </c>
      <c r="V18" s="50">
        <f t="shared" si="2"/>
        <v>13.872264307596305</v>
      </c>
      <c r="W18" s="7">
        <f t="shared" si="4"/>
        <v>86.127735692403689</v>
      </c>
      <c r="X18" s="6">
        <f t="shared" si="5"/>
        <v>2.2966907007828024</v>
      </c>
      <c r="Y18" s="50">
        <f t="shared" si="3"/>
        <v>10.842752298804259</v>
      </c>
      <c r="Z18" s="7">
        <f t="shared" si="6"/>
        <v>89.157247701195743</v>
      </c>
      <c r="AA18" s="53">
        <f t="shared" si="7"/>
        <v>3.0295120087920466</v>
      </c>
      <c r="AB18" s="57">
        <v>1.1760912590556813</v>
      </c>
      <c r="AC18" s="58">
        <f t="shared" si="8"/>
        <v>89.295048702279516</v>
      </c>
    </row>
    <row r="19" spans="2:29" x14ac:dyDescent="0.3">
      <c r="R19" s="3">
        <v>15</v>
      </c>
      <c r="S19" s="4">
        <v>64.7</v>
      </c>
      <c r="T19" s="63">
        <f t="shared" si="0"/>
        <v>1.1433433763658356E-3</v>
      </c>
      <c r="U19" s="6">
        <f t="shared" si="1"/>
        <v>2.2220796066317385</v>
      </c>
      <c r="V19" s="50">
        <f t="shared" si="2"/>
        <v>13.739145705289657</v>
      </c>
      <c r="W19" s="7">
        <f t="shared" si="4"/>
        <v>86.260854294710342</v>
      </c>
      <c r="X19" s="6">
        <f t="shared" si="5"/>
        <v>2.3002404545707202</v>
      </c>
      <c r="Y19" s="50">
        <f t="shared" si="3"/>
        <v>10.704951297720488</v>
      </c>
      <c r="Z19" s="7">
        <f t="shared" si="6"/>
        <v>89.295048702279516</v>
      </c>
      <c r="AA19" s="53">
        <f t="shared" si="7"/>
        <v>3.0341944075691689</v>
      </c>
      <c r="AB19" s="57">
        <v>1.2041199826559248</v>
      </c>
      <c r="AC19" s="58">
        <f t="shared" si="8"/>
        <v>89.571932574224576</v>
      </c>
    </row>
    <row r="20" spans="2:29" ht="15" thickBot="1" x14ac:dyDescent="0.35">
      <c r="R20" s="3">
        <v>16</v>
      </c>
      <c r="S20" s="4">
        <v>64.5</v>
      </c>
      <c r="T20" s="63">
        <f t="shared" si="0"/>
        <v>1.139809084630547E-3</v>
      </c>
      <c r="U20" s="6">
        <f t="shared" si="1"/>
        <v>2.2289697759546279</v>
      </c>
      <c r="V20" s="50">
        <f t="shared" si="2"/>
        <v>13.471670188096752</v>
      </c>
      <c r="W20" s="7">
        <f t="shared" si="4"/>
        <v>86.528329811903248</v>
      </c>
      <c r="X20" s="6">
        <f t="shared" si="5"/>
        <v>2.3073729831120251</v>
      </c>
      <c r="Y20" s="50">
        <f t="shared" si="3"/>
        <v>10.428067425775422</v>
      </c>
      <c r="Z20" s="7">
        <f t="shared" si="6"/>
        <v>89.571932574224576</v>
      </c>
      <c r="AA20" s="53">
        <f t="shared" si="7"/>
        <v>3.0436027623213295</v>
      </c>
      <c r="AB20" s="57">
        <v>1.2304489213782739</v>
      </c>
      <c r="AC20" s="58">
        <f t="shared" si="8"/>
        <v>89.711019426047883</v>
      </c>
    </row>
    <row r="21" spans="2:29" ht="15" thickBot="1" x14ac:dyDescent="0.35">
      <c r="E21" s="10" t="s">
        <v>11</v>
      </c>
      <c r="R21" s="3">
        <v>17</v>
      </c>
      <c r="S21" s="4">
        <v>64.400000000000006</v>
      </c>
      <c r="T21" s="63">
        <f t="shared" si="0"/>
        <v>1.1380419387629029E-3</v>
      </c>
      <c r="U21" s="6">
        <f t="shared" si="1"/>
        <v>2.2324309091471037</v>
      </c>
      <c r="V21" s="50">
        <f t="shared" si="2"/>
        <v>13.337309427519262</v>
      </c>
      <c r="W21" s="7">
        <f t="shared" si="4"/>
        <v>86.662690572480741</v>
      </c>
      <c r="X21" s="6">
        <f t="shared" si="5"/>
        <v>2.3109558604149938</v>
      </c>
      <c r="Y21" s="50">
        <f t="shared" si="3"/>
        <v>10.288980573952111</v>
      </c>
      <c r="Z21" s="7">
        <f t="shared" si="6"/>
        <v>89.711019426047883</v>
      </c>
      <c r="AA21" s="53">
        <f t="shared" si="7"/>
        <v>3.0483288535671509</v>
      </c>
      <c r="AB21" s="57">
        <v>1.255272505103306</v>
      </c>
      <c r="AC21" s="58">
        <f t="shared" si="8"/>
        <v>89.85053889638391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59.45</v>
      </c>
      <c r="R22" s="3">
        <v>18</v>
      </c>
      <c r="S22" s="4">
        <v>64.3</v>
      </c>
      <c r="T22" s="63">
        <f t="shared" si="0"/>
        <v>1.1362747928952584E-3</v>
      </c>
      <c r="U22" s="6">
        <f t="shared" si="1"/>
        <v>2.2359028079171619</v>
      </c>
      <c r="V22" s="50">
        <f t="shared" si="2"/>
        <v>13.202530748557384</v>
      </c>
      <c r="W22" s="7">
        <f t="shared" si="4"/>
        <v>86.797469251442621</v>
      </c>
      <c r="X22" s="6">
        <f t="shared" si="5"/>
        <v>2.3145498819708497</v>
      </c>
      <c r="Y22" s="50">
        <f t="shared" si="3"/>
        <v>10.149461103616087</v>
      </c>
      <c r="Z22" s="7">
        <f t="shared" si="6"/>
        <v>89.85053889638391</v>
      </c>
      <c r="AA22" s="53">
        <f t="shared" si="7"/>
        <v>3.0530696449412975</v>
      </c>
      <c r="AB22" s="57">
        <v>1.2787536009528289</v>
      </c>
      <c r="AC22" s="58">
        <f t="shared" si="8"/>
        <v>90.130883791536434</v>
      </c>
    </row>
    <row r="23" spans="2:29" x14ac:dyDescent="0.3">
      <c r="B23" s="109"/>
      <c r="C23" s="17">
        <v>2</v>
      </c>
      <c r="D23" s="5">
        <v>59.4</v>
      </c>
      <c r="E23" s="112"/>
      <c r="R23" s="3">
        <v>19</v>
      </c>
      <c r="S23" s="4">
        <v>64.099999999999994</v>
      </c>
      <c r="T23" s="63">
        <f t="shared" si="0"/>
        <v>1.1327405011599698E-3</v>
      </c>
      <c r="U23" s="6">
        <f t="shared" si="1"/>
        <v>2.2428791037296958</v>
      </c>
      <c r="V23" s="50">
        <f t="shared" si="2"/>
        <v>12.931711811735413</v>
      </c>
      <c r="W23" s="7">
        <f t="shared" si="4"/>
        <v>87.068288188264589</v>
      </c>
      <c r="X23" s="6">
        <f t="shared" si="5"/>
        <v>2.3217715664699785</v>
      </c>
      <c r="Y23" s="50">
        <f t="shared" si="3"/>
        <v>9.8691162084635682</v>
      </c>
      <c r="Z23" s="7">
        <f t="shared" si="6"/>
        <v>90.130883791536434</v>
      </c>
      <c r="AA23" s="53">
        <f t="shared" si="7"/>
        <v>3.0625956032718449</v>
      </c>
      <c r="AB23" s="57">
        <v>1.3010299956639813</v>
      </c>
      <c r="AC23" s="58">
        <f t="shared" si="8"/>
        <v>90.271713297460721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</v>
      </c>
      <c r="T24" s="63">
        <f t="shared" si="0"/>
        <v>1.1309733552923257E-3</v>
      </c>
      <c r="U24" s="6">
        <f t="shared" si="1"/>
        <v>2.2463836023292738</v>
      </c>
      <c r="V24" s="50">
        <f t="shared" si="2"/>
        <v>12.795667611441242</v>
      </c>
      <c r="W24" s="7">
        <f t="shared" si="4"/>
        <v>87.204332388558754</v>
      </c>
      <c r="X24" s="6">
        <f t="shared" si="5"/>
        <v>2.3253993345425883</v>
      </c>
      <c r="Y24" s="50">
        <f t="shared" si="3"/>
        <v>9.728286702539279</v>
      </c>
      <c r="Z24" s="7">
        <f t="shared" si="6"/>
        <v>90.271713297460721</v>
      </c>
      <c r="AA24" s="53">
        <f t="shared" si="7"/>
        <v>3.0673809089019635</v>
      </c>
      <c r="AB24" s="57">
        <v>1.3222192947339193</v>
      </c>
      <c r="AC24" s="58">
        <f t="shared" si="8"/>
        <v>90.412983584311178</v>
      </c>
    </row>
    <row r="25" spans="2:29" ht="15" thickBot="1" x14ac:dyDescent="0.35">
      <c r="B25" s="110"/>
      <c r="C25" s="21">
        <v>4</v>
      </c>
      <c r="D25" s="22">
        <v>59.4</v>
      </c>
      <c r="E25" s="113"/>
      <c r="R25" s="3">
        <v>21</v>
      </c>
      <c r="S25" s="4">
        <v>63.9</v>
      </c>
      <c r="T25" s="63">
        <f t="shared" si="0"/>
        <v>1.1292062094246814E-3</v>
      </c>
      <c r="U25" s="6">
        <f t="shared" si="1"/>
        <v>2.2498990696255632</v>
      </c>
      <c r="V25" s="50">
        <f t="shared" si="2"/>
        <v>12.659197607703298</v>
      </c>
      <c r="W25" s="7">
        <f t="shared" si="4"/>
        <v>87.340802392296695</v>
      </c>
      <c r="X25" s="6">
        <f t="shared" si="5"/>
        <v>2.3290384571318561</v>
      </c>
      <c r="Y25" s="50">
        <f t="shared" si="3"/>
        <v>9.5870164156888205</v>
      </c>
      <c r="Z25" s="7">
        <f t="shared" si="6"/>
        <v>90.412983584311178</v>
      </c>
      <c r="AA25" s="53">
        <f t="shared" si="7"/>
        <v>3.0721811920144777</v>
      </c>
      <c r="AB25" s="57">
        <v>1.3424226808222062</v>
      </c>
      <c r="AC25" s="58">
        <f t="shared" si="8"/>
        <v>90.554696724725474</v>
      </c>
    </row>
    <row r="26" spans="2:29" ht="15" thickBot="1" x14ac:dyDescent="0.35">
      <c r="C26" s="25"/>
      <c r="D26" s="25"/>
      <c r="E26" s="26"/>
      <c r="R26" s="3">
        <v>22</v>
      </c>
      <c r="S26" s="4">
        <v>63.8</v>
      </c>
      <c r="T26" s="63">
        <f t="shared" si="0"/>
        <v>1.1274390635570373E-3</v>
      </c>
      <c r="U26" s="6">
        <f t="shared" si="1"/>
        <v>2.2534255571955093</v>
      </c>
      <c r="V26" s="50">
        <f t="shared" si="2"/>
        <v>12.522299798310977</v>
      </c>
      <c r="W26" s="7">
        <f t="shared" si="4"/>
        <v>87.477700201689018</v>
      </c>
      <c r="X26" s="6">
        <f t="shared" si="5"/>
        <v>2.3326889876289281</v>
      </c>
      <c r="Y26" s="50">
        <f t="shared" si="3"/>
        <v>9.4453032752745294</v>
      </c>
      <c r="Z26" s="7">
        <f t="shared" si="6"/>
        <v>90.554696724725474</v>
      </c>
      <c r="AA26" s="53">
        <f t="shared" si="7"/>
        <v>3.0769965230364473</v>
      </c>
      <c r="AB26" s="57">
        <v>1.3617278360175928</v>
      </c>
      <c r="AC26" s="58">
        <f t="shared" si="8"/>
        <v>90.696854804356121</v>
      </c>
    </row>
    <row r="27" spans="2:29" x14ac:dyDescent="0.3">
      <c r="B27" s="108" t="s">
        <v>16</v>
      </c>
      <c r="C27" s="13">
        <v>1</v>
      </c>
      <c r="D27" s="14">
        <v>149.5</v>
      </c>
      <c r="E27" s="111">
        <f>AVERAGE(D27:D28)</f>
        <v>149.55000000000001</v>
      </c>
      <c r="R27" s="3">
        <v>23</v>
      </c>
      <c r="S27" s="4">
        <v>63.7</v>
      </c>
      <c r="T27" s="63">
        <f t="shared" si="0"/>
        <v>1.125671917689393E-3</v>
      </c>
      <c r="U27" s="6">
        <f t="shared" si="1"/>
        <v>2.2569631169399291</v>
      </c>
      <c r="V27" s="50">
        <f t="shared" si="2"/>
        <v>12.384972168481012</v>
      </c>
      <c r="W27" s="7">
        <f t="shared" si="4"/>
        <v>87.615027831518987</v>
      </c>
      <c r="X27" s="6">
        <f t="shared" si="5"/>
        <v>2.3363509797602138</v>
      </c>
      <c r="Y27" s="50">
        <f t="shared" si="3"/>
        <v>9.3031451956438804</v>
      </c>
      <c r="Z27" s="7">
        <f t="shared" si="6"/>
        <v>90.696854804356121</v>
      </c>
      <c r="AA27" s="53">
        <f t="shared" si="7"/>
        <v>3.0818269728371313</v>
      </c>
      <c r="AB27" s="57">
        <v>1.3802112417116059</v>
      </c>
      <c r="AC27" s="58">
        <f t="shared" si="8"/>
        <v>90.839459921973031</v>
      </c>
    </row>
    <row r="28" spans="2:29" ht="15" thickBot="1" x14ac:dyDescent="0.35">
      <c r="B28" s="110"/>
      <c r="C28" s="21">
        <v>2</v>
      </c>
      <c r="D28" s="22">
        <v>149.6</v>
      </c>
      <c r="E28" s="113"/>
      <c r="R28" s="3">
        <v>24</v>
      </c>
      <c r="S28" s="4">
        <v>63.6</v>
      </c>
      <c r="T28" s="63">
        <f t="shared" si="0"/>
        <v>1.1239047718217487E-3</v>
      </c>
      <c r="U28" s="6">
        <f t="shared" si="1"/>
        <v>2.2605118010860612</v>
      </c>
      <c r="V28" s="50">
        <f t="shared" si="2"/>
        <v>12.247212690758492</v>
      </c>
      <c r="W28" s="7">
        <f t="shared" si="4"/>
        <v>87.752787309241512</v>
      </c>
      <c r="X28" s="6">
        <f t="shared" si="5"/>
        <v>2.3400244875900253</v>
      </c>
      <c r="Y28" s="50">
        <f t="shared" si="3"/>
        <v>9.160540078026969</v>
      </c>
      <c r="Z28" s="7">
        <f t="shared" si="6"/>
        <v>90.839459921973031</v>
      </c>
      <c r="AA28" s="53">
        <f t="shared" si="7"/>
        <v>3.0866726127315225</v>
      </c>
      <c r="AB28" s="57">
        <v>1.3979400086720377</v>
      </c>
      <c r="AC28" s="58">
        <f t="shared" si="8"/>
        <v>90.982514189566714</v>
      </c>
    </row>
    <row r="29" spans="2:29" x14ac:dyDescent="0.3">
      <c r="R29" s="3">
        <v>25</v>
      </c>
      <c r="S29" s="4">
        <v>63.5</v>
      </c>
      <c r="T29" s="63">
        <f t="shared" si="0"/>
        <v>1.1221376259541044E-3</v>
      </c>
      <c r="U29" s="6">
        <f t="shared" si="1"/>
        <v>2.2640716621901342</v>
      </c>
      <c r="V29" s="50">
        <f t="shared" si="2"/>
        <v>12.109019324917147</v>
      </c>
      <c r="W29" s="7">
        <f t="shared" si="4"/>
        <v>87.890980675082858</v>
      </c>
      <c r="X29" s="6">
        <f t="shared" si="5"/>
        <v>2.3437095655232385</v>
      </c>
      <c r="Y29" s="50">
        <f t="shared" si="3"/>
        <v>9.0174858104332891</v>
      </c>
      <c r="Z29" s="7">
        <f t="shared" si="6"/>
        <v>90.982514189566714</v>
      </c>
      <c r="AA29" s="53">
        <f t="shared" si="7"/>
        <v>3.0915335144838583</v>
      </c>
      <c r="AB29" s="57">
        <v>1.414973347970818</v>
      </c>
      <c r="AC29" s="58">
        <f t="shared" si="8"/>
        <v>91.126019732452463</v>
      </c>
    </row>
    <row r="30" spans="2:29" x14ac:dyDescent="0.3">
      <c r="B30" s="2" t="s">
        <v>47</v>
      </c>
      <c r="R30" s="3">
        <v>26</v>
      </c>
      <c r="S30" s="4">
        <v>63.4</v>
      </c>
      <c r="T30" s="63">
        <f t="shared" si="0"/>
        <v>1.12037048008646E-3</v>
      </c>
      <c r="U30" s="6">
        <f t="shared" si="1"/>
        <v>2.267642753139961</v>
      </c>
      <c r="V30" s="50">
        <f t="shared" si="2"/>
        <v>11.970390017858657</v>
      </c>
      <c r="W30" s="7">
        <f t="shared" si="4"/>
        <v>88.029609982141338</v>
      </c>
      <c r="X30" s="6">
        <f t="shared" si="5"/>
        <v>2.3474062683079757</v>
      </c>
      <c r="Y30" s="50">
        <f t="shared" si="3"/>
        <v>8.8739802675475321</v>
      </c>
      <c r="Z30" s="7">
        <f t="shared" si="6"/>
        <v>91.126019732452463</v>
      </c>
      <c r="AA30" s="53">
        <f t="shared" si="7"/>
        <v>3.0964097503111248</v>
      </c>
      <c r="AB30" s="57">
        <v>1.4313637641589874</v>
      </c>
      <c r="AC30" s="58">
        <f t="shared" si="8"/>
        <v>91.126019732452463</v>
      </c>
    </row>
    <row r="31" spans="2:29" ht="15" thickBot="1" x14ac:dyDescent="0.35">
      <c r="R31" s="3">
        <v>27</v>
      </c>
      <c r="S31" s="4">
        <v>63.4</v>
      </c>
      <c r="T31" s="63">
        <f t="shared" si="0"/>
        <v>1.12037048008646E-3</v>
      </c>
      <c r="U31" s="6">
        <f t="shared" si="1"/>
        <v>2.267642753139961</v>
      </c>
      <c r="V31" s="50">
        <f t="shared" si="2"/>
        <v>11.970390017858657</v>
      </c>
      <c r="W31" s="7">
        <f t="shared" si="4"/>
        <v>88.029609982141338</v>
      </c>
      <c r="X31" s="6">
        <f t="shared" si="5"/>
        <v>2.3474062683079757</v>
      </c>
      <c r="Y31" s="50">
        <f t="shared" si="3"/>
        <v>8.8739802675475321</v>
      </c>
      <c r="Z31" s="7">
        <f t="shared" si="6"/>
        <v>91.126019732452463</v>
      </c>
      <c r="AA31" s="53">
        <f t="shared" si="7"/>
        <v>3.0964097503111248</v>
      </c>
      <c r="AB31" s="57">
        <v>1.4471580313422192</v>
      </c>
      <c r="AC31" s="58">
        <f t="shared" si="8"/>
        <v>91.269978689375762</v>
      </c>
    </row>
    <row r="32" spans="2:29" x14ac:dyDescent="0.3">
      <c r="B32" s="93" t="s">
        <v>48</v>
      </c>
      <c r="C32" s="94">
        <f>INTERCEPT(AC4:AC200,_xlfn.ANCHORARRAY(AB4))</f>
        <v>81.997058169887652</v>
      </c>
      <c r="R32" s="3">
        <v>28</v>
      </c>
      <c r="S32" s="4">
        <v>63.3</v>
      </c>
      <c r="T32" s="63">
        <f t="shared" si="0"/>
        <v>1.1186033342188157E-3</v>
      </c>
      <c r="U32" s="6">
        <f t="shared" si="1"/>
        <v>2.2712251271575594</v>
      </c>
      <c r="V32" s="50">
        <f t="shared" si="2"/>
        <v>11.831322703510894</v>
      </c>
      <c r="W32" s="7">
        <f t="shared" si="4"/>
        <v>88.168677296489108</v>
      </c>
      <c r="X32" s="6">
        <f t="shared" si="5"/>
        <v>2.3511146510383196</v>
      </c>
      <c r="Y32" s="50">
        <f t="shared" si="3"/>
        <v>8.7300213106242364</v>
      </c>
      <c r="Z32" s="7">
        <f t="shared" si="6"/>
        <v>91.269978689375762</v>
      </c>
      <c r="AA32" s="53">
        <f t="shared" si="7"/>
        <v>3.1013013928866577</v>
      </c>
      <c r="AB32" s="57">
        <v>1.4623979978989561</v>
      </c>
      <c r="AC32" s="58">
        <f t="shared" si="8"/>
        <v>91.414393212618421</v>
      </c>
    </row>
    <row r="33" spans="2:29" x14ac:dyDescent="0.3">
      <c r="B33" s="95" t="s">
        <v>49</v>
      </c>
      <c r="C33" s="96">
        <f>SLOPE(AC4:AC200,_xlfn.ANCHORARRAY(AB4))</f>
        <v>6.3541778031510372</v>
      </c>
      <c r="R33" s="3">
        <v>29</v>
      </c>
      <c r="S33" s="4">
        <v>63.2</v>
      </c>
      <c r="T33" s="63">
        <f t="shared" si="0"/>
        <v>1.1168361883511716E-3</v>
      </c>
      <c r="U33" s="6">
        <f t="shared" si="1"/>
        <v>2.2748188378017957</v>
      </c>
      <c r="V33" s="50">
        <f t="shared" si="2"/>
        <v>11.691815302725328</v>
      </c>
      <c r="W33" s="7">
        <f t="shared" si="4"/>
        <v>88.308184697274669</v>
      </c>
      <c r="X33" s="6">
        <f t="shared" si="5"/>
        <v>2.3548347691570508</v>
      </c>
      <c r="Y33" s="50">
        <f t="shared" si="3"/>
        <v>8.5856067873815718</v>
      </c>
      <c r="Z33" s="7">
        <f t="shared" si="6"/>
        <v>91.414393212618421</v>
      </c>
      <c r="AA33" s="53">
        <f t="shared" si="7"/>
        <v>3.1062085153437557</v>
      </c>
      <c r="AB33" s="57">
        <v>1.4771212547196624</v>
      </c>
      <c r="AC33" s="58">
        <f t="shared" si="8"/>
        <v>91.559265468105949</v>
      </c>
    </row>
    <row r="34" spans="2:29" ht="15" thickBot="1" x14ac:dyDescent="0.35">
      <c r="B34" s="97" t="s">
        <v>50</v>
      </c>
      <c r="C34" s="98">
        <f>(SUMIF(Z12:Z201,"&lt;=92",Z12:Z201)-(Z12*COUNTIF(Z12:Z201,"&lt;=92")))</f>
        <v>83.194248660712674</v>
      </c>
      <c r="R34" s="3">
        <v>30</v>
      </c>
      <c r="S34" s="4">
        <v>63.1</v>
      </c>
      <c r="T34" s="63">
        <f t="shared" si="0"/>
        <v>1.1150690424835273E-3</v>
      </c>
      <c r="U34" s="6">
        <f t="shared" si="1"/>
        <v>2.2784239389710539</v>
      </c>
      <c r="V34" s="50">
        <f t="shared" si="2"/>
        <v>11.551865723173371</v>
      </c>
      <c r="W34" s="7">
        <f t="shared" si="4"/>
        <v>88.448134276826636</v>
      </c>
      <c r="X34" s="6">
        <f t="shared" si="5"/>
        <v>2.3585666784584092</v>
      </c>
      <c r="Y34" s="50">
        <f t="shared" si="3"/>
        <v>8.4407345318940568</v>
      </c>
      <c r="Z34" s="7">
        <f t="shared" si="6"/>
        <v>91.559265468105949</v>
      </c>
      <c r="AA34" s="53">
        <f t="shared" si="7"/>
        <v>3.1111311912793145</v>
      </c>
      <c r="AB34" s="57">
        <v>1.4913616938342726</v>
      </c>
      <c r="AC34" s="58">
        <f t="shared" si="8"/>
        <v>91.559265468105949</v>
      </c>
    </row>
    <row r="35" spans="2:29" x14ac:dyDescent="0.3">
      <c r="R35" s="3">
        <v>31</v>
      </c>
      <c r="S35" s="4">
        <v>63.1</v>
      </c>
      <c r="T35" s="63">
        <f t="shared" si="0"/>
        <v>1.1150690424835273E-3</v>
      </c>
      <c r="U35" s="6">
        <f t="shared" si="1"/>
        <v>2.2784239389710539</v>
      </c>
      <c r="V35" s="50">
        <f t="shared" si="2"/>
        <v>11.551865723173371</v>
      </c>
      <c r="W35" s="7">
        <f t="shared" si="4"/>
        <v>88.448134276826636</v>
      </c>
      <c r="X35" s="6">
        <f t="shared" si="5"/>
        <v>2.3585666784584092</v>
      </c>
      <c r="Y35" s="50">
        <f t="shared" si="3"/>
        <v>8.4407345318940568</v>
      </c>
      <c r="Z35" s="7">
        <f t="shared" si="6"/>
        <v>91.559265468105949</v>
      </c>
      <c r="AA35" s="53">
        <f t="shared" si="7"/>
        <v>3.1111311912793145</v>
      </c>
      <c r="AB35" s="57">
        <v>1.505149978319906</v>
      </c>
      <c r="AC35" s="58">
        <f t="shared" si="8"/>
        <v>91.704597635515611</v>
      </c>
    </row>
    <row r="36" spans="2:29" x14ac:dyDescent="0.3">
      <c r="R36" s="3">
        <v>32</v>
      </c>
      <c r="S36" s="4">
        <v>63</v>
      </c>
      <c r="T36" s="63">
        <f t="shared" si="0"/>
        <v>1.1133018966158832E-3</v>
      </c>
      <c r="U36" s="6">
        <f t="shared" si="1"/>
        <v>2.2820404849059281</v>
      </c>
      <c r="V36" s="50">
        <f t="shared" si="2"/>
        <v>11.411471859241917</v>
      </c>
      <c r="W36" s="7">
        <f t="shared" si="4"/>
        <v>88.588528140758086</v>
      </c>
      <c r="X36" s="6">
        <f t="shared" si="5"/>
        <v>2.3623104350908823</v>
      </c>
      <c r="Y36" s="50">
        <f t="shared" si="3"/>
        <v>8.2954023644843833</v>
      </c>
      <c r="Z36" s="7">
        <f t="shared" si="6"/>
        <v>91.704597635515611</v>
      </c>
      <c r="AA36" s="53">
        <f t="shared" si="7"/>
        <v>3.116069494757534</v>
      </c>
      <c r="AB36" s="57">
        <v>1.5185139398778875</v>
      </c>
      <c r="AC36" s="58">
        <f t="shared" si="8"/>
        <v>91.850391908386072</v>
      </c>
    </row>
    <row r="37" spans="2:29" x14ac:dyDescent="0.3">
      <c r="R37" s="3">
        <v>33</v>
      </c>
      <c r="S37" s="4">
        <v>62.9</v>
      </c>
      <c r="T37" s="63">
        <f t="shared" si="0"/>
        <v>1.1115347507482389E-3</v>
      </c>
      <c r="U37" s="6">
        <f t="shared" si="1"/>
        <v>2.285668530191947</v>
      </c>
      <c r="V37" s="50">
        <f t="shared" si="2"/>
        <v>11.270631591927527</v>
      </c>
      <c r="W37" s="7">
        <f t="shared" si="4"/>
        <v>88.729368408072474</v>
      </c>
      <c r="X37" s="6">
        <f t="shared" si="5"/>
        <v>2.3660660955600252</v>
      </c>
      <c r="Y37" s="50">
        <f t="shared" si="3"/>
        <v>8.1496080916139242</v>
      </c>
      <c r="Z37" s="7">
        <f t="shared" si="6"/>
        <v>91.850391908386072</v>
      </c>
      <c r="AA37" s="53">
        <f t="shared" si="7"/>
        <v>3.1210235003136031</v>
      </c>
      <c r="AB37" s="57">
        <v>1.5314789170422551</v>
      </c>
      <c r="AC37" s="58">
        <f t="shared" si="8"/>
        <v>91.850391908386072</v>
      </c>
    </row>
    <row r="38" spans="2:29" x14ac:dyDescent="0.3">
      <c r="R38" s="3">
        <v>34</v>
      </c>
      <c r="S38" s="4">
        <v>62.9</v>
      </c>
      <c r="T38" s="63">
        <f t="shared" si="0"/>
        <v>1.1115347507482389E-3</v>
      </c>
      <c r="U38" s="6">
        <f t="shared" si="1"/>
        <v>2.285668530191947</v>
      </c>
      <c r="V38" s="50">
        <f t="shared" si="2"/>
        <v>11.270631591927527</v>
      </c>
      <c r="W38" s="7">
        <f t="shared" si="4"/>
        <v>88.729368408072474</v>
      </c>
      <c r="X38" s="6">
        <f t="shared" si="5"/>
        <v>2.3660660955600252</v>
      </c>
      <c r="Y38" s="50">
        <f t="shared" si="3"/>
        <v>8.1496080916139242</v>
      </c>
      <c r="Z38" s="7">
        <f t="shared" si="6"/>
        <v>91.850391908386072</v>
      </c>
      <c r="AA38" s="53">
        <f t="shared" si="7"/>
        <v>3.1210235003136031</v>
      </c>
      <c r="AB38" s="57">
        <v>1.5440680443502757</v>
      </c>
      <c r="AC38" s="58">
        <f t="shared" si="8"/>
        <v>91.996650494227495</v>
      </c>
    </row>
    <row r="39" spans="2:29" x14ac:dyDescent="0.3">
      <c r="R39" s="3">
        <v>35</v>
      </c>
      <c r="S39" s="4">
        <v>62.8</v>
      </c>
      <c r="T39" s="63">
        <f t="shared" si="0"/>
        <v>1.1097676048805944E-3</v>
      </c>
      <c r="U39" s="6">
        <f t="shared" si="1"/>
        <v>2.2893081297623175</v>
      </c>
      <c r="V39" s="50">
        <f t="shared" si="2"/>
        <v>11.129342788729913</v>
      </c>
      <c r="W39" s="7">
        <f t="shared" si="4"/>
        <v>88.870657211270085</v>
      </c>
      <c r="X39" s="6">
        <f t="shared" si="5"/>
        <v>2.3698337167313004</v>
      </c>
      <c r="Y39" s="50">
        <f t="shared" si="3"/>
        <v>8.0033495057725048</v>
      </c>
      <c r="Z39" s="7">
        <f t="shared" si="6"/>
        <v>91.996650494227495</v>
      </c>
      <c r="AA39" s="53">
        <f t="shared" si="7"/>
        <v>3.125993282957408</v>
      </c>
      <c r="AB39" s="57">
        <v>1.5563025007672873</v>
      </c>
      <c r="AC39" s="58">
        <f t="shared" si="8"/>
        <v>91.996650494227495</v>
      </c>
    </row>
    <row r="40" spans="2:29" x14ac:dyDescent="0.3">
      <c r="R40" s="3">
        <v>36</v>
      </c>
      <c r="S40" s="4">
        <v>62.8</v>
      </c>
      <c r="T40" s="63">
        <f t="shared" si="0"/>
        <v>1.1097676048805944E-3</v>
      </c>
      <c r="U40" s="6">
        <f t="shared" si="1"/>
        <v>2.2893081297623175</v>
      </c>
      <c r="V40" s="50">
        <f t="shared" si="2"/>
        <v>11.129342788729913</v>
      </c>
      <c r="W40" s="7">
        <f t="shared" si="4"/>
        <v>88.870657211270085</v>
      </c>
      <c r="X40" s="6">
        <f t="shared" si="5"/>
        <v>2.3698337167313004</v>
      </c>
      <c r="Y40" s="50">
        <f t="shared" si="3"/>
        <v>8.0033495057725048</v>
      </c>
      <c r="Z40" s="7">
        <f t="shared" si="6"/>
        <v>91.996650494227495</v>
      </c>
      <c r="AA40" s="53">
        <f t="shared" si="7"/>
        <v>3.125993282957408</v>
      </c>
      <c r="AB40" s="57">
        <v>1.568201724066995</v>
      </c>
      <c r="AC40" s="58">
        <f t="shared" si="8"/>
        <v>92.14337561463293</v>
      </c>
    </row>
    <row r="41" spans="2:29" x14ac:dyDescent="0.3">
      <c r="R41" s="3">
        <v>37</v>
      </c>
      <c r="S41" s="4">
        <v>62.7</v>
      </c>
      <c r="T41" s="63">
        <f t="shared" si="0"/>
        <v>1.1080004590129503E-3</v>
      </c>
      <c r="U41" s="6">
        <f t="shared" si="1"/>
        <v>2.2929593389006935</v>
      </c>
      <c r="V41" s="50">
        <f t="shared" si="2"/>
        <v>10.987603303544514</v>
      </c>
      <c r="W41" s="7">
        <f t="shared" si="4"/>
        <v>89.012396696455482</v>
      </c>
      <c r="X41" s="6">
        <f t="shared" si="5"/>
        <v>2.3736133558329442</v>
      </c>
      <c r="Y41" s="50">
        <f t="shared" si="3"/>
        <v>7.8566243853670725</v>
      </c>
      <c r="Z41" s="7">
        <f t="shared" si="6"/>
        <v>92.14337561463293</v>
      </c>
      <c r="AA41" s="53">
        <f t="shared" si="7"/>
        <v>3.1309789181774415</v>
      </c>
      <c r="AB41" s="57">
        <v>1.5797835966168101</v>
      </c>
      <c r="AC41" s="58">
        <f t="shared" si="8"/>
        <v>92.290569505391147</v>
      </c>
    </row>
    <row r="42" spans="2:29" x14ac:dyDescent="0.3">
      <c r="R42" s="3">
        <v>38</v>
      </c>
      <c r="S42" s="4">
        <v>62.6</v>
      </c>
      <c r="T42" s="63">
        <f t="shared" si="0"/>
        <v>1.106233313145306E-3</v>
      </c>
      <c r="U42" s="6">
        <f t="shared" si="1"/>
        <v>2.2966222132439857</v>
      </c>
      <c r="V42" s="50">
        <f t="shared" si="2"/>
        <v>10.84541097655335</v>
      </c>
      <c r="W42" s="7">
        <f t="shared" si="4"/>
        <v>89.154589023446647</v>
      </c>
      <c r="X42" s="6">
        <f t="shared" si="5"/>
        <v>2.3774050704588761</v>
      </c>
      <c r="Y42" s="50">
        <f t="shared" si="3"/>
        <v>7.7094304946088492</v>
      </c>
      <c r="Z42" s="7">
        <f t="shared" si="6"/>
        <v>92.290569505391147</v>
      </c>
      <c r="AA42" s="53">
        <f t="shared" si="7"/>
        <v>3.1359804819445003</v>
      </c>
      <c r="AB42" s="57">
        <v>1.5910646070264991</v>
      </c>
      <c r="AC42" s="58">
        <f t="shared" si="8"/>
        <v>92.290569505391147</v>
      </c>
    </row>
    <row r="43" spans="2:29" x14ac:dyDescent="0.3">
      <c r="R43" s="3">
        <v>39</v>
      </c>
      <c r="S43" s="4">
        <v>62.6</v>
      </c>
      <c r="T43" s="63">
        <f t="shared" si="0"/>
        <v>1.106233313145306E-3</v>
      </c>
      <c r="U43" s="6">
        <f t="shared" si="1"/>
        <v>2.2966222132439857</v>
      </c>
      <c r="V43" s="50">
        <f t="shared" si="2"/>
        <v>10.84541097655335</v>
      </c>
      <c r="W43" s="7">
        <f t="shared" si="4"/>
        <v>89.154589023446647</v>
      </c>
      <c r="X43" s="6">
        <f t="shared" si="5"/>
        <v>2.3774050704588761</v>
      </c>
      <c r="Y43" s="50">
        <f t="shared" si="3"/>
        <v>7.7094304946088492</v>
      </c>
      <c r="Z43" s="7">
        <f t="shared" si="6"/>
        <v>92.290569505391147</v>
      </c>
      <c r="AA43" s="53">
        <f t="shared" si="7"/>
        <v>3.1359804819445003</v>
      </c>
      <c r="AB43" s="57">
        <v>1.6020599913279623</v>
      </c>
      <c r="AC43" s="58">
        <f t="shared" si="8"/>
        <v>92.438234416599755</v>
      </c>
    </row>
    <row r="44" spans="2:29" x14ac:dyDescent="0.3">
      <c r="R44" s="3">
        <v>40</v>
      </c>
      <c r="S44" s="4">
        <v>62.5</v>
      </c>
      <c r="T44" s="63">
        <f t="shared" si="0"/>
        <v>1.1044661672776617E-3</v>
      </c>
      <c r="U44" s="6">
        <f t="shared" si="1"/>
        <v>2.3002968087851761</v>
      </c>
      <c r="V44" s="50">
        <f t="shared" si="2"/>
        <v>10.702763634115842</v>
      </c>
      <c r="W44" s="7">
        <f t="shared" si="4"/>
        <v>89.29723636588416</v>
      </c>
      <c r="X44" s="6">
        <f t="shared" si="5"/>
        <v>2.3812089185716099</v>
      </c>
      <c r="Y44" s="50">
        <f t="shared" si="3"/>
        <v>7.5617655834002377</v>
      </c>
      <c r="Z44" s="7">
        <f t="shared" si="6"/>
        <v>92.438234416599755</v>
      </c>
      <c r="AA44" s="53">
        <f t="shared" si="7"/>
        <v>3.1409980507156039</v>
      </c>
      <c r="AB44" s="57">
        <v>1.6127838567197355</v>
      </c>
      <c r="AC44" s="58">
        <f t="shared" si="8"/>
        <v>92.438234416599755</v>
      </c>
    </row>
    <row r="45" spans="2:29" x14ac:dyDescent="0.3">
      <c r="R45" s="3">
        <v>41</v>
      </c>
      <c r="S45" s="4">
        <v>62.5</v>
      </c>
      <c r="T45" s="63">
        <f t="shared" si="0"/>
        <v>1.1044661672776617E-3</v>
      </c>
      <c r="U45" s="6">
        <f t="shared" si="1"/>
        <v>2.3002968087851761</v>
      </c>
      <c r="V45" s="50">
        <f t="shared" si="2"/>
        <v>10.702763634115842</v>
      </c>
      <c r="W45" s="7">
        <f t="shared" si="4"/>
        <v>89.29723636588416</v>
      </c>
      <c r="X45" s="6">
        <f t="shared" si="5"/>
        <v>2.3812089185716099</v>
      </c>
      <c r="Y45" s="50">
        <f t="shared" si="3"/>
        <v>7.5617655834002377</v>
      </c>
      <c r="Z45" s="7">
        <f t="shared" si="6"/>
        <v>92.438234416599755</v>
      </c>
      <c r="AA45" s="53">
        <f t="shared" si="7"/>
        <v>3.1409980507156039</v>
      </c>
      <c r="AB45" s="57">
        <v>1.6232492903979006</v>
      </c>
      <c r="AC45" s="58">
        <f t="shared" si="8"/>
        <v>92.438234416599755</v>
      </c>
    </row>
    <row r="46" spans="2:29" x14ac:dyDescent="0.3">
      <c r="R46" s="3">
        <v>42</v>
      </c>
      <c r="S46" s="4">
        <v>62.5</v>
      </c>
      <c r="T46" s="63">
        <f t="shared" si="0"/>
        <v>1.1044661672776617E-3</v>
      </c>
      <c r="U46" s="6">
        <f t="shared" si="1"/>
        <v>2.3002968087851761</v>
      </c>
      <c r="V46" s="50">
        <f t="shared" si="2"/>
        <v>10.702763634115842</v>
      </c>
      <c r="W46" s="7">
        <f t="shared" si="4"/>
        <v>89.29723636588416</v>
      </c>
      <c r="X46" s="6">
        <f t="shared" si="5"/>
        <v>2.3812089185716099</v>
      </c>
      <c r="Y46" s="50">
        <f t="shared" si="3"/>
        <v>7.5617655834002377</v>
      </c>
      <c r="Z46" s="7">
        <f t="shared" si="6"/>
        <v>92.438234416599755</v>
      </c>
      <c r="AA46" s="53">
        <f t="shared" si="7"/>
        <v>3.1409980507156039</v>
      </c>
      <c r="AB46" s="57">
        <v>1.6334684555795864</v>
      </c>
      <c r="AC46" s="58">
        <f t="shared" si="8"/>
        <v>92.58637261278021</v>
      </c>
    </row>
    <row r="47" spans="2:29" x14ac:dyDescent="0.3">
      <c r="R47" s="3">
        <v>43</v>
      </c>
      <c r="S47" s="4">
        <v>62.4</v>
      </c>
      <c r="T47" s="63">
        <f t="shared" si="0"/>
        <v>1.1026990214100176E-3</v>
      </c>
      <c r="U47" s="6">
        <f t="shared" si="1"/>
        <v>2.3039831818761778</v>
      </c>
      <c r="V47" s="50">
        <f t="shared" si="2"/>
        <v>10.559659088657703</v>
      </c>
      <c r="W47" s="7">
        <f t="shared" si="4"/>
        <v>89.440340911342304</v>
      </c>
      <c r="X47" s="6">
        <f t="shared" si="5"/>
        <v>2.3850249585052183</v>
      </c>
      <c r="Y47" s="50">
        <f t="shared" si="3"/>
        <v>7.4136273872197904</v>
      </c>
      <c r="Z47" s="7">
        <f t="shared" si="6"/>
        <v>92.58637261278021</v>
      </c>
      <c r="AA47" s="53">
        <f t="shared" si="7"/>
        <v>3.1460317014379129</v>
      </c>
      <c r="AB47" s="57">
        <v>1.6434526764861874</v>
      </c>
      <c r="AC47" s="58">
        <f t="shared" si="8"/>
        <v>92.58637261278021</v>
      </c>
    </row>
    <row r="48" spans="2:29" x14ac:dyDescent="0.3">
      <c r="R48" s="3">
        <v>44</v>
      </c>
      <c r="S48" s="4">
        <v>62.4</v>
      </c>
      <c r="T48" s="63">
        <f t="shared" si="0"/>
        <v>1.1026990214100176E-3</v>
      </c>
      <c r="U48" s="6">
        <f t="shared" si="1"/>
        <v>2.3039831818761778</v>
      </c>
      <c r="V48" s="50">
        <f t="shared" si="2"/>
        <v>10.559659088657703</v>
      </c>
      <c r="W48" s="7">
        <f t="shared" si="4"/>
        <v>89.440340911342304</v>
      </c>
      <c r="X48" s="6">
        <f t="shared" si="5"/>
        <v>2.3850249585052183</v>
      </c>
      <c r="Y48" s="50">
        <f t="shared" si="3"/>
        <v>7.4136273872197904</v>
      </c>
      <c r="Z48" s="7">
        <f t="shared" si="6"/>
        <v>92.58637261278021</v>
      </c>
      <c r="AA48" s="53">
        <f t="shared" si="7"/>
        <v>3.1460317014379129</v>
      </c>
      <c r="AB48" s="57">
        <v>1.6532125137753437</v>
      </c>
      <c r="AC48" s="58">
        <f t="shared" si="8"/>
        <v>92.734986372993333</v>
      </c>
    </row>
    <row r="49" spans="16:29" x14ac:dyDescent="0.3">
      <c r="R49" s="3">
        <v>45</v>
      </c>
      <c r="S49" s="4">
        <v>62.3</v>
      </c>
      <c r="T49" s="63">
        <f t="shared" si="0"/>
        <v>1.1009318755423733E-3</v>
      </c>
      <c r="U49" s="6">
        <f t="shared" si="1"/>
        <v>2.307681389230714</v>
      </c>
      <c r="V49" s="50">
        <f t="shared" si="2"/>
        <v>10.416095138559244</v>
      </c>
      <c r="W49" s="7">
        <f t="shared" si="4"/>
        <v>89.583904861440757</v>
      </c>
      <c r="X49" s="6">
        <f t="shared" si="5"/>
        <v>2.3888532489683083</v>
      </c>
      <c r="Y49" s="50">
        <f t="shared" si="3"/>
        <v>7.2650136270066668</v>
      </c>
      <c r="Z49" s="7">
        <f t="shared" si="6"/>
        <v>92.734986372993333</v>
      </c>
      <c r="AA49" s="53">
        <f t="shared" si="7"/>
        <v>3.1510815115525777</v>
      </c>
      <c r="AB49" s="57">
        <v>1.6627578316815741</v>
      </c>
      <c r="AC49" s="58">
        <f t="shared" si="8"/>
        <v>92.734986372993333</v>
      </c>
    </row>
    <row r="50" spans="16:29" x14ac:dyDescent="0.3">
      <c r="R50" s="3">
        <v>46</v>
      </c>
      <c r="S50" s="4">
        <v>62.3</v>
      </c>
      <c r="T50" s="63">
        <f t="shared" si="0"/>
        <v>1.1009318755423733E-3</v>
      </c>
      <c r="U50" s="6">
        <f t="shared" si="1"/>
        <v>2.307681389230714</v>
      </c>
      <c r="V50" s="50">
        <f t="shared" si="2"/>
        <v>10.416095138559244</v>
      </c>
      <c r="W50" s="7">
        <f t="shared" si="4"/>
        <v>89.583904861440757</v>
      </c>
      <c r="X50" s="6">
        <f t="shared" si="5"/>
        <v>2.3888532489683083</v>
      </c>
      <c r="Y50" s="50">
        <f t="shared" si="3"/>
        <v>7.2650136270066668</v>
      </c>
      <c r="Z50" s="7">
        <f t="shared" si="6"/>
        <v>92.734986372993333</v>
      </c>
      <c r="AA50" s="53">
        <f t="shared" si="7"/>
        <v>3.1510815115525777</v>
      </c>
      <c r="AB50" s="57">
        <v>1.6720978579357175</v>
      </c>
      <c r="AC50" s="58">
        <f t="shared" si="8"/>
        <v>92.884077990956342</v>
      </c>
    </row>
    <row r="51" spans="16:29" x14ac:dyDescent="0.3">
      <c r="R51" s="3">
        <v>47</v>
      </c>
      <c r="S51" s="4">
        <v>62.2</v>
      </c>
      <c r="T51" s="63">
        <f t="shared" si="0"/>
        <v>1.0991647296747292E-3</v>
      </c>
      <c r="U51" s="6">
        <f t="shared" si="1"/>
        <v>2.3113914879272262</v>
      </c>
      <c r="V51" s="50">
        <f t="shared" si="2"/>
        <v>10.272069568042463</v>
      </c>
      <c r="W51" s="7">
        <f t="shared" si="4"/>
        <v>89.727930431957532</v>
      </c>
      <c r="X51" s="6">
        <f t="shared" si="5"/>
        <v>2.3926938490470353</v>
      </c>
      <c r="Y51" s="50">
        <f t="shared" si="3"/>
        <v>7.115922009043663</v>
      </c>
      <c r="Z51" s="7">
        <f t="shared" si="6"/>
        <v>92.884077990956342</v>
      </c>
      <c r="AA51" s="53">
        <f t="shared" si="7"/>
        <v>3.1561475589988</v>
      </c>
      <c r="AB51" s="57">
        <v>1.6812412373755872</v>
      </c>
      <c r="AC51" s="58">
        <f t="shared" si="8"/>
        <v>92.884077990956342</v>
      </c>
    </row>
    <row r="52" spans="16:29" x14ac:dyDescent="0.3">
      <c r="R52" s="3">
        <v>48</v>
      </c>
      <c r="S52" s="4">
        <v>62.2</v>
      </c>
      <c r="T52" s="63">
        <f t="shared" si="0"/>
        <v>1.0991647296747292E-3</v>
      </c>
      <c r="U52" s="6">
        <f t="shared" si="1"/>
        <v>2.3113914879272262</v>
      </c>
      <c r="V52" s="50">
        <f t="shared" si="2"/>
        <v>10.272069568042463</v>
      </c>
      <c r="W52" s="7">
        <f t="shared" si="4"/>
        <v>89.727930431957532</v>
      </c>
      <c r="X52" s="6">
        <f t="shared" si="5"/>
        <v>2.3926938490470353</v>
      </c>
      <c r="Y52" s="50">
        <f t="shared" si="3"/>
        <v>7.115922009043663</v>
      </c>
      <c r="Z52" s="7">
        <f t="shared" si="6"/>
        <v>92.884077990956342</v>
      </c>
      <c r="AA52" s="53">
        <f t="shared" si="7"/>
        <v>3.1561475589988</v>
      </c>
      <c r="AB52" s="57">
        <v>1.6901960800285136</v>
      </c>
      <c r="AC52" s="58">
        <f t="shared" si="8"/>
        <v>92.884077990956342</v>
      </c>
    </row>
    <row r="53" spans="16:29" x14ac:dyDescent="0.3">
      <c r="R53" s="3">
        <v>49</v>
      </c>
      <c r="S53" s="4">
        <v>62.2</v>
      </c>
      <c r="T53" s="63">
        <f t="shared" si="0"/>
        <v>1.0991647296747292E-3</v>
      </c>
      <c r="U53" s="6">
        <f t="shared" si="1"/>
        <v>2.3113914879272262</v>
      </c>
      <c r="V53" s="50">
        <f t="shared" si="2"/>
        <v>10.272069568042463</v>
      </c>
      <c r="W53" s="7">
        <f t="shared" si="4"/>
        <v>89.727930431957532</v>
      </c>
      <c r="X53" s="6">
        <f t="shared" si="5"/>
        <v>2.3926938490470353</v>
      </c>
      <c r="Y53" s="50">
        <f t="shared" si="3"/>
        <v>7.115922009043663</v>
      </c>
      <c r="Z53" s="7">
        <f t="shared" si="6"/>
        <v>92.884077990956342</v>
      </c>
      <c r="AA53" s="53">
        <f t="shared" si="7"/>
        <v>3.1561475589988</v>
      </c>
      <c r="AB53" s="57">
        <v>1.6989700043360187</v>
      </c>
      <c r="AC53" s="58">
        <f t="shared" si="8"/>
        <v>93.033649775160782</v>
      </c>
    </row>
    <row r="54" spans="16:29" x14ac:dyDescent="0.3">
      <c r="P54" s="40"/>
      <c r="R54" s="3">
        <v>50</v>
      </c>
      <c r="S54" s="4">
        <v>62.1</v>
      </c>
      <c r="T54" s="63">
        <f t="shared" si="0"/>
        <v>1.0973975838070849E-3</v>
      </c>
      <c r="U54" s="6">
        <f t="shared" si="1"/>
        <v>2.3151135354118115</v>
      </c>
      <c r="V54" s="50">
        <f t="shared" si="2"/>
        <v>10.127580147057014</v>
      </c>
      <c r="W54" s="7">
        <f t="shared" si="4"/>
        <v>89.872419852942983</v>
      </c>
      <c r="X54" s="6">
        <f t="shared" si="5"/>
        <v>2.396546818208142</v>
      </c>
      <c r="Y54" s="50">
        <f t="shared" si="3"/>
        <v>6.9663502248392124</v>
      </c>
      <c r="Z54" s="7">
        <f t="shared" si="6"/>
        <v>93.033649775160782</v>
      </c>
      <c r="AA54" s="53">
        <f t="shared" si="7"/>
        <v>3.1612299222178013</v>
      </c>
      <c r="AB54" s="57">
        <v>1.7075701760979363</v>
      </c>
      <c r="AC54" s="58">
        <f t="shared" si="8"/>
        <v>93.033649775160782</v>
      </c>
    </row>
    <row r="55" spans="16:29" x14ac:dyDescent="0.3">
      <c r="R55" s="3">
        <v>51</v>
      </c>
      <c r="S55" s="4">
        <v>62.1</v>
      </c>
      <c r="T55" s="63">
        <f t="shared" si="0"/>
        <v>1.0973975838070849E-3</v>
      </c>
      <c r="U55" s="6">
        <f t="shared" si="1"/>
        <v>2.3151135354118115</v>
      </c>
      <c r="V55" s="50">
        <f t="shared" si="2"/>
        <v>10.127580147057014</v>
      </c>
      <c r="W55" s="7">
        <f t="shared" si="4"/>
        <v>89.872419852942983</v>
      </c>
      <c r="X55" s="6">
        <f t="shared" si="5"/>
        <v>2.396546818208142</v>
      </c>
      <c r="Y55" s="50">
        <f t="shared" si="3"/>
        <v>6.9663502248392124</v>
      </c>
      <c r="Z55" s="7">
        <f t="shared" si="6"/>
        <v>93.033649775160782</v>
      </c>
      <c r="AA55" s="53">
        <f t="shared" si="7"/>
        <v>3.1612299222178013</v>
      </c>
      <c r="AB55" s="57">
        <v>1.7160033436347992</v>
      </c>
      <c r="AC55" s="58">
        <f t="shared" si="8"/>
        <v>93.1837040489917</v>
      </c>
    </row>
    <row r="56" spans="16:29" x14ac:dyDescent="0.3">
      <c r="R56" s="3">
        <v>52</v>
      </c>
      <c r="S56" s="4">
        <v>62</v>
      </c>
      <c r="T56" s="63">
        <f t="shared" si="0"/>
        <v>1.0956304379394404E-3</v>
      </c>
      <c r="U56" s="6">
        <f t="shared" si="1"/>
        <v>2.3188475895011855</v>
      </c>
      <c r="V56" s="50">
        <f t="shared" si="2"/>
        <v>9.9826246311651605</v>
      </c>
      <c r="W56" s="7">
        <f t="shared" si="4"/>
        <v>90.017375368834834</v>
      </c>
      <c r="X56" s="6">
        <f t="shared" si="5"/>
        <v>2.4004122163020263</v>
      </c>
      <c r="Y56" s="50">
        <f t="shared" si="3"/>
        <v>6.8162959510082999</v>
      </c>
      <c r="Z56" s="7">
        <f t="shared" si="6"/>
        <v>93.1837040489917</v>
      </c>
      <c r="AA56" s="53">
        <f t="shared" si="7"/>
        <v>3.1663286801568606</v>
      </c>
      <c r="AB56" s="57">
        <v>1.7242758696007889</v>
      </c>
      <c r="AC56" s="58">
        <f t="shared" si="8"/>
        <v>93.1837040489917</v>
      </c>
    </row>
    <row r="57" spans="16:29" x14ac:dyDescent="0.3">
      <c r="R57" s="3">
        <v>53</v>
      </c>
      <c r="S57" s="4">
        <v>62</v>
      </c>
      <c r="T57" s="63">
        <f t="shared" si="0"/>
        <v>1.0956304379394404E-3</v>
      </c>
      <c r="U57" s="6">
        <f t="shared" si="1"/>
        <v>2.3188475895011855</v>
      </c>
      <c r="V57" s="50">
        <f t="shared" si="2"/>
        <v>9.9826246311651605</v>
      </c>
      <c r="W57" s="7">
        <f t="shared" si="4"/>
        <v>90.017375368834834</v>
      </c>
      <c r="X57" s="6">
        <f t="shared" si="5"/>
        <v>2.4004122163020263</v>
      </c>
      <c r="Y57" s="50">
        <f t="shared" si="3"/>
        <v>6.8162959510082999</v>
      </c>
      <c r="Z57" s="7">
        <f t="shared" si="6"/>
        <v>93.1837040489917</v>
      </c>
      <c r="AA57" s="53">
        <f t="shared" si="7"/>
        <v>3.1663286801568606</v>
      </c>
      <c r="AB57" s="57">
        <v>1.7323937598229686</v>
      </c>
      <c r="AC57" s="58">
        <f t="shared" si="8"/>
        <v>93.1837040489917</v>
      </c>
    </row>
    <row r="58" spans="16:29" x14ac:dyDescent="0.3">
      <c r="R58" s="3">
        <v>54</v>
      </c>
      <c r="S58" s="4">
        <v>62</v>
      </c>
      <c r="T58" s="63">
        <f t="shared" si="0"/>
        <v>1.0956304379394404E-3</v>
      </c>
      <c r="U58" s="6">
        <f t="shared" si="1"/>
        <v>2.3188475895011855</v>
      </c>
      <c r="V58" s="50">
        <f t="shared" si="2"/>
        <v>9.9826246311651605</v>
      </c>
      <c r="W58" s="7">
        <f t="shared" si="4"/>
        <v>90.017375368834834</v>
      </c>
      <c r="X58" s="6">
        <f t="shared" si="5"/>
        <v>2.4004122163020263</v>
      </c>
      <c r="Y58" s="50">
        <f t="shared" si="3"/>
        <v>6.8162959510082999</v>
      </c>
      <c r="Z58" s="7">
        <f t="shared" si="6"/>
        <v>93.1837040489917</v>
      </c>
      <c r="AA58" s="53">
        <f t="shared" si="7"/>
        <v>3.1663286801568606</v>
      </c>
      <c r="AB58" s="57">
        <v>1.7403626894942439</v>
      </c>
      <c r="AC58" s="58">
        <f t="shared" si="8"/>
        <v>93.334243150847911</v>
      </c>
    </row>
    <row r="59" spans="16:29" x14ac:dyDescent="0.3">
      <c r="R59" s="3">
        <v>55</v>
      </c>
      <c r="S59" s="4">
        <v>61.9</v>
      </c>
      <c r="T59" s="63">
        <f t="shared" si="0"/>
        <v>1.0938632920717963E-3</v>
      </c>
      <c r="U59" s="6">
        <f t="shared" si="1"/>
        <v>2.3225937083856785</v>
      </c>
      <c r="V59" s="50">
        <f t="shared" si="2"/>
        <v>9.8372007614255246</v>
      </c>
      <c r="W59" s="7">
        <f t="shared" si="4"/>
        <v>90.162799238574479</v>
      </c>
      <c r="X59" s="6">
        <f t="shared" si="5"/>
        <v>2.4042901035658422</v>
      </c>
      <c r="Y59" s="50">
        <f t="shared" si="3"/>
        <v>6.6657568491520935</v>
      </c>
      <c r="Z59" s="7">
        <f t="shared" si="6"/>
        <v>93.334243150847911</v>
      </c>
      <c r="AA59" s="53">
        <f t="shared" si="7"/>
        <v>3.171443912273431</v>
      </c>
      <c r="AB59" s="57">
        <v>1.7481880270062005</v>
      </c>
      <c r="AC59" s="58">
        <f t="shared" si="8"/>
        <v>93.334243150847911</v>
      </c>
    </row>
    <row r="60" spans="16:29" x14ac:dyDescent="0.3">
      <c r="R60" s="3">
        <v>56</v>
      </c>
      <c r="S60" s="4">
        <v>61.9</v>
      </c>
      <c r="T60" s="63">
        <f t="shared" si="0"/>
        <v>1.0938632920717963E-3</v>
      </c>
      <c r="U60" s="6">
        <f t="shared" si="1"/>
        <v>2.3225937083856785</v>
      </c>
      <c r="V60" s="50">
        <f t="shared" si="2"/>
        <v>9.8372007614255246</v>
      </c>
      <c r="W60" s="7">
        <f t="shared" si="4"/>
        <v>90.162799238574479</v>
      </c>
      <c r="X60" s="6">
        <f t="shared" si="5"/>
        <v>2.4042901035658422</v>
      </c>
      <c r="Y60" s="50">
        <f t="shared" si="3"/>
        <v>6.6657568491520935</v>
      </c>
      <c r="Z60" s="7">
        <f t="shared" si="6"/>
        <v>93.334243150847911</v>
      </c>
      <c r="AA60" s="53">
        <f t="shared" si="7"/>
        <v>3.171443912273431</v>
      </c>
      <c r="AB60" s="57">
        <v>1.7558748556724915</v>
      </c>
      <c r="AC60" s="58">
        <f t="shared" si="8"/>
        <v>93.334243150847911</v>
      </c>
    </row>
    <row r="61" spans="16:29" x14ac:dyDescent="0.3">
      <c r="R61" s="3">
        <v>57</v>
      </c>
      <c r="S61" s="4">
        <v>61.9</v>
      </c>
      <c r="T61" s="63">
        <f t="shared" si="0"/>
        <v>1.0938632920717963E-3</v>
      </c>
      <c r="U61" s="6">
        <f t="shared" si="1"/>
        <v>2.3225937083856785</v>
      </c>
      <c r="V61" s="50">
        <f t="shared" si="2"/>
        <v>9.8372007614255246</v>
      </c>
      <c r="W61" s="7">
        <f t="shared" si="4"/>
        <v>90.162799238574479</v>
      </c>
      <c r="X61" s="6">
        <f t="shared" si="5"/>
        <v>2.4042901035658422</v>
      </c>
      <c r="Y61" s="50">
        <f t="shared" si="3"/>
        <v>6.6657568491520935</v>
      </c>
      <c r="Z61" s="7">
        <f t="shared" si="6"/>
        <v>93.334243150847911</v>
      </c>
      <c r="AA61" s="53">
        <f t="shared" si="7"/>
        <v>3.171443912273431</v>
      </c>
      <c r="AB61" s="57">
        <v>1.7634279935629373</v>
      </c>
      <c r="AC61" s="58">
        <f t="shared" si="8"/>
        <v>93.4852694342635</v>
      </c>
    </row>
    <row r="62" spans="16:29" x14ac:dyDescent="0.3">
      <c r="R62" s="3">
        <v>58</v>
      </c>
      <c r="S62" s="4">
        <v>61.8</v>
      </c>
      <c r="T62" s="63">
        <f t="shared" si="0"/>
        <v>1.0920961462041519E-3</v>
      </c>
      <c r="U62" s="6">
        <f t="shared" si="1"/>
        <v>2.3263519506322572</v>
      </c>
      <c r="V62" s="50">
        <f t="shared" si="2"/>
        <v>9.6913062642757346</v>
      </c>
      <c r="W62" s="7">
        <f t="shared" si="4"/>
        <v>90.308693735724262</v>
      </c>
      <c r="X62" s="6">
        <f t="shared" si="5"/>
        <v>2.4081805406266281</v>
      </c>
      <c r="Y62" s="50">
        <f t="shared" si="3"/>
        <v>6.5147305657364925</v>
      </c>
      <c r="Z62" s="7">
        <f t="shared" si="6"/>
        <v>93.4852694342635</v>
      </c>
      <c r="AA62" s="53">
        <f t="shared" si="7"/>
        <v>3.1765756985392422</v>
      </c>
      <c r="AB62" s="57">
        <v>1.7708520116421442</v>
      </c>
      <c r="AC62" s="58">
        <f t="shared" si="8"/>
        <v>93.4852694342635</v>
      </c>
    </row>
    <row r="63" spans="16:29" x14ac:dyDescent="0.3">
      <c r="R63" s="3">
        <v>59</v>
      </c>
      <c r="S63" s="4">
        <v>61.8</v>
      </c>
      <c r="T63" s="63">
        <f t="shared" si="0"/>
        <v>1.0920961462041519E-3</v>
      </c>
      <c r="U63" s="6">
        <f t="shared" si="1"/>
        <v>2.3263519506322572</v>
      </c>
      <c r="V63" s="50">
        <f t="shared" si="2"/>
        <v>9.6913062642757346</v>
      </c>
      <c r="W63" s="7">
        <f t="shared" si="4"/>
        <v>90.308693735724262</v>
      </c>
      <c r="X63" s="6">
        <f t="shared" si="5"/>
        <v>2.4081805406266281</v>
      </c>
      <c r="Y63" s="50">
        <f t="shared" si="3"/>
        <v>6.5147305657364925</v>
      </c>
      <c r="Z63" s="7">
        <f t="shared" si="6"/>
        <v>93.4852694342635</v>
      </c>
      <c r="AA63" s="53">
        <f t="shared" si="7"/>
        <v>3.1765756985392422</v>
      </c>
      <c r="AB63" s="57">
        <v>1.7781512503836436</v>
      </c>
      <c r="AC63" s="58">
        <f t="shared" si="8"/>
        <v>93.4852694342635</v>
      </c>
    </row>
    <row r="64" spans="16:29" x14ac:dyDescent="0.3">
      <c r="R64" s="3">
        <v>60</v>
      </c>
      <c r="S64" s="4">
        <v>61.8</v>
      </c>
      <c r="T64" s="63">
        <f t="shared" si="0"/>
        <v>1.0920961462041519E-3</v>
      </c>
      <c r="U64" s="6">
        <f t="shared" si="1"/>
        <v>2.3263519506322572</v>
      </c>
      <c r="V64" s="50">
        <f t="shared" si="2"/>
        <v>9.6913062642757346</v>
      </c>
      <c r="W64" s="7">
        <f t="shared" si="4"/>
        <v>90.308693735724262</v>
      </c>
      <c r="X64" s="6">
        <f t="shared" si="5"/>
        <v>2.4081805406266281</v>
      </c>
      <c r="Y64" s="50">
        <f t="shared" si="3"/>
        <v>6.5147305657364925</v>
      </c>
      <c r="Z64" s="7">
        <f t="shared" si="6"/>
        <v>93.4852694342635</v>
      </c>
      <c r="AA64" s="53">
        <f t="shared" si="7"/>
        <v>3.1765756985392422</v>
      </c>
      <c r="AB64" s="57">
        <v>1.7853298350107671</v>
      </c>
      <c r="AC64" s="58">
        <f t="shared" si="8"/>
        <v>93.4852694342635</v>
      </c>
    </row>
    <row r="65" spans="18:29" x14ac:dyDescent="0.3">
      <c r="R65" s="3">
        <v>61</v>
      </c>
      <c r="S65" s="4">
        <v>61.8</v>
      </c>
      <c r="T65" s="63">
        <f t="shared" si="0"/>
        <v>1.0920961462041519E-3</v>
      </c>
      <c r="U65" s="6">
        <f t="shared" si="1"/>
        <v>2.3263519506322572</v>
      </c>
      <c r="V65" s="50">
        <f t="shared" si="2"/>
        <v>9.6913062642757346</v>
      </c>
      <c r="W65" s="7">
        <f t="shared" si="4"/>
        <v>90.308693735724262</v>
      </c>
      <c r="X65" s="6">
        <f t="shared" si="5"/>
        <v>2.4081805406266281</v>
      </c>
      <c r="Y65" s="50">
        <f t="shared" si="3"/>
        <v>6.5147305657364925</v>
      </c>
      <c r="Z65" s="7">
        <f t="shared" si="6"/>
        <v>93.4852694342635</v>
      </c>
      <c r="AA65" s="53">
        <f t="shared" si="7"/>
        <v>3.1765756985392422</v>
      </c>
      <c r="AB65" s="57">
        <v>1.7923916894982539</v>
      </c>
      <c r="AC65" s="58">
        <f t="shared" si="8"/>
        <v>93.636785268030536</v>
      </c>
    </row>
    <row r="66" spans="18:29" x14ac:dyDescent="0.3">
      <c r="R66" s="3">
        <v>62</v>
      </c>
      <c r="S66" s="4">
        <v>61.7</v>
      </c>
      <c r="T66" s="63">
        <f t="shared" si="0"/>
        <v>1.0903290003365079E-3</v>
      </c>
      <c r="U66" s="6">
        <f t="shared" si="1"/>
        <v>2.3301223751875768</v>
      </c>
      <c r="V66" s="50">
        <f t="shared" si="2"/>
        <v>9.5449388514139422</v>
      </c>
      <c r="W66" s="7">
        <f t="shared" si="4"/>
        <v>90.455061148586054</v>
      </c>
      <c r="X66" s="6">
        <f t="shared" si="5"/>
        <v>2.4120835885044669</v>
      </c>
      <c r="Y66" s="50">
        <f t="shared" si="3"/>
        <v>6.3632147319694576</v>
      </c>
      <c r="Z66" s="7">
        <f t="shared" si="6"/>
        <v>93.636785268030536</v>
      </c>
      <c r="AA66" s="53">
        <f t="shared" si="7"/>
        <v>3.1817241194444845</v>
      </c>
      <c r="AB66" s="57">
        <v>1.7993405494535817</v>
      </c>
      <c r="AC66" s="58">
        <f t="shared" si="8"/>
        <v>93.636785268030536</v>
      </c>
    </row>
    <row r="67" spans="18:29" x14ac:dyDescent="0.3">
      <c r="R67" s="3">
        <v>63</v>
      </c>
      <c r="S67" s="4">
        <v>61.7</v>
      </c>
      <c r="T67" s="63">
        <f t="shared" si="0"/>
        <v>1.0903290003365079E-3</v>
      </c>
      <c r="U67" s="6">
        <f t="shared" si="1"/>
        <v>2.3301223751875768</v>
      </c>
      <c r="V67" s="50">
        <f t="shared" si="2"/>
        <v>9.5449388514139422</v>
      </c>
      <c r="W67" s="7">
        <f t="shared" si="4"/>
        <v>90.455061148586054</v>
      </c>
      <c r="X67" s="6">
        <f t="shared" si="5"/>
        <v>2.4120835885044669</v>
      </c>
      <c r="Y67" s="50">
        <f t="shared" si="3"/>
        <v>6.3632147319694576</v>
      </c>
      <c r="Z67" s="7">
        <f t="shared" si="6"/>
        <v>93.636785268030536</v>
      </c>
      <c r="AA67" s="53">
        <f t="shared" si="7"/>
        <v>3.1817241194444845</v>
      </c>
      <c r="AB67" s="57">
        <v>1.8061799739838871</v>
      </c>
      <c r="AC67" s="58">
        <f t="shared" si="8"/>
        <v>93.636785268030536</v>
      </c>
    </row>
    <row r="68" spans="18:29" x14ac:dyDescent="0.3">
      <c r="R68" s="3">
        <v>64</v>
      </c>
      <c r="S68" s="4">
        <v>61.7</v>
      </c>
      <c r="T68" s="63">
        <f t="shared" ref="T68:T131" si="9">(PI()*$D$10^2/4*S68)*10^-9</f>
        <v>1.0903290003365079E-3</v>
      </c>
      <c r="U68" s="6">
        <f t="shared" ref="U68:U131" si="10">$D$14/T68*10^-6</f>
        <v>2.3301223751875768</v>
      </c>
      <c r="V68" s="50">
        <f t="shared" ref="V68:V131" si="11">(1-(U68/$D$12))*100</f>
        <v>9.5449388514139422</v>
      </c>
      <c r="W68" s="7">
        <f t="shared" si="4"/>
        <v>90.455061148586054</v>
      </c>
      <c r="X68" s="6">
        <f t="shared" si="5"/>
        <v>2.4120835885044669</v>
      </c>
      <c r="Y68" s="50">
        <f t="shared" ref="Y68:Y104" si="12">(1-(X68/$D$12))*100</f>
        <v>6.3632147319694576</v>
      </c>
      <c r="Z68" s="7">
        <f t="shared" si="6"/>
        <v>93.636785268030536</v>
      </c>
      <c r="AA68" s="53">
        <f t="shared" si="7"/>
        <v>3.1817241194444845</v>
      </c>
      <c r="AB68" s="57">
        <v>1.8129133566428555</v>
      </c>
      <c r="AC68" s="58">
        <f t="shared" si="8"/>
        <v>93.788793036322801</v>
      </c>
    </row>
    <row r="69" spans="18:29" x14ac:dyDescent="0.3">
      <c r="R69" s="3">
        <v>65</v>
      </c>
      <c r="S69" s="4">
        <v>61.6</v>
      </c>
      <c r="T69" s="63">
        <f t="shared" si="9"/>
        <v>1.0885618544688635E-3</v>
      </c>
      <c r="U69" s="6">
        <f t="shared" si="10"/>
        <v>2.3339050413810631</v>
      </c>
      <c r="V69" s="50">
        <f t="shared" si="11"/>
        <v>9.3980962196792301</v>
      </c>
      <c r="W69" s="7">
        <f t="shared" ref="W69:W105" si="13">100-V69</f>
        <v>90.601903780320768</v>
      </c>
      <c r="X69" s="6">
        <f t="shared" ref="X69:X132" si="14">$D$15/$U$201*U69</f>
        <v>2.4159993086156755</v>
      </c>
      <c r="Y69" s="50">
        <f t="shared" si="12"/>
        <v>6.2112069636771956</v>
      </c>
      <c r="Z69" s="7">
        <f t="shared" ref="Z69:Z105" si="15">100-Y69</f>
        <v>93.788793036322801</v>
      </c>
      <c r="AA69" s="53">
        <f t="shared" ref="AA69:AA132" si="16">V69-Y69</f>
        <v>3.1868892560020345</v>
      </c>
      <c r="AB69" s="57">
        <v>1.8195439355418688</v>
      </c>
      <c r="AC69" s="58">
        <f t="shared" ref="AC69:AC104" si="17">Z70</f>
        <v>93.788793036322801</v>
      </c>
    </row>
    <row r="70" spans="18:29" x14ac:dyDescent="0.3">
      <c r="R70" s="3">
        <v>66</v>
      </c>
      <c r="S70" s="4">
        <v>61.6</v>
      </c>
      <c r="T70" s="63">
        <f t="shared" si="9"/>
        <v>1.0885618544688635E-3</v>
      </c>
      <c r="U70" s="6">
        <f t="shared" si="10"/>
        <v>2.3339050413810631</v>
      </c>
      <c r="V70" s="50">
        <f t="shared" si="11"/>
        <v>9.3980962196792301</v>
      </c>
      <c r="W70" s="7">
        <f t="shared" si="13"/>
        <v>90.601903780320768</v>
      </c>
      <c r="X70" s="6">
        <f t="shared" si="14"/>
        <v>2.4159993086156755</v>
      </c>
      <c r="Y70" s="50">
        <f t="shared" si="12"/>
        <v>6.2112069636771956</v>
      </c>
      <c r="Z70" s="7">
        <f t="shared" si="15"/>
        <v>93.788793036322801</v>
      </c>
      <c r="AA70" s="53">
        <f t="shared" si="16"/>
        <v>3.1868892560020345</v>
      </c>
      <c r="AB70" s="57">
        <v>1.8260748027008264</v>
      </c>
      <c r="AC70" s="58">
        <f t="shared" si="17"/>
        <v>93.788793036322801</v>
      </c>
    </row>
    <row r="71" spans="18:29" x14ac:dyDescent="0.3">
      <c r="R71" s="3">
        <v>67</v>
      </c>
      <c r="S71" s="4">
        <v>61.6</v>
      </c>
      <c r="T71" s="63">
        <f t="shared" si="9"/>
        <v>1.0885618544688635E-3</v>
      </c>
      <c r="U71" s="6">
        <f t="shared" si="10"/>
        <v>2.3339050413810631</v>
      </c>
      <c r="V71" s="50">
        <f t="shared" si="11"/>
        <v>9.3980962196792301</v>
      </c>
      <c r="W71" s="7">
        <f t="shared" si="13"/>
        <v>90.601903780320768</v>
      </c>
      <c r="X71" s="6">
        <f t="shared" si="14"/>
        <v>2.4159993086156755</v>
      </c>
      <c r="Y71" s="50">
        <f t="shared" si="12"/>
        <v>6.2112069636771956</v>
      </c>
      <c r="Z71" s="7">
        <f t="shared" si="15"/>
        <v>93.788793036322801</v>
      </c>
      <c r="AA71" s="53">
        <f t="shared" si="16"/>
        <v>3.1868892560020345</v>
      </c>
      <c r="AB71" s="57">
        <v>1.8325089127062364</v>
      </c>
      <c r="AC71" s="58">
        <f t="shared" si="17"/>
        <v>93.788793036322801</v>
      </c>
    </row>
    <row r="72" spans="18:29" x14ac:dyDescent="0.3">
      <c r="R72" s="3">
        <v>68</v>
      </c>
      <c r="S72" s="4">
        <v>61.6</v>
      </c>
      <c r="T72" s="63">
        <f t="shared" si="9"/>
        <v>1.0885618544688635E-3</v>
      </c>
      <c r="U72" s="6">
        <f t="shared" si="10"/>
        <v>2.3339050413810631</v>
      </c>
      <c r="V72" s="50">
        <f t="shared" si="11"/>
        <v>9.3980962196792301</v>
      </c>
      <c r="W72" s="7">
        <f t="shared" si="13"/>
        <v>90.601903780320768</v>
      </c>
      <c r="X72" s="6">
        <f t="shared" si="14"/>
        <v>2.4159993086156755</v>
      </c>
      <c r="Y72" s="50">
        <f t="shared" si="12"/>
        <v>6.2112069636771956</v>
      </c>
      <c r="Z72" s="7">
        <f t="shared" si="15"/>
        <v>93.788793036322801</v>
      </c>
      <c r="AA72" s="53">
        <f t="shared" si="16"/>
        <v>3.1868892560020345</v>
      </c>
      <c r="AB72" s="57">
        <v>1.8388490907372552</v>
      </c>
      <c r="AC72" s="58">
        <f t="shared" si="17"/>
        <v>93.941295138820877</v>
      </c>
    </row>
    <row r="73" spans="18:29" x14ac:dyDescent="0.3">
      <c r="R73" s="3">
        <v>69</v>
      </c>
      <c r="S73" s="4">
        <v>61.5</v>
      </c>
      <c r="T73" s="63">
        <f t="shared" si="9"/>
        <v>1.0867947086012192E-3</v>
      </c>
      <c r="U73" s="6">
        <f t="shared" si="10"/>
        <v>2.337700008928024</v>
      </c>
      <c r="V73" s="50">
        <f t="shared" si="11"/>
        <v>9.2507760509307531</v>
      </c>
      <c r="W73" s="7">
        <f t="shared" si="13"/>
        <v>90.749223949069247</v>
      </c>
      <c r="X73" s="6">
        <f t="shared" si="14"/>
        <v>2.4199277627760258</v>
      </c>
      <c r="Y73" s="50">
        <f t="shared" si="12"/>
        <v>6.0587048611791205</v>
      </c>
      <c r="Z73" s="7">
        <f t="shared" si="15"/>
        <v>93.941295138820877</v>
      </c>
      <c r="AA73" s="53">
        <f t="shared" si="16"/>
        <v>3.1920711897516325</v>
      </c>
      <c r="AB73" s="57">
        <v>1.8450980400142569</v>
      </c>
      <c r="AC73" s="58">
        <f t="shared" si="17"/>
        <v>93.941295138820877</v>
      </c>
    </row>
    <row r="74" spans="18:29" x14ac:dyDescent="0.3">
      <c r="R74" s="3">
        <v>70</v>
      </c>
      <c r="S74" s="4">
        <v>61.5</v>
      </c>
      <c r="T74" s="63">
        <f t="shared" si="9"/>
        <v>1.0867947086012192E-3</v>
      </c>
      <c r="U74" s="6">
        <f t="shared" si="10"/>
        <v>2.337700008928024</v>
      </c>
      <c r="V74" s="50">
        <f t="shared" si="11"/>
        <v>9.2507760509307531</v>
      </c>
      <c r="W74" s="7">
        <f t="shared" si="13"/>
        <v>90.749223949069247</v>
      </c>
      <c r="X74" s="6">
        <f t="shared" si="14"/>
        <v>2.4199277627760258</v>
      </c>
      <c r="Y74" s="50">
        <f t="shared" si="12"/>
        <v>6.0587048611791205</v>
      </c>
      <c r="Z74" s="7">
        <f t="shared" si="15"/>
        <v>93.941295138820877</v>
      </c>
      <c r="AA74" s="53">
        <f t="shared" si="16"/>
        <v>3.1920711897516325</v>
      </c>
      <c r="AB74" s="57">
        <v>1.8512583487190752</v>
      </c>
      <c r="AC74" s="58">
        <f t="shared" si="17"/>
        <v>93.941295138820877</v>
      </c>
    </row>
    <row r="75" spans="18:29" x14ac:dyDescent="0.3">
      <c r="R75" s="3">
        <v>71</v>
      </c>
      <c r="S75" s="4">
        <v>61.5</v>
      </c>
      <c r="T75" s="63">
        <f t="shared" si="9"/>
        <v>1.0867947086012192E-3</v>
      </c>
      <c r="U75" s="6">
        <f t="shared" si="10"/>
        <v>2.337700008928024</v>
      </c>
      <c r="V75" s="50">
        <f t="shared" si="11"/>
        <v>9.2507760509307531</v>
      </c>
      <c r="W75" s="7">
        <f t="shared" si="13"/>
        <v>90.749223949069247</v>
      </c>
      <c r="X75" s="6">
        <f t="shared" si="14"/>
        <v>2.4199277627760258</v>
      </c>
      <c r="Y75" s="50">
        <f t="shared" si="12"/>
        <v>6.0587048611791205</v>
      </c>
      <c r="Z75" s="7">
        <f t="shared" si="15"/>
        <v>93.941295138820877</v>
      </c>
      <c r="AA75" s="53">
        <f t="shared" si="16"/>
        <v>3.1920711897516325</v>
      </c>
      <c r="AB75" s="57">
        <v>1.8573324964312685</v>
      </c>
      <c r="AC75" s="58">
        <f t="shared" si="17"/>
        <v>93.941295138820877</v>
      </c>
    </row>
    <row r="76" spans="18:29" x14ac:dyDescent="0.3">
      <c r="R76" s="3">
        <v>72</v>
      </c>
      <c r="S76" s="4">
        <v>61.5</v>
      </c>
      <c r="T76" s="63">
        <f t="shared" si="9"/>
        <v>1.0867947086012192E-3</v>
      </c>
      <c r="U76" s="6">
        <f t="shared" si="10"/>
        <v>2.337700008928024</v>
      </c>
      <c r="V76" s="50">
        <f t="shared" si="11"/>
        <v>9.2507760509307531</v>
      </c>
      <c r="W76" s="7">
        <f t="shared" si="13"/>
        <v>90.749223949069247</v>
      </c>
      <c r="X76" s="6">
        <f t="shared" si="14"/>
        <v>2.4199277627760258</v>
      </c>
      <c r="Y76" s="50">
        <f t="shared" si="12"/>
        <v>6.0587048611791205</v>
      </c>
      <c r="Z76" s="7">
        <f t="shared" si="15"/>
        <v>93.941295138820877</v>
      </c>
      <c r="AA76" s="53">
        <f t="shared" si="16"/>
        <v>3.1920711897516325</v>
      </c>
      <c r="AB76" s="57">
        <v>1.8633228601204559</v>
      </c>
      <c r="AC76" s="58">
        <f t="shared" si="17"/>
        <v>94.094293990838523</v>
      </c>
    </row>
    <row r="77" spans="18:29" x14ac:dyDescent="0.3">
      <c r="R77" s="3">
        <v>73</v>
      </c>
      <c r="S77" s="4">
        <v>61.4</v>
      </c>
      <c r="T77" s="63">
        <f t="shared" si="9"/>
        <v>1.0850275627335749E-3</v>
      </c>
      <c r="U77" s="6">
        <f t="shared" si="10"/>
        <v>2.3415073379327933</v>
      </c>
      <c r="V77" s="50">
        <f t="shared" si="11"/>
        <v>9.1029760119257226</v>
      </c>
      <c r="W77" s="7">
        <f t="shared" si="13"/>
        <v>90.897023988074281</v>
      </c>
      <c r="X77" s="6">
        <f t="shared" si="14"/>
        <v>2.4238690132040004</v>
      </c>
      <c r="Y77" s="50">
        <f t="shared" si="12"/>
        <v>5.9057060091614826</v>
      </c>
      <c r="Z77" s="7">
        <f t="shared" si="15"/>
        <v>94.094293990838523</v>
      </c>
      <c r="AA77" s="53">
        <f t="shared" si="16"/>
        <v>3.19727000276424</v>
      </c>
      <c r="AB77" s="57">
        <v>1.8692317197309762</v>
      </c>
      <c r="AC77" s="58">
        <f t="shared" si="17"/>
        <v>94.094293990838523</v>
      </c>
    </row>
    <row r="78" spans="18:29" x14ac:dyDescent="0.3">
      <c r="R78" s="3">
        <v>74</v>
      </c>
      <c r="S78" s="4">
        <v>61.4</v>
      </c>
      <c r="T78" s="63">
        <f t="shared" si="9"/>
        <v>1.0850275627335749E-3</v>
      </c>
      <c r="U78" s="6">
        <f t="shared" si="10"/>
        <v>2.3415073379327933</v>
      </c>
      <c r="V78" s="50">
        <f t="shared" si="11"/>
        <v>9.1029760119257226</v>
      </c>
      <c r="W78" s="7">
        <f t="shared" si="13"/>
        <v>90.897023988074281</v>
      </c>
      <c r="X78" s="6">
        <f t="shared" si="14"/>
        <v>2.4238690132040004</v>
      </c>
      <c r="Y78" s="50">
        <f t="shared" si="12"/>
        <v>5.9057060091614826</v>
      </c>
      <c r="Z78" s="7">
        <f t="shared" si="15"/>
        <v>94.094293990838523</v>
      </c>
      <c r="AA78" s="53">
        <f t="shared" si="16"/>
        <v>3.19727000276424</v>
      </c>
      <c r="AB78" s="57">
        <v>1.8750612633917001</v>
      </c>
      <c r="AC78" s="58">
        <f t="shared" si="17"/>
        <v>94.094293990838523</v>
      </c>
    </row>
    <row r="79" spans="18:29" x14ac:dyDescent="0.3">
      <c r="R79" s="3">
        <v>75</v>
      </c>
      <c r="S79" s="4">
        <v>61.4</v>
      </c>
      <c r="T79" s="63">
        <f t="shared" si="9"/>
        <v>1.0850275627335749E-3</v>
      </c>
      <c r="U79" s="6">
        <f t="shared" si="10"/>
        <v>2.3415073379327933</v>
      </c>
      <c r="V79" s="50">
        <f t="shared" si="11"/>
        <v>9.1029760119257226</v>
      </c>
      <c r="W79" s="7">
        <f t="shared" si="13"/>
        <v>90.897023988074281</v>
      </c>
      <c r="X79" s="6">
        <f t="shared" si="14"/>
        <v>2.4238690132040004</v>
      </c>
      <c r="Y79" s="50">
        <f t="shared" si="12"/>
        <v>5.9057060091614826</v>
      </c>
      <c r="Z79" s="7">
        <f t="shared" si="15"/>
        <v>94.094293990838523</v>
      </c>
      <c r="AA79" s="53">
        <f t="shared" si="16"/>
        <v>3.19727000276424</v>
      </c>
      <c r="AB79" s="57">
        <v>1.8808135922807914</v>
      </c>
      <c r="AC79" s="58">
        <f t="shared" si="17"/>
        <v>94.094293990838523</v>
      </c>
    </row>
    <row r="80" spans="18:29" x14ac:dyDescent="0.3">
      <c r="R80" s="3">
        <v>76</v>
      </c>
      <c r="S80" s="4">
        <v>61.4</v>
      </c>
      <c r="T80" s="63">
        <f t="shared" si="9"/>
        <v>1.0850275627335749E-3</v>
      </c>
      <c r="U80" s="6">
        <f t="shared" si="10"/>
        <v>2.3415073379327933</v>
      </c>
      <c r="V80" s="50">
        <f t="shared" si="11"/>
        <v>9.1029760119257226</v>
      </c>
      <c r="W80" s="7">
        <f t="shared" si="13"/>
        <v>90.897023988074281</v>
      </c>
      <c r="X80" s="6">
        <f t="shared" si="14"/>
        <v>2.4238690132040004</v>
      </c>
      <c r="Y80" s="50">
        <f t="shared" si="12"/>
        <v>5.9057060091614826</v>
      </c>
      <c r="Z80" s="7">
        <f t="shared" si="15"/>
        <v>94.094293990838523</v>
      </c>
      <c r="AA80" s="53">
        <f t="shared" si="16"/>
        <v>3.19727000276424</v>
      </c>
      <c r="AB80" s="57">
        <v>1.8864907251724818</v>
      </c>
      <c r="AC80" s="58">
        <f t="shared" si="17"/>
        <v>94.094293990838523</v>
      </c>
    </row>
    <row r="81" spans="18:29" x14ac:dyDescent="0.3">
      <c r="R81" s="3">
        <v>77</v>
      </c>
      <c r="S81" s="4">
        <v>61.4</v>
      </c>
      <c r="T81" s="63">
        <f t="shared" si="9"/>
        <v>1.0850275627335749E-3</v>
      </c>
      <c r="U81" s="6">
        <f t="shared" si="10"/>
        <v>2.3415073379327933</v>
      </c>
      <c r="V81" s="50">
        <f t="shared" si="11"/>
        <v>9.1029760119257226</v>
      </c>
      <c r="W81" s="7">
        <f t="shared" si="13"/>
        <v>90.897023988074281</v>
      </c>
      <c r="X81" s="6">
        <f t="shared" si="14"/>
        <v>2.4238690132040004</v>
      </c>
      <c r="Y81" s="50">
        <f t="shared" si="12"/>
        <v>5.9057060091614826</v>
      </c>
      <c r="Z81" s="7">
        <f t="shared" si="15"/>
        <v>94.094293990838523</v>
      </c>
      <c r="AA81" s="53">
        <f t="shared" si="16"/>
        <v>3.19727000276424</v>
      </c>
      <c r="AB81" s="57">
        <v>1.8920946026904804</v>
      </c>
      <c r="AC81" s="58">
        <f t="shared" si="17"/>
        <v>94.247792023449989</v>
      </c>
    </row>
    <row r="82" spans="18:29" x14ac:dyDescent="0.3">
      <c r="R82" s="3">
        <v>78</v>
      </c>
      <c r="S82" s="4">
        <v>61.3</v>
      </c>
      <c r="T82" s="63">
        <f t="shared" si="9"/>
        <v>1.0832604168659308E-3</v>
      </c>
      <c r="U82" s="6">
        <f t="shared" si="10"/>
        <v>2.3453270888919002</v>
      </c>
      <c r="V82" s="50">
        <f t="shared" si="11"/>
        <v>8.9546937541964198</v>
      </c>
      <c r="W82" s="7">
        <f t="shared" si="13"/>
        <v>91.045306245803573</v>
      </c>
      <c r="X82" s="6">
        <f t="shared" si="14"/>
        <v>2.4278231225240718</v>
      </c>
      <c r="Y82" s="50">
        <f t="shared" si="12"/>
        <v>5.7522079765500056</v>
      </c>
      <c r="Z82" s="7">
        <f t="shared" si="15"/>
        <v>94.247792023449989</v>
      </c>
      <c r="AA82" s="53">
        <f t="shared" si="16"/>
        <v>3.2024857776464142</v>
      </c>
      <c r="AB82" s="57">
        <v>1.8976270912904414</v>
      </c>
      <c r="AC82" s="58">
        <f t="shared" si="17"/>
        <v>94.247792023449989</v>
      </c>
    </row>
    <row r="83" spans="18:29" x14ac:dyDescent="0.3">
      <c r="R83" s="3">
        <v>79</v>
      </c>
      <c r="S83" s="4">
        <v>61.3</v>
      </c>
      <c r="T83" s="63">
        <f t="shared" si="9"/>
        <v>1.0832604168659308E-3</v>
      </c>
      <c r="U83" s="6">
        <f t="shared" si="10"/>
        <v>2.3453270888919002</v>
      </c>
      <c r="V83" s="50">
        <f t="shared" si="11"/>
        <v>8.9546937541964198</v>
      </c>
      <c r="W83" s="7">
        <f t="shared" si="13"/>
        <v>91.045306245803573</v>
      </c>
      <c r="X83" s="6">
        <f t="shared" si="14"/>
        <v>2.4278231225240718</v>
      </c>
      <c r="Y83" s="50">
        <f t="shared" si="12"/>
        <v>5.7522079765500056</v>
      </c>
      <c r="Z83" s="7">
        <f t="shared" si="15"/>
        <v>94.247792023449989</v>
      </c>
      <c r="AA83" s="53">
        <f t="shared" si="16"/>
        <v>3.2024857776464142</v>
      </c>
      <c r="AB83" s="57">
        <v>1.9030899869919435</v>
      </c>
      <c r="AC83" s="58">
        <f t="shared" si="17"/>
        <v>94.247792023449989</v>
      </c>
    </row>
    <row r="84" spans="18:29" x14ac:dyDescent="0.3">
      <c r="R84" s="3">
        <v>80</v>
      </c>
      <c r="S84" s="4">
        <v>61.3</v>
      </c>
      <c r="T84" s="63">
        <f t="shared" si="9"/>
        <v>1.0832604168659308E-3</v>
      </c>
      <c r="U84" s="6">
        <f t="shared" si="10"/>
        <v>2.3453270888919002</v>
      </c>
      <c r="V84" s="50">
        <f t="shared" si="11"/>
        <v>8.9546937541964198</v>
      </c>
      <c r="W84" s="7">
        <f t="shared" si="13"/>
        <v>91.045306245803573</v>
      </c>
      <c r="X84" s="6">
        <f t="shared" si="14"/>
        <v>2.4278231225240718</v>
      </c>
      <c r="Y84" s="50">
        <f t="shared" si="12"/>
        <v>5.7522079765500056</v>
      </c>
      <c r="Z84" s="7">
        <f t="shared" si="15"/>
        <v>94.247792023449989</v>
      </c>
      <c r="AA84" s="53">
        <f t="shared" si="16"/>
        <v>3.2024857776464142</v>
      </c>
      <c r="AB84" s="57">
        <v>1.9084850188786497</v>
      </c>
      <c r="AC84" s="58">
        <f t="shared" si="17"/>
        <v>94.247792023449989</v>
      </c>
    </row>
    <row r="85" spans="18:29" x14ac:dyDescent="0.3">
      <c r="R85" s="3">
        <v>81</v>
      </c>
      <c r="S85" s="4">
        <v>61.3</v>
      </c>
      <c r="T85" s="63">
        <f t="shared" si="9"/>
        <v>1.0832604168659308E-3</v>
      </c>
      <c r="U85" s="6">
        <f t="shared" si="10"/>
        <v>2.3453270888919002</v>
      </c>
      <c r="V85" s="50">
        <f t="shared" si="11"/>
        <v>8.9546937541964198</v>
      </c>
      <c r="W85" s="7">
        <f t="shared" si="13"/>
        <v>91.045306245803573</v>
      </c>
      <c r="X85" s="6">
        <f t="shared" si="14"/>
        <v>2.4278231225240718</v>
      </c>
      <c r="Y85" s="50">
        <f t="shared" si="12"/>
        <v>5.7522079765500056</v>
      </c>
      <c r="Z85" s="7">
        <f t="shared" si="15"/>
        <v>94.247792023449989</v>
      </c>
      <c r="AA85" s="53">
        <f t="shared" si="16"/>
        <v>3.2024857776464142</v>
      </c>
      <c r="AB85" s="57">
        <v>1.9138138523837167</v>
      </c>
      <c r="AC85" s="58">
        <f t="shared" si="17"/>
        <v>94.247792023449989</v>
      </c>
    </row>
    <row r="86" spans="18:29" x14ac:dyDescent="0.3">
      <c r="R86" s="3">
        <v>82</v>
      </c>
      <c r="S86" s="4">
        <v>61.3</v>
      </c>
      <c r="T86" s="63">
        <f t="shared" si="9"/>
        <v>1.0832604168659308E-3</v>
      </c>
      <c r="U86" s="6">
        <f t="shared" si="10"/>
        <v>2.3453270888919002</v>
      </c>
      <c r="V86" s="50">
        <f t="shared" si="11"/>
        <v>8.9546937541964198</v>
      </c>
      <c r="W86" s="7">
        <f t="shared" si="13"/>
        <v>91.045306245803573</v>
      </c>
      <c r="X86" s="6">
        <f t="shared" si="14"/>
        <v>2.4278231225240718</v>
      </c>
      <c r="Y86" s="50">
        <f t="shared" si="12"/>
        <v>5.7522079765500056</v>
      </c>
      <c r="Z86" s="7">
        <f t="shared" si="15"/>
        <v>94.247792023449989</v>
      </c>
      <c r="AA86" s="53">
        <f t="shared" si="16"/>
        <v>3.2024857776464142</v>
      </c>
      <c r="AB86" s="57">
        <v>1.919078092376074</v>
      </c>
      <c r="AC86" s="58">
        <f t="shared" si="17"/>
        <v>94.401791683619052</v>
      </c>
    </row>
    <row r="87" spans="18:29" x14ac:dyDescent="0.3">
      <c r="R87" s="3">
        <v>83</v>
      </c>
      <c r="S87" s="4">
        <v>61.2</v>
      </c>
      <c r="T87" s="63">
        <f t="shared" si="9"/>
        <v>1.0814932709982863E-3</v>
      </c>
      <c r="U87" s="6">
        <f t="shared" si="10"/>
        <v>2.3491593226972798</v>
      </c>
      <c r="V87" s="50">
        <f t="shared" si="11"/>
        <v>8.805926913925477</v>
      </c>
      <c r="W87" s="7">
        <f t="shared" si="13"/>
        <v>91.194073086074525</v>
      </c>
      <c r="X87" s="6">
        <f t="shared" si="14"/>
        <v>2.4317901537700268</v>
      </c>
      <c r="Y87" s="50">
        <f t="shared" si="12"/>
        <v>5.5982083163809477</v>
      </c>
      <c r="Z87" s="7">
        <f t="shared" si="15"/>
        <v>94.401791683619052</v>
      </c>
      <c r="AA87" s="53">
        <f t="shared" si="16"/>
        <v>3.2077185975445293</v>
      </c>
      <c r="AB87" s="57">
        <v>1.9242792860618816</v>
      </c>
      <c r="AC87" s="58">
        <f t="shared" si="17"/>
        <v>94.401791683619052</v>
      </c>
    </row>
    <row r="88" spans="18:29" x14ac:dyDescent="0.3">
      <c r="R88" s="3">
        <v>84</v>
      </c>
      <c r="S88" s="4">
        <v>61.2</v>
      </c>
      <c r="T88" s="63">
        <f t="shared" si="9"/>
        <v>1.0814932709982863E-3</v>
      </c>
      <c r="U88" s="6">
        <f t="shared" si="10"/>
        <v>2.3491593226972798</v>
      </c>
      <c r="V88" s="50">
        <f t="shared" si="11"/>
        <v>8.805926913925477</v>
      </c>
      <c r="W88" s="7">
        <f t="shared" si="13"/>
        <v>91.194073086074525</v>
      </c>
      <c r="X88" s="6">
        <f t="shared" si="14"/>
        <v>2.4317901537700268</v>
      </c>
      <c r="Y88" s="50">
        <f t="shared" si="12"/>
        <v>5.5982083163809477</v>
      </c>
      <c r="Z88" s="7">
        <f t="shared" si="15"/>
        <v>94.401791683619052</v>
      </c>
      <c r="AA88" s="53">
        <f t="shared" si="16"/>
        <v>3.2077185975445293</v>
      </c>
      <c r="AB88" s="57">
        <v>1.9294189257142926</v>
      </c>
      <c r="AC88" s="58">
        <f t="shared" si="17"/>
        <v>94.401791683619052</v>
      </c>
    </row>
    <row r="89" spans="18:29" x14ac:dyDescent="0.3">
      <c r="R89" s="3">
        <v>85</v>
      </c>
      <c r="S89" s="4">
        <v>61.2</v>
      </c>
      <c r="T89" s="63">
        <f t="shared" si="9"/>
        <v>1.0814932709982863E-3</v>
      </c>
      <c r="U89" s="6">
        <f t="shared" si="10"/>
        <v>2.3491593226972798</v>
      </c>
      <c r="V89" s="50">
        <f t="shared" si="11"/>
        <v>8.805926913925477</v>
      </c>
      <c r="W89" s="7">
        <f t="shared" si="13"/>
        <v>91.194073086074525</v>
      </c>
      <c r="X89" s="6">
        <f t="shared" si="14"/>
        <v>2.4317901537700268</v>
      </c>
      <c r="Y89" s="50">
        <f t="shared" si="12"/>
        <v>5.5982083163809477</v>
      </c>
      <c r="Z89" s="7">
        <f t="shared" si="15"/>
        <v>94.401791683619052</v>
      </c>
      <c r="AA89" s="53">
        <f t="shared" si="16"/>
        <v>3.2077185975445293</v>
      </c>
      <c r="AB89" s="57">
        <v>1.9344984512435677</v>
      </c>
      <c r="AC89" s="58">
        <f t="shared" si="17"/>
        <v>94.401791683619052</v>
      </c>
    </row>
    <row r="90" spans="18:29" x14ac:dyDescent="0.3">
      <c r="R90" s="3">
        <v>86</v>
      </c>
      <c r="S90" s="4">
        <v>61.2</v>
      </c>
      <c r="T90" s="63">
        <f t="shared" si="9"/>
        <v>1.0814932709982863E-3</v>
      </c>
      <c r="U90" s="6">
        <f t="shared" si="10"/>
        <v>2.3491593226972798</v>
      </c>
      <c r="V90" s="50">
        <f t="shared" si="11"/>
        <v>8.805926913925477</v>
      </c>
      <c r="W90" s="7">
        <f t="shared" si="13"/>
        <v>91.194073086074525</v>
      </c>
      <c r="X90" s="6">
        <f t="shared" si="14"/>
        <v>2.4317901537700268</v>
      </c>
      <c r="Y90" s="50">
        <f t="shared" si="12"/>
        <v>5.5982083163809477</v>
      </c>
      <c r="Z90" s="7">
        <f t="shared" si="15"/>
        <v>94.401791683619052</v>
      </c>
      <c r="AA90" s="53">
        <f t="shared" si="16"/>
        <v>3.2077185975445293</v>
      </c>
      <c r="AB90" s="57">
        <v>1.9395192526186185</v>
      </c>
      <c r="AC90" s="58">
        <f t="shared" si="17"/>
        <v>94.401791683619052</v>
      </c>
    </row>
    <row r="91" spans="18:29" x14ac:dyDescent="0.3">
      <c r="R91" s="3">
        <v>87</v>
      </c>
      <c r="S91" s="4">
        <v>61.2</v>
      </c>
      <c r="T91" s="63">
        <f t="shared" si="9"/>
        <v>1.0814932709982863E-3</v>
      </c>
      <c r="U91" s="6">
        <f t="shared" si="10"/>
        <v>2.3491593226972798</v>
      </c>
      <c r="V91" s="50">
        <f t="shared" si="11"/>
        <v>8.805926913925477</v>
      </c>
      <c r="W91" s="7">
        <f t="shared" si="13"/>
        <v>91.194073086074525</v>
      </c>
      <c r="X91" s="6">
        <f t="shared" si="14"/>
        <v>2.4317901537700268</v>
      </c>
      <c r="Y91" s="50">
        <f t="shared" si="12"/>
        <v>5.5982083163809477</v>
      </c>
      <c r="Z91" s="7">
        <f t="shared" si="15"/>
        <v>94.401791683619052</v>
      </c>
      <c r="AA91" s="53">
        <f t="shared" si="16"/>
        <v>3.2077185975445293</v>
      </c>
      <c r="AB91" s="57">
        <v>1.9444826721501687</v>
      </c>
      <c r="AC91" s="58">
        <f t="shared" si="17"/>
        <v>94.556295434328703</v>
      </c>
    </row>
    <row r="92" spans="18:29" x14ac:dyDescent="0.3">
      <c r="R92" s="3">
        <v>88</v>
      </c>
      <c r="S92" s="4">
        <v>61.1</v>
      </c>
      <c r="T92" s="63">
        <f t="shared" si="9"/>
        <v>1.0797261251306422E-3</v>
      </c>
      <c r="U92" s="6">
        <f t="shared" si="10"/>
        <v>2.3530041006395006</v>
      </c>
      <c r="V92" s="50">
        <f t="shared" si="11"/>
        <v>8.6566731118206341</v>
      </c>
      <c r="W92" s="7">
        <f t="shared" si="13"/>
        <v>91.343326888179362</v>
      </c>
      <c r="X92" s="6">
        <f t="shared" si="14"/>
        <v>2.4357701703883077</v>
      </c>
      <c r="Y92" s="50">
        <f t="shared" si="12"/>
        <v>5.4437045656712924</v>
      </c>
      <c r="Z92" s="7">
        <f t="shared" si="15"/>
        <v>94.556295434328703</v>
      </c>
      <c r="AA92" s="53">
        <f t="shared" si="16"/>
        <v>3.2129685461493418</v>
      </c>
      <c r="AB92" s="57">
        <v>1.9493900066449128</v>
      </c>
      <c r="AC92" s="58">
        <f t="shared" si="17"/>
        <v>94.556295434328703</v>
      </c>
    </row>
    <row r="93" spans="18:29" x14ac:dyDescent="0.3">
      <c r="R93" s="3">
        <v>89</v>
      </c>
      <c r="S93" s="4">
        <v>61.1</v>
      </c>
      <c r="T93" s="63">
        <f t="shared" si="9"/>
        <v>1.0797261251306422E-3</v>
      </c>
      <c r="U93" s="6">
        <f t="shared" si="10"/>
        <v>2.3530041006395006</v>
      </c>
      <c r="V93" s="50">
        <f t="shared" si="11"/>
        <v>8.6566731118206341</v>
      </c>
      <c r="W93" s="7">
        <f t="shared" si="13"/>
        <v>91.343326888179362</v>
      </c>
      <c r="X93" s="6">
        <f t="shared" si="14"/>
        <v>2.4357701703883077</v>
      </c>
      <c r="Y93" s="50">
        <f t="shared" si="12"/>
        <v>5.4437045656712924</v>
      </c>
      <c r="Z93" s="7">
        <f t="shared" si="15"/>
        <v>94.556295434328703</v>
      </c>
      <c r="AA93" s="53">
        <f t="shared" si="16"/>
        <v>3.2129685461493418</v>
      </c>
      <c r="AB93" s="57">
        <v>1.954242509439325</v>
      </c>
      <c r="AC93" s="58">
        <f t="shared" si="17"/>
        <v>94.556295434328703</v>
      </c>
    </row>
    <row r="94" spans="18:29" x14ac:dyDescent="0.3">
      <c r="R94" s="3">
        <v>90</v>
      </c>
      <c r="S94" s="4">
        <v>61.1</v>
      </c>
      <c r="T94" s="63">
        <f t="shared" si="9"/>
        <v>1.0797261251306422E-3</v>
      </c>
      <c r="U94" s="6">
        <f t="shared" si="10"/>
        <v>2.3530041006395006</v>
      </c>
      <c r="V94" s="50">
        <f t="shared" si="11"/>
        <v>8.6566731118206341</v>
      </c>
      <c r="W94" s="7">
        <f t="shared" si="13"/>
        <v>91.343326888179362</v>
      </c>
      <c r="X94" s="6">
        <f t="shared" si="14"/>
        <v>2.4357701703883077</v>
      </c>
      <c r="Y94" s="50">
        <f t="shared" si="12"/>
        <v>5.4437045656712924</v>
      </c>
      <c r="Z94" s="7">
        <f t="shared" si="15"/>
        <v>94.556295434328703</v>
      </c>
      <c r="AA94" s="53">
        <f t="shared" si="16"/>
        <v>3.2129685461493418</v>
      </c>
      <c r="AB94" s="57">
        <v>1.9590413923210936</v>
      </c>
      <c r="AC94" s="58">
        <f t="shared" si="17"/>
        <v>94.556295434328703</v>
      </c>
    </row>
    <row r="95" spans="18:29" x14ac:dyDescent="0.3">
      <c r="R95" s="3">
        <v>91</v>
      </c>
      <c r="S95" s="4">
        <v>61.1</v>
      </c>
      <c r="T95" s="63">
        <f t="shared" si="9"/>
        <v>1.0797261251306422E-3</v>
      </c>
      <c r="U95" s="6">
        <f t="shared" si="10"/>
        <v>2.3530041006395006</v>
      </c>
      <c r="V95" s="50">
        <f t="shared" si="11"/>
        <v>8.6566731118206341</v>
      </c>
      <c r="W95" s="7">
        <f t="shared" si="13"/>
        <v>91.343326888179362</v>
      </c>
      <c r="X95" s="6">
        <f t="shared" si="14"/>
        <v>2.4357701703883077</v>
      </c>
      <c r="Y95" s="50">
        <f t="shared" si="12"/>
        <v>5.4437045656712924</v>
      </c>
      <c r="Z95" s="7">
        <f t="shared" si="15"/>
        <v>94.556295434328703</v>
      </c>
      <c r="AA95" s="53">
        <f t="shared" si="16"/>
        <v>3.2129685461493418</v>
      </c>
      <c r="AB95" s="57">
        <v>1.9637878273455553</v>
      </c>
      <c r="AC95" s="58">
        <f t="shared" si="17"/>
        <v>94.556295434328703</v>
      </c>
    </row>
    <row r="96" spans="18:29" x14ac:dyDescent="0.3">
      <c r="R96" s="3">
        <v>92</v>
      </c>
      <c r="S96" s="4">
        <v>61.1</v>
      </c>
      <c r="T96" s="63">
        <f t="shared" si="9"/>
        <v>1.0797261251306422E-3</v>
      </c>
      <c r="U96" s="6">
        <f t="shared" si="10"/>
        <v>2.3530041006395006</v>
      </c>
      <c r="V96" s="50">
        <f t="shared" si="11"/>
        <v>8.6566731118206341</v>
      </c>
      <c r="W96" s="7">
        <f t="shared" si="13"/>
        <v>91.343326888179362</v>
      </c>
      <c r="X96" s="6">
        <f t="shared" si="14"/>
        <v>2.4357701703883077</v>
      </c>
      <c r="Y96" s="50">
        <f t="shared" si="12"/>
        <v>5.4437045656712924</v>
      </c>
      <c r="Z96" s="7">
        <f t="shared" si="15"/>
        <v>94.556295434328703</v>
      </c>
      <c r="AA96" s="53">
        <f t="shared" si="16"/>
        <v>3.2129685461493418</v>
      </c>
      <c r="AB96" s="57">
        <v>1.968482948553935</v>
      </c>
      <c r="AC96" s="58">
        <f t="shared" si="17"/>
        <v>94.556295434328703</v>
      </c>
    </row>
    <row r="97" spans="18:29" x14ac:dyDescent="0.3">
      <c r="R97" s="3">
        <v>93</v>
      </c>
      <c r="S97" s="4">
        <v>61.1</v>
      </c>
      <c r="T97" s="63">
        <f t="shared" si="9"/>
        <v>1.0797261251306422E-3</v>
      </c>
      <c r="U97" s="6">
        <f t="shared" si="10"/>
        <v>2.3530041006395006</v>
      </c>
      <c r="V97" s="50">
        <f t="shared" si="11"/>
        <v>8.6566731118206341</v>
      </c>
      <c r="W97" s="7">
        <f t="shared" si="13"/>
        <v>91.343326888179362</v>
      </c>
      <c r="X97" s="6">
        <f t="shared" si="14"/>
        <v>2.4357701703883077</v>
      </c>
      <c r="Y97" s="50">
        <f t="shared" si="12"/>
        <v>5.4437045656712924</v>
      </c>
      <c r="Z97" s="7">
        <f t="shared" si="15"/>
        <v>94.556295434328703</v>
      </c>
      <c r="AA97" s="53">
        <f t="shared" si="16"/>
        <v>3.2129685461493418</v>
      </c>
      <c r="AB97" s="57">
        <v>1.9731278535996986</v>
      </c>
      <c r="AC97" s="58">
        <f t="shared" si="17"/>
        <v>94.711305754712868</v>
      </c>
    </row>
    <row r="98" spans="18:29" x14ac:dyDescent="0.3">
      <c r="R98" s="3">
        <v>94</v>
      </c>
      <c r="S98" s="4">
        <v>61</v>
      </c>
      <c r="T98" s="63">
        <f t="shared" si="9"/>
        <v>1.0779589792629979E-3</v>
      </c>
      <c r="U98" s="6">
        <f t="shared" si="10"/>
        <v>2.3568614844110409</v>
      </c>
      <c r="V98" s="50">
        <f t="shared" si="11"/>
        <v>8.5069299529875408</v>
      </c>
      <c r="W98" s="7">
        <f t="shared" si="13"/>
        <v>91.493070047012452</v>
      </c>
      <c r="X98" s="6">
        <f t="shared" si="14"/>
        <v>2.4397632362414035</v>
      </c>
      <c r="Y98" s="50">
        <f t="shared" si="12"/>
        <v>5.2886942452871395</v>
      </c>
      <c r="Z98" s="7">
        <f t="shared" si="15"/>
        <v>94.711305754712868</v>
      </c>
      <c r="AA98" s="53">
        <f t="shared" si="16"/>
        <v>3.2182357077004013</v>
      </c>
      <c r="AB98" s="57">
        <v>1.9777236052888478</v>
      </c>
      <c r="AC98" s="58">
        <f t="shared" si="17"/>
        <v>94.711305754712868</v>
      </c>
    </row>
    <row r="99" spans="18:29" x14ac:dyDescent="0.3">
      <c r="R99" s="3">
        <v>95</v>
      </c>
      <c r="S99" s="4">
        <v>61</v>
      </c>
      <c r="T99" s="63">
        <f t="shared" si="9"/>
        <v>1.0779589792629979E-3</v>
      </c>
      <c r="U99" s="6">
        <f t="shared" si="10"/>
        <v>2.3568614844110409</v>
      </c>
      <c r="V99" s="50">
        <f t="shared" si="11"/>
        <v>8.5069299529875408</v>
      </c>
      <c r="W99" s="7">
        <f t="shared" si="13"/>
        <v>91.493070047012452</v>
      </c>
      <c r="X99" s="6">
        <f t="shared" si="14"/>
        <v>2.4397632362414035</v>
      </c>
      <c r="Y99" s="50">
        <f t="shared" si="12"/>
        <v>5.2886942452871395</v>
      </c>
      <c r="Z99" s="7">
        <f t="shared" si="15"/>
        <v>94.711305754712868</v>
      </c>
      <c r="AA99" s="53">
        <f t="shared" si="16"/>
        <v>3.2182357077004013</v>
      </c>
      <c r="AB99" s="57">
        <v>1.9822712330395684</v>
      </c>
      <c r="AC99" s="58">
        <f t="shared" si="17"/>
        <v>94.711305754712868</v>
      </c>
    </row>
    <row r="100" spans="18:29" x14ac:dyDescent="0.3">
      <c r="R100" s="3">
        <v>96</v>
      </c>
      <c r="S100" s="4">
        <v>61</v>
      </c>
      <c r="T100" s="63">
        <f t="shared" si="9"/>
        <v>1.0779589792629979E-3</v>
      </c>
      <c r="U100" s="6">
        <f t="shared" si="10"/>
        <v>2.3568614844110409</v>
      </c>
      <c r="V100" s="50">
        <f t="shared" si="11"/>
        <v>8.5069299529875408</v>
      </c>
      <c r="W100" s="7">
        <f t="shared" si="13"/>
        <v>91.493070047012452</v>
      </c>
      <c r="X100" s="6">
        <f t="shared" si="14"/>
        <v>2.4397632362414035</v>
      </c>
      <c r="Y100" s="50">
        <f t="shared" si="12"/>
        <v>5.2886942452871395</v>
      </c>
      <c r="Z100" s="7">
        <f t="shared" si="15"/>
        <v>94.711305754712868</v>
      </c>
      <c r="AA100" s="53">
        <f t="shared" si="16"/>
        <v>3.2182357077004013</v>
      </c>
      <c r="AB100" s="57">
        <v>1.9867717342662448</v>
      </c>
      <c r="AC100" s="58">
        <f t="shared" si="17"/>
        <v>94.711305754712868</v>
      </c>
    </row>
    <row r="101" spans="18:29" x14ac:dyDescent="0.3">
      <c r="R101" s="3">
        <v>97</v>
      </c>
      <c r="S101" s="4">
        <v>61</v>
      </c>
      <c r="T101" s="63">
        <f t="shared" si="9"/>
        <v>1.0779589792629979E-3</v>
      </c>
      <c r="U101" s="6">
        <f t="shared" si="10"/>
        <v>2.3568614844110409</v>
      </c>
      <c r="V101" s="50">
        <f t="shared" si="11"/>
        <v>8.5069299529875408</v>
      </c>
      <c r="W101" s="7">
        <f t="shared" si="13"/>
        <v>91.493070047012452</v>
      </c>
      <c r="X101" s="6">
        <f t="shared" si="14"/>
        <v>2.4397632362414035</v>
      </c>
      <c r="Y101" s="50">
        <f t="shared" si="12"/>
        <v>5.2886942452871395</v>
      </c>
      <c r="Z101" s="7">
        <f t="shared" si="15"/>
        <v>94.711305754712868</v>
      </c>
      <c r="AA101" s="53">
        <f t="shared" si="16"/>
        <v>3.2182357077004013</v>
      </c>
      <c r="AB101" s="57">
        <v>1.9912260756924949</v>
      </c>
      <c r="AC101" s="58">
        <f t="shared" si="17"/>
        <v>94.711305754712868</v>
      </c>
    </row>
    <row r="102" spans="18:29" x14ac:dyDescent="0.3">
      <c r="R102" s="3">
        <v>98</v>
      </c>
      <c r="S102" s="4">
        <v>61</v>
      </c>
      <c r="T102" s="63">
        <f t="shared" si="9"/>
        <v>1.0779589792629979E-3</v>
      </c>
      <c r="U102" s="6">
        <f t="shared" si="10"/>
        <v>2.3568614844110409</v>
      </c>
      <c r="V102" s="50">
        <f t="shared" si="11"/>
        <v>8.5069299529875408</v>
      </c>
      <c r="W102" s="7">
        <f t="shared" si="13"/>
        <v>91.493070047012452</v>
      </c>
      <c r="X102" s="6">
        <f t="shared" si="14"/>
        <v>2.4397632362414035</v>
      </c>
      <c r="Y102" s="50">
        <f t="shared" si="12"/>
        <v>5.2886942452871395</v>
      </c>
      <c r="Z102" s="7">
        <f t="shared" si="15"/>
        <v>94.711305754712868</v>
      </c>
      <c r="AA102" s="53">
        <f t="shared" si="16"/>
        <v>3.2182357077004013</v>
      </c>
      <c r="AB102" s="57">
        <v>1.9956351945975499</v>
      </c>
      <c r="AC102" s="58">
        <f t="shared" si="17"/>
        <v>94.711305754712868</v>
      </c>
    </row>
    <row r="103" spans="18:29" x14ac:dyDescent="0.3">
      <c r="R103" s="3">
        <v>99</v>
      </c>
      <c r="S103" s="4">
        <v>61</v>
      </c>
      <c r="T103" s="63">
        <f t="shared" si="9"/>
        <v>1.0779589792629979E-3</v>
      </c>
      <c r="U103" s="6">
        <f t="shared" si="10"/>
        <v>2.3568614844110409</v>
      </c>
      <c r="V103" s="50">
        <f t="shared" si="11"/>
        <v>8.5069299529875408</v>
      </c>
      <c r="W103" s="7">
        <f t="shared" si="13"/>
        <v>91.493070047012452</v>
      </c>
      <c r="X103" s="6">
        <f t="shared" si="14"/>
        <v>2.4397632362414035</v>
      </c>
      <c r="Y103" s="50">
        <f t="shared" si="12"/>
        <v>5.2886942452871395</v>
      </c>
      <c r="Z103" s="7">
        <f t="shared" si="15"/>
        <v>94.711305754712868</v>
      </c>
      <c r="AA103" s="53">
        <f t="shared" si="16"/>
        <v>3.2182357077004013</v>
      </c>
      <c r="AB103" s="57">
        <v>2</v>
      </c>
      <c r="AC103" s="58">
        <f t="shared" si="17"/>
        <v>94.86682514018861</v>
      </c>
    </row>
    <row r="104" spans="18:29" x14ac:dyDescent="0.3">
      <c r="R104" s="3">
        <v>100</v>
      </c>
      <c r="S104" s="4">
        <v>60.9</v>
      </c>
      <c r="T104" s="63">
        <f t="shared" si="9"/>
        <v>1.0761918333953536E-3</v>
      </c>
      <c r="U104" s="6">
        <f t="shared" si="10"/>
        <v>2.3607315361095815</v>
      </c>
      <c r="V104" s="50">
        <f t="shared" si="11"/>
        <v>8.3566950268019635</v>
      </c>
      <c r="W104" s="7">
        <f t="shared" si="13"/>
        <v>91.643304973198042</v>
      </c>
      <c r="X104" s="6">
        <f t="shared" si="14"/>
        <v>2.4437694156112584</v>
      </c>
      <c r="Y104" s="50">
        <f t="shared" si="12"/>
        <v>5.1331748598113958</v>
      </c>
      <c r="Z104" s="7">
        <f t="shared" si="15"/>
        <v>94.86682514018861</v>
      </c>
      <c r="AA104" s="53">
        <f t="shared" si="16"/>
        <v>3.2235201669905678</v>
      </c>
      <c r="AB104" s="57">
        <v>2.0043213737826426</v>
      </c>
      <c r="AC104" s="58">
        <f t="shared" si="17"/>
        <v>94.86682514018861</v>
      </c>
    </row>
    <row r="105" spans="18:29" x14ac:dyDescent="0.3">
      <c r="R105" s="3">
        <v>101</v>
      </c>
      <c r="S105" s="4">
        <v>60.9</v>
      </c>
      <c r="T105" s="63">
        <f t="shared" si="9"/>
        <v>1.0761918333953536E-3</v>
      </c>
      <c r="U105" s="6">
        <f t="shared" si="10"/>
        <v>2.3607315361095815</v>
      </c>
      <c r="V105" s="50">
        <f t="shared" si="11"/>
        <v>8.3566950268019635</v>
      </c>
      <c r="W105" s="7">
        <f t="shared" si="13"/>
        <v>91.643304973198042</v>
      </c>
      <c r="X105" s="6">
        <f t="shared" si="14"/>
        <v>2.4437694156112584</v>
      </c>
      <c r="Y105" s="50">
        <f>(1-(X105/$D$12))*100</f>
        <v>5.1331748598113958</v>
      </c>
      <c r="Z105" s="7">
        <f t="shared" si="15"/>
        <v>94.86682514018861</v>
      </c>
      <c r="AA105" s="53">
        <f t="shared" si="16"/>
        <v>3.2235201669905678</v>
      </c>
      <c r="AB105" s="57">
        <v>2.0086001717619175</v>
      </c>
      <c r="AC105" s="58">
        <f>Z106</f>
        <v>94.86682514018861</v>
      </c>
    </row>
    <row r="106" spans="18:29" x14ac:dyDescent="0.3">
      <c r="R106" s="3">
        <v>102</v>
      </c>
      <c r="S106" s="20">
        <v>60.9</v>
      </c>
      <c r="T106" s="63">
        <f t="shared" si="9"/>
        <v>1.0761918333953536E-3</v>
      </c>
      <c r="U106" s="6">
        <f t="shared" si="10"/>
        <v>2.3607315361095815</v>
      </c>
      <c r="V106" s="50">
        <f t="shared" si="11"/>
        <v>8.3566950268019635</v>
      </c>
      <c r="W106" s="7">
        <f>100-V106</f>
        <v>91.643304973198042</v>
      </c>
      <c r="X106" s="6">
        <f t="shared" si="14"/>
        <v>2.4437694156112584</v>
      </c>
      <c r="Y106" s="50">
        <f t="shared" ref="Y106:Y169" si="18">(1-(X106/$D$12))*100</f>
        <v>5.1331748598113958</v>
      </c>
      <c r="Z106" s="7">
        <f>100-Y106</f>
        <v>94.86682514018861</v>
      </c>
      <c r="AA106" s="53">
        <f t="shared" si="16"/>
        <v>3.2235201669905678</v>
      </c>
      <c r="AB106" s="57">
        <v>2.012837224705172</v>
      </c>
      <c r="AC106" s="58">
        <f t="shared" ref="AC106:AC135" si="19">Z107</f>
        <v>94.86682514018861</v>
      </c>
    </row>
    <row r="107" spans="18:29" x14ac:dyDescent="0.3">
      <c r="R107" s="3">
        <v>103</v>
      </c>
      <c r="S107" s="20">
        <v>60.9</v>
      </c>
      <c r="T107" s="63">
        <f t="shared" si="9"/>
        <v>1.0761918333953536E-3</v>
      </c>
      <c r="U107" s="6">
        <f t="shared" si="10"/>
        <v>2.3607315361095815</v>
      </c>
      <c r="V107" s="50">
        <f t="shared" si="11"/>
        <v>8.3566950268019635</v>
      </c>
      <c r="W107" s="7">
        <f t="shared" ref="W107:W136" si="20">100-V107</f>
        <v>91.643304973198042</v>
      </c>
      <c r="X107" s="6">
        <f t="shared" si="14"/>
        <v>2.4437694156112584</v>
      </c>
      <c r="Y107" s="50">
        <f t="shared" si="18"/>
        <v>5.1331748598113958</v>
      </c>
      <c r="Z107" s="7">
        <f t="shared" ref="Z107:Z136" si="21">100-Y107</f>
        <v>94.86682514018861</v>
      </c>
      <c r="AA107" s="53">
        <f t="shared" si="16"/>
        <v>3.2235201669905678</v>
      </c>
      <c r="AB107" s="57">
        <v>2.0170333392987803</v>
      </c>
      <c r="AC107" s="58">
        <f t="shared" si="19"/>
        <v>94.86682514018861</v>
      </c>
    </row>
    <row r="108" spans="18:29" x14ac:dyDescent="0.3">
      <c r="R108" s="3">
        <v>104</v>
      </c>
      <c r="S108" s="20">
        <v>60.9</v>
      </c>
      <c r="T108" s="63">
        <f t="shared" si="9"/>
        <v>1.0761918333953536E-3</v>
      </c>
      <c r="U108" s="6">
        <f t="shared" si="10"/>
        <v>2.3607315361095815</v>
      </c>
      <c r="V108" s="50">
        <f t="shared" si="11"/>
        <v>8.3566950268019635</v>
      </c>
      <c r="W108" s="7">
        <f t="shared" si="20"/>
        <v>91.643304973198042</v>
      </c>
      <c r="X108" s="6">
        <f t="shared" si="14"/>
        <v>2.4437694156112584</v>
      </c>
      <c r="Y108" s="50">
        <f t="shared" si="18"/>
        <v>5.1331748598113958</v>
      </c>
      <c r="Z108" s="7">
        <f t="shared" si="21"/>
        <v>94.86682514018861</v>
      </c>
      <c r="AA108" s="53">
        <f t="shared" si="16"/>
        <v>3.2235201669905678</v>
      </c>
      <c r="AB108" s="57">
        <v>2.0211892990699383</v>
      </c>
      <c r="AC108" s="58">
        <f t="shared" si="19"/>
        <v>94.86682514018861</v>
      </c>
    </row>
    <row r="109" spans="18:29" x14ac:dyDescent="0.3">
      <c r="R109" s="3">
        <v>105</v>
      </c>
      <c r="S109" s="20">
        <v>60.9</v>
      </c>
      <c r="T109" s="63">
        <f t="shared" si="9"/>
        <v>1.0761918333953536E-3</v>
      </c>
      <c r="U109" s="6">
        <f t="shared" si="10"/>
        <v>2.3607315361095815</v>
      </c>
      <c r="V109" s="50">
        <f t="shared" si="11"/>
        <v>8.3566950268019635</v>
      </c>
      <c r="W109" s="7">
        <f t="shared" si="20"/>
        <v>91.643304973198042</v>
      </c>
      <c r="X109" s="6">
        <f t="shared" si="14"/>
        <v>2.4437694156112584</v>
      </c>
      <c r="Y109" s="50">
        <f t="shared" si="18"/>
        <v>5.1331748598113958</v>
      </c>
      <c r="Z109" s="7">
        <f t="shared" si="21"/>
        <v>94.86682514018861</v>
      </c>
      <c r="AA109" s="53">
        <f t="shared" si="16"/>
        <v>3.2235201669905678</v>
      </c>
      <c r="AB109" s="57">
        <v>2.0253058652647704</v>
      </c>
      <c r="AC109" s="58">
        <f t="shared" si="19"/>
        <v>94.86682514018861</v>
      </c>
    </row>
    <row r="110" spans="18:29" x14ac:dyDescent="0.3">
      <c r="R110" s="3">
        <v>106</v>
      </c>
      <c r="S110" s="20">
        <v>60.9</v>
      </c>
      <c r="T110" s="63">
        <f t="shared" si="9"/>
        <v>1.0761918333953536E-3</v>
      </c>
      <c r="U110" s="6">
        <f t="shared" si="10"/>
        <v>2.3607315361095815</v>
      </c>
      <c r="V110" s="50">
        <f t="shared" si="11"/>
        <v>8.3566950268019635</v>
      </c>
      <c r="W110" s="7">
        <f t="shared" si="20"/>
        <v>91.643304973198042</v>
      </c>
      <c r="X110" s="6">
        <f t="shared" si="14"/>
        <v>2.4437694156112584</v>
      </c>
      <c r="Y110" s="50">
        <f t="shared" si="18"/>
        <v>5.1331748598113958</v>
      </c>
      <c r="Z110" s="7">
        <f t="shared" si="21"/>
        <v>94.86682514018861</v>
      </c>
      <c r="AA110" s="53">
        <f t="shared" si="16"/>
        <v>3.2235201669905678</v>
      </c>
      <c r="AB110" s="57">
        <v>2.0293837776852097</v>
      </c>
      <c r="AC110" s="58">
        <f t="shared" si="19"/>
        <v>95.022856102590225</v>
      </c>
    </row>
    <row r="111" spans="18:29" x14ac:dyDescent="0.3">
      <c r="R111" s="3">
        <v>107</v>
      </c>
      <c r="S111" s="20">
        <v>60.8</v>
      </c>
      <c r="T111" s="63">
        <f t="shared" si="9"/>
        <v>1.0744246875277093E-3</v>
      </c>
      <c r="U111" s="6">
        <f t="shared" si="10"/>
        <v>2.3646143182413404</v>
      </c>
      <c r="V111" s="50">
        <f t="shared" si="11"/>
        <v>8.2059659067802659</v>
      </c>
      <c r="W111" s="7">
        <f t="shared" si="20"/>
        <v>91.794034093219736</v>
      </c>
      <c r="X111" s="6">
        <f t="shared" si="14"/>
        <v>2.4477887732027241</v>
      </c>
      <c r="Y111" s="50">
        <f t="shared" si="18"/>
        <v>4.9771438974097748</v>
      </c>
      <c r="Z111" s="7">
        <f t="shared" si="21"/>
        <v>95.022856102590225</v>
      </c>
      <c r="AA111" s="53">
        <f t="shared" si="16"/>
        <v>3.2288220093704911</v>
      </c>
      <c r="AB111" s="57">
        <v>2.0334237554869499</v>
      </c>
      <c r="AC111" s="58">
        <f t="shared" si="19"/>
        <v>95.022856102590225</v>
      </c>
    </row>
    <row r="112" spans="18:29" x14ac:dyDescent="0.3">
      <c r="R112" s="3">
        <v>108</v>
      </c>
      <c r="S112" s="20">
        <v>60.8</v>
      </c>
      <c r="T112" s="63">
        <f t="shared" si="9"/>
        <v>1.0744246875277093E-3</v>
      </c>
      <c r="U112" s="6">
        <f t="shared" si="10"/>
        <v>2.3646143182413404</v>
      </c>
      <c r="V112" s="50">
        <f t="shared" si="11"/>
        <v>8.2059659067802659</v>
      </c>
      <c r="W112" s="7">
        <f t="shared" si="20"/>
        <v>91.794034093219736</v>
      </c>
      <c r="X112" s="6">
        <f t="shared" si="14"/>
        <v>2.4477887732027241</v>
      </c>
      <c r="Y112" s="50">
        <f t="shared" si="18"/>
        <v>4.9771438974097748</v>
      </c>
      <c r="Z112" s="7">
        <f t="shared" si="21"/>
        <v>95.022856102590225</v>
      </c>
      <c r="AA112" s="53">
        <f t="shared" si="16"/>
        <v>3.2288220093704911</v>
      </c>
      <c r="AB112" s="57">
        <v>2.0374264979406238</v>
      </c>
      <c r="AC112" s="58">
        <f t="shared" si="19"/>
        <v>95.022856102590225</v>
      </c>
    </row>
    <row r="113" spans="18:29" x14ac:dyDescent="0.3">
      <c r="R113" s="3">
        <v>109</v>
      </c>
      <c r="S113" s="20">
        <v>60.8</v>
      </c>
      <c r="T113" s="63">
        <f t="shared" si="9"/>
        <v>1.0744246875277093E-3</v>
      </c>
      <c r="U113" s="6">
        <f t="shared" si="10"/>
        <v>2.3646143182413404</v>
      </c>
      <c r="V113" s="50">
        <f t="shared" si="11"/>
        <v>8.2059659067802659</v>
      </c>
      <c r="W113" s="7">
        <f t="shared" si="20"/>
        <v>91.794034093219736</v>
      </c>
      <c r="X113" s="6">
        <f t="shared" si="14"/>
        <v>2.4477887732027241</v>
      </c>
      <c r="Y113" s="50">
        <f t="shared" si="18"/>
        <v>4.9771438974097748</v>
      </c>
      <c r="Z113" s="7">
        <f t="shared" si="21"/>
        <v>95.022856102590225</v>
      </c>
      <c r="AA113" s="53">
        <f t="shared" si="16"/>
        <v>3.2288220093704911</v>
      </c>
      <c r="AB113" s="57">
        <v>2.0413926851582249</v>
      </c>
      <c r="AC113" s="58">
        <f t="shared" si="19"/>
        <v>95.022856102590225</v>
      </c>
    </row>
    <row r="114" spans="18:29" x14ac:dyDescent="0.3">
      <c r="R114" s="3">
        <v>110</v>
      </c>
      <c r="S114" s="20">
        <v>60.8</v>
      </c>
      <c r="T114" s="63">
        <f t="shared" si="9"/>
        <v>1.0744246875277093E-3</v>
      </c>
      <c r="U114" s="6">
        <f t="shared" si="10"/>
        <v>2.3646143182413404</v>
      </c>
      <c r="V114" s="50">
        <f t="shared" si="11"/>
        <v>8.2059659067802659</v>
      </c>
      <c r="W114" s="7">
        <f t="shared" si="20"/>
        <v>91.794034093219736</v>
      </c>
      <c r="X114" s="6">
        <f t="shared" si="14"/>
        <v>2.4477887732027241</v>
      </c>
      <c r="Y114" s="50">
        <f t="shared" si="18"/>
        <v>4.9771438974097748</v>
      </c>
      <c r="Z114" s="7">
        <f t="shared" si="21"/>
        <v>95.022856102590225</v>
      </c>
      <c r="AA114" s="53">
        <f t="shared" si="16"/>
        <v>3.2288220093704911</v>
      </c>
      <c r="AB114" s="57">
        <v>2.0453229787866576</v>
      </c>
      <c r="AC114" s="58">
        <f t="shared" si="19"/>
        <v>95.022856102590225</v>
      </c>
    </row>
    <row r="115" spans="18:29" x14ac:dyDescent="0.3">
      <c r="R115" s="3">
        <v>111</v>
      </c>
      <c r="S115" s="20">
        <v>60.8</v>
      </c>
      <c r="T115" s="63">
        <f t="shared" si="9"/>
        <v>1.0744246875277093E-3</v>
      </c>
      <c r="U115" s="6">
        <f t="shared" si="10"/>
        <v>2.3646143182413404</v>
      </c>
      <c r="V115" s="50">
        <f t="shared" si="11"/>
        <v>8.2059659067802659</v>
      </c>
      <c r="W115" s="7">
        <f t="shared" si="20"/>
        <v>91.794034093219736</v>
      </c>
      <c r="X115" s="6">
        <f t="shared" si="14"/>
        <v>2.4477887732027241</v>
      </c>
      <c r="Y115" s="50">
        <f t="shared" si="18"/>
        <v>4.9771438974097748</v>
      </c>
      <c r="Z115" s="7">
        <f t="shared" si="21"/>
        <v>95.022856102590225</v>
      </c>
      <c r="AA115" s="53">
        <f t="shared" si="16"/>
        <v>3.2288220093704911</v>
      </c>
      <c r="AB115" s="57">
        <v>2.0492180226701815</v>
      </c>
      <c r="AC115" s="58">
        <f t="shared" si="19"/>
        <v>95.022856102590225</v>
      </c>
    </row>
    <row r="116" spans="18:29" x14ac:dyDescent="0.3">
      <c r="R116" s="3">
        <v>112</v>
      </c>
      <c r="S116" s="20">
        <v>60.8</v>
      </c>
      <c r="T116" s="63">
        <f t="shared" si="9"/>
        <v>1.0744246875277093E-3</v>
      </c>
      <c r="U116" s="6">
        <f t="shared" si="10"/>
        <v>2.3646143182413404</v>
      </c>
      <c r="V116" s="50">
        <f t="shared" si="11"/>
        <v>8.2059659067802659</v>
      </c>
      <c r="W116" s="7">
        <f t="shared" si="20"/>
        <v>91.794034093219736</v>
      </c>
      <c r="X116" s="6">
        <f t="shared" si="14"/>
        <v>2.4477887732027241</v>
      </c>
      <c r="Y116" s="50">
        <f t="shared" si="18"/>
        <v>4.9771438974097748</v>
      </c>
      <c r="Z116" s="7">
        <f t="shared" si="21"/>
        <v>95.022856102590225</v>
      </c>
      <c r="AA116" s="53">
        <f t="shared" si="16"/>
        <v>3.2288220093704911</v>
      </c>
      <c r="AB116" s="57">
        <v>2.0530784434834195</v>
      </c>
      <c r="AC116" s="58">
        <f t="shared" si="19"/>
        <v>95.022856102590225</v>
      </c>
    </row>
    <row r="117" spans="18:29" x14ac:dyDescent="0.3">
      <c r="R117" s="3">
        <v>113</v>
      </c>
      <c r="S117" s="20">
        <v>60.8</v>
      </c>
      <c r="T117" s="63">
        <f t="shared" si="9"/>
        <v>1.0744246875277093E-3</v>
      </c>
      <c r="U117" s="6">
        <f t="shared" si="10"/>
        <v>2.3646143182413404</v>
      </c>
      <c r="V117" s="50">
        <f t="shared" si="11"/>
        <v>8.2059659067802659</v>
      </c>
      <c r="W117" s="7">
        <f t="shared" si="20"/>
        <v>91.794034093219736</v>
      </c>
      <c r="X117" s="6">
        <f t="shared" si="14"/>
        <v>2.4477887732027241</v>
      </c>
      <c r="Y117" s="50">
        <f t="shared" si="18"/>
        <v>4.9771438974097748</v>
      </c>
      <c r="Z117" s="7">
        <f t="shared" si="21"/>
        <v>95.022856102590225</v>
      </c>
      <c r="AA117" s="53">
        <f t="shared" si="16"/>
        <v>3.2288220093704911</v>
      </c>
      <c r="AB117" s="57">
        <v>2.0569048513364727</v>
      </c>
      <c r="AC117" s="58">
        <f t="shared" si="19"/>
        <v>95.179401170304516</v>
      </c>
    </row>
    <row r="118" spans="18:29" x14ac:dyDescent="0.3">
      <c r="R118" s="3">
        <v>114</v>
      </c>
      <c r="S118" s="20">
        <v>60.7</v>
      </c>
      <c r="T118" s="63">
        <f t="shared" si="9"/>
        <v>1.0726575416600652E-3</v>
      </c>
      <c r="U118" s="6">
        <f t="shared" si="10"/>
        <v>2.3685098937244398</v>
      </c>
      <c r="V118" s="50">
        <f t="shared" si="11"/>
        <v>8.0547401504487688</v>
      </c>
      <c r="W118" s="7">
        <f t="shared" si="20"/>
        <v>91.945259849551235</v>
      </c>
      <c r="X118" s="6">
        <f t="shared" si="14"/>
        <v>2.4518213741470447</v>
      </c>
      <c r="Y118" s="50">
        <f t="shared" si="18"/>
        <v>4.8205988296954771</v>
      </c>
      <c r="Z118" s="7">
        <f t="shared" si="21"/>
        <v>95.179401170304516</v>
      </c>
      <c r="AA118" s="53">
        <f t="shared" si="16"/>
        <v>3.2341413207532916</v>
      </c>
      <c r="AB118" s="57">
        <v>2.0606978403536118</v>
      </c>
      <c r="AC118" s="58">
        <f t="shared" si="19"/>
        <v>95.179401170304516</v>
      </c>
    </row>
    <row r="119" spans="18:29" x14ac:dyDescent="0.3">
      <c r="R119" s="3">
        <v>115</v>
      </c>
      <c r="S119" s="20">
        <v>60.7</v>
      </c>
      <c r="T119" s="63">
        <f t="shared" si="9"/>
        <v>1.0726575416600652E-3</v>
      </c>
      <c r="U119" s="6">
        <f t="shared" si="10"/>
        <v>2.3685098937244398</v>
      </c>
      <c r="V119" s="50">
        <f t="shared" si="11"/>
        <v>8.0547401504487688</v>
      </c>
      <c r="W119" s="7">
        <f t="shared" si="20"/>
        <v>91.945259849551235</v>
      </c>
      <c r="X119" s="6">
        <f t="shared" si="14"/>
        <v>2.4518213741470447</v>
      </c>
      <c r="Y119" s="50">
        <f t="shared" si="18"/>
        <v>4.8205988296954771</v>
      </c>
      <c r="Z119" s="7">
        <f t="shared" si="21"/>
        <v>95.179401170304516</v>
      </c>
      <c r="AA119" s="53">
        <f t="shared" si="16"/>
        <v>3.2341413207532916</v>
      </c>
      <c r="AB119" s="57">
        <v>2.0644579892269186</v>
      </c>
      <c r="AC119" s="58">
        <f t="shared" si="19"/>
        <v>95.179401170304516</v>
      </c>
    </row>
    <row r="120" spans="18:29" x14ac:dyDescent="0.3">
      <c r="R120" s="3">
        <v>116</v>
      </c>
      <c r="S120" s="20">
        <v>60.7</v>
      </c>
      <c r="T120" s="63">
        <f t="shared" si="9"/>
        <v>1.0726575416600652E-3</v>
      </c>
      <c r="U120" s="6">
        <f t="shared" si="10"/>
        <v>2.3685098937244398</v>
      </c>
      <c r="V120" s="50">
        <f t="shared" si="11"/>
        <v>8.0547401504487688</v>
      </c>
      <c r="W120" s="7">
        <f t="shared" si="20"/>
        <v>91.945259849551235</v>
      </c>
      <c r="X120" s="6">
        <f t="shared" si="14"/>
        <v>2.4518213741470447</v>
      </c>
      <c r="Y120" s="50">
        <f t="shared" si="18"/>
        <v>4.8205988296954771</v>
      </c>
      <c r="Z120" s="7">
        <f t="shared" si="21"/>
        <v>95.179401170304516</v>
      </c>
      <c r="AA120" s="53">
        <f t="shared" si="16"/>
        <v>3.2341413207532916</v>
      </c>
      <c r="AB120" s="57">
        <v>2.0681858617461617</v>
      </c>
      <c r="AC120" s="58">
        <f t="shared" si="19"/>
        <v>95.179401170304516</v>
      </c>
    </row>
    <row r="121" spans="18:29" x14ac:dyDescent="0.3">
      <c r="R121" s="3">
        <v>117</v>
      </c>
      <c r="S121" s="20">
        <v>60.7</v>
      </c>
      <c r="T121" s="63">
        <f t="shared" si="9"/>
        <v>1.0726575416600652E-3</v>
      </c>
      <c r="U121" s="6">
        <f t="shared" si="10"/>
        <v>2.3685098937244398</v>
      </c>
      <c r="V121" s="50">
        <f t="shared" si="11"/>
        <v>8.0547401504487688</v>
      </c>
      <c r="W121" s="7">
        <f t="shared" si="20"/>
        <v>91.945259849551235</v>
      </c>
      <c r="X121" s="6">
        <f t="shared" si="14"/>
        <v>2.4518213741470447</v>
      </c>
      <c r="Y121" s="50">
        <f t="shared" si="18"/>
        <v>4.8205988296954771</v>
      </c>
      <c r="Z121" s="7">
        <f t="shared" si="21"/>
        <v>95.179401170304516</v>
      </c>
      <c r="AA121" s="53">
        <f t="shared" si="16"/>
        <v>3.2341413207532916</v>
      </c>
      <c r="AB121" s="57">
        <v>2.0718820073061255</v>
      </c>
      <c r="AC121" s="58">
        <f t="shared" si="19"/>
        <v>95.179401170304516</v>
      </c>
    </row>
    <row r="122" spans="18:29" x14ac:dyDescent="0.3">
      <c r="R122" s="3">
        <v>118</v>
      </c>
      <c r="S122" s="20">
        <v>60.7</v>
      </c>
      <c r="T122" s="63">
        <f t="shared" si="9"/>
        <v>1.0726575416600652E-3</v>
      </c>
      <c r="U122" s="6">
        <f t="shared" si="10"/>
        <v>2.3685098937244398</v>
      </c>
      <c r="V122" s="50">
        <f t="shared" si="11"/>
        <v>8.0547401504487688</v>
      </c>
      <c r="W122" s="7">
        <f t="shared" si="20"/>
        <v>91.945259849551235</v>
      </c>
      <c r="X122" s="6">
        <f t="shared" si="14"/>
        <v>2.4518213741470447</v>
      </c>
      <c r="Y122" s="50">
        <f t="shared" si="18"/>
        <v>4.8205988296954771</v>
      </c>
      <c r="Z122" s="7">
        <f t="shared" si="21"/>
        <v>95.179401170304516</v>
      </c>
      <c r="AA122" s="53">
        <f t="shared" si="16"/>
        <v>3.2341413207532916</v>
      </c>
      <c r="AB122" s="57">
        <v>2.0755469613925306</v>
      </c>
      <c r="AC122" s="58">
        <f t="shared" si="19"/>
        <v>95.179401170304516</v>
      </c>
    </row>
    <row r="123" spans="18:29" x14ac:dyDescent="0.3">
      <c r="R123" s="3">
        <v>119</v>
      </c>
      <c r="S123" s="20">
        <v>60.7</v>
      </c>
      <c r="T123" s="63">
        <f t="shared" si="9"/>
        <v>1.0726575416600652E-3</v>
      </c>
      <c r="U123" s="6">
        <f t="shared" si="10"/>
        <v>2.3685098937244398</v>
      </c>
      <c r="V123" s="50">
        <f t="shared" si="11"/>
        <v>8.0547401504487688</v>
      </c>
      <c r="W123" s="7">
        <f t="shared" si="20"/>
        <v>91.945259849551235</v>
      </c>
      <c r="X123" s="6">
        <f t="shared" si="14"/>
        <v>2.4518213741470447</v>
      </c>
      <c r="Y123" s="50">
        <f t="shared" si="18"/>
        <v>4.8205988296954771</v>
      </c>
      <c r="Z123" s="7">
        <f t="shared" si="21"/>
        <v>95.179401170304516</v>
      </c>
      <c r="AA123" s="53">
        <f t="shared" si="16"/>
        <v>3.2341413207532916</v>
      </c>
      <c r="AB123" s="57">
        <v>2.0791812460476247</v>
      </c>
      <c r="AC123" s="58">
        <f t="shared" si="19"/>
        <v>95.179401170304516</v>
      </c>
    </row>
    <row r="124" spans="18:29" x14ac:dyDescent="0.3">
      <c r="R124" s="3">
        <v>120</v>
      </c>
      <c r="S124" s="20">
        <v>60.7</v>
      </c>
      <c r="T124" s="63">
        <f t="shared" si="9"/>
        <v>1.0726575416600652E-3</v>
      </c>
      <c r="U124" s="6">
        <f t="shared" si="10"/>
        <v>2.3685098937244398</v>
      </c>
      <c r="V124" s="50">
        <f t="shared" si="11"/>
        <v>8.0547401504487688</v>
      </c>
      <c r="W124" s="7">
        <f t="shared" si="20"/>
        <v>91.945259849551235</v>
      </c>
      <c r="X124" s="6">
        <f t="shared" si="14"/>
        <v>2.4518213741470447</v>
      </c>
      <c r="Y124" s="50">
        <f t="shared" si="18"/>
        <v>4.8205988296954771</v>
      </c>
      <c r="Z124" s="7">
        <f t="shared" si="21"/>
        <v>95.179401170304516</v>
      </c>
      <c r="AA124" s="53">
        <f t="shared" si="16"/>
        <v>3.2341413207532916</v>
      </c>
      <c r="AB124" s="57">
        <v>2.0827853703164503</v>
      </c>
      <c r="AC124" s="58">
        <f t="shared" si="19"/>
        <v>95.179401170304516</v>
      </c>
    </row>
    <row r="125" spans="18:29" x14ac:dyDescent="0.3">
      <c r="R125" s="3">
        <v>121</v>
      </c>
      <c r="S125" s="20">
        <v>60.7</v>
      </c>
      <c r="T125" s="63">
        <f t="shared" si="9"/>
        <v>1.0726575416600652E-3</v>
      </c>
      <c r="U125" s="6">
        <f t="shared" si="10"/>
        <v>2.3685098937244398</v>
      </c>
      <c r="V125" s="50">
        <f t="shared" si="11"/>
        <v>8.0547401504487688</v>
      </c>
      <c r="W125" s="7">
        <f t="shared" si="20"/>
        <v>91.945259849551235</v>
      </c>
      <c r="X125" s="6">
        <f t="shared" si="14"/>
        <v>2.4518213741470447</v>
      </c>
      <c r="Y125" s="50">
        <f t="shared" si="18"/>
        <v>4.8205988296954771</v>
      </c>
      <c r="Z125" s="7">
        <f t="shared" si="21"/>
        <v>95.179401170304516</v>
      </c>
      <c r="AA125" s="53">
        <f t="shared" si="16"/>
        <v>3.2341413207532916</v>
      </c>
      <c r="AB125" s="57">
        <v>2.0863598306747484</v>
      </c>
      <c r="AC125" s="58">
        <f t="shared" si="19"/>
        <v>95.33646288840734</v>
      </c>
    </row>
    <row r="126" spans="18:29" x14ac:dyDescent="0.3">
      <c r="R126" s="3">
        <v>122</v>
      </c>
      <c r="S126" s="20">
        <v>60.6</v>
      </c>
      <c r="T126" s="63">
        <f t="shared" si="9"/>
        <v>1.0708903957924209E-3</v>
      </c>
      <c r="U126" s="6">
        <f t="shared" si="10"/>
        <v>2.3724183258923022</v>
      </c>
      <c r="V126" s="50">
        <f t="shared" si="11"/>
        <v>7.9030152992118801</v>
      </c>
      <c r="W126" s="7">
        <f t="shared" si="20"/>
        <v>92.096984700788113</v>
      </c>
      <c r="X126" s="6">
        <f t="shared" si="14"/>
        <v>2.4558672840053735</v>
      </c>
      <c r="Y126" s="50">
        <f t="shared" si="18"/>
        <v>4.6635371115926532</v>
      </c>
      <c r="Z126" s="7">
        <f t="shared" si="21"/>
        <v>95.33646288840734</v>
      </c>
      <c r="AA126" s="53">
        <f t="shared" si="16"/>
        <v>3.2394781876192269</v>
      </c>
      <c r="AB126" s="57">
        <v>2.0899051114393981</v>
      </c>
      <c r="AC126" s="58">
        <f t="shared" si="19"/>
        <v>95.33646288840734</v>
      </c>
    </row>
    <row r="127" spans="18:29" x14ac:dyDescent="0.3">
      <c r="R127" s="3">
        <v>123</v>
      </c>
      <c r="S127" s="20">
        <v>60.6</v>
      </c>
      <c r="T127" s="63">
        <f t="shared" si="9"/>
        <v>1.0708903957924209E-3</v>
      </c>
      <c r="U127" s="6">
        <f t="shared" si="10"/>
        <v>2.3724183258923022</v>
      </c>
      <c r="V127" s="50">
        <f t="shared" si="11"/>
        <v>7.9030152992118801</v>
      </c>
      <c r="W127" s="7">
        <f t="shared" si="20"/>
        <v>92.096984700788113</v>
      </c>
      <c r="X127" s="6">
        <f t="shared" si="14"/>
        <v>2.4558672840053735</v>
      </c>
      <c r="Y127" s="50">
        <f t="shared" si="18"/>
        <v>4.6635371115926532</v>
      </c>
      <c r="Z127" s="7">
        <f t="shared" si="21"/>
        <v>95.33646288840734</v>
      </c>
      <c r="AA127" s="53">
        <f t="shared" si="16"/>
        <v>3.2394781876192269</v>
      </c>
      <c r="AB127" s="57">
        <v>2.0934216851622351</v>
      </c>
      <c r="AC127" s="58">
        <f t="shared" si="19"/>
        <v>95.33646288840734</v>
      </c>
    </row>
    <row r="128" spans="18:29" x14ac:dyDescent="0.3">
      <c r="R128" s="3">
        <v>124</v>
      </c>
      <c r="S128" s="20">
        <v>60.6</v>
      </c>
      <c r="T128" s="63">
        <f t="shared" si="9"/>
        <v>1.0708903957924209E-3</v>
      </c>
      <c r="U128" s="6">
        <f t="shared" si="10"/>
        <v>2.3724183258923022</v>
      </c>
      <c r="V128" s="50">
        <f t="shared" si="11"/>
        <v>7.9030152992118801</v>
      </c>
      <c r="W128" s="7">
        <f t="shared" si="20"/>
        <v>92.096984700788113</v>
      </c>
      <c r="X128" s="6">
        <f t="shared" si="14"/>
        <v>2.4558672840053735</v>
      </c>
      <c r="Y128" s="50">
        <f t="shared" si="18"/>
        <v>4.6635371115926532</v>
      </c>
      <c r="Z128" s="7">
        <f t="shared" si="21"/>
        <v>95.33646288840734</v>
      </c>
      <c r="AA128" s="53">
        <f t="shared" si="16"/>
        <v>3.2394781876192269</v>
      </c>
      <c r="AB128" s="57">
        <v>2.0969100130080562</v>
      </c>
      <c r="AC128" s="58">
        <f t="shared" si="19"/>
        <v>95.33646288840734</v>
      </c>
    </row>
    <row r="129" spans="18:29" x14ac:dyDescent="0.3">
      <c r="R129" s="3">
        <v>125</v>
      </c>
      <c r="S129" s="20">
        <v>60.6</v>
      </c>
      <c r="T129" s="63">
        <f t="shared" si="9"/>
        <v>1.0708903957924209E-3</v>
      </c>
      <c r="U129" s="6">
        <f t="shared" si="10"/>
        <v>2.3724183258923022</v>
      </c>
      <c r="V129" s="50">
        <f t="shared" si="11"/>
        <v>7.9030152992118801</v>
      </c>
      <c r="W129" s="7">
        <f t="shared" si="20"/>
        <v>92.096984700788113</v>
      </c>
      <c r="X129" s="6">
        <f t="shared" si="14"/>
        <v>2.4558672840053735</v>
      </c>
      <c r="Y129" s="50">
        <f t="shared" si="18"/>
        <v>4.6635371115926532</v>
      </c>
      <c r="Z129" s="7">
        <f t="shared" si="21"/>
        <v>95.33646288840734</v>
      </c>
      <c r="AA129" s="53">
        <f t="shared" si="16"/>
        <v>3.2394781876192269</v>
      </c>
      <c r="AB129" s="57">
        <v>2.1003705451175629</v>
      </c>
      <c r="AC129" s="58">
        <f t="shared" si="19"/>
        <v>95.33646288840734</v>
      </c>
    </row>
    <row r="130" spans="18:29" x14ac:dyDescent="0.3">
      <c r="R130" s="3">
        <v>126</v>
      </c>
      <c r="S130" s="20">
        <v>60.6</v>
      </c>
      <c r="T130" s="63">
        <f t="shared" si="9"/>
        <v>1.0708903957924209E-3</v>
      </c>
      <c r="U130" s="6">
        <f t="shared" si="10"/>
        <v>2.3724183258923022</v>
      </c>
      <c r="V130" s="50">
        <f t="shared" si="11"/>
        <v>7.9030152992118801</v>
      </c>
      <c r="W130" s="7">
        <f t="shared" si="20"/>
        <v>92.096984700788113</v>
      </c>
      <c r="X130" s="6">
        <f t="shared" si="14"/>
        <v>2.4558672840053735</v>
      </c>
      <c r="Y130" s="50">
        <f t="shared" si="18"/>
        <v>4.6635371115926532</v>
      </c>
      <c r="Z130" s="7">
        <f t="shared" si="21"/>
        <v>95.33646288840734</v>
      </c>
      <c r="AA130" s="53">
        <f t="shared" si="16"/>
        <v>3.2394781876192269</v>
      </c>
      <c r="AB130" s="57">
        <v>2.1038037209559568</v>
      </c>
      <c r="AC130" s="58">
        <f t="shared" si="19"/>
        <v>95.33646288840734</v>
      </c>
    </row>
    <row r="131" spans="18:29" x14ac:dyDescent="0.3">
      <c r="R131" s="3">
        <v>127</v>
      </c>
      <c r="S131" s="20">
        <v>60.6</v>
      </c>
      <c r="T131" s="63">
        <f t="shared" si="9"/>
        <v>1.0708903957924209E-3</v>
      </c>
      <c r="U131" s="6">
        <f t="shared" si="10"/>
        <v>2.3724183258923022</v>
      </c>
      <c r="V131" s="50">
        <f t="shared" si="11"/>
        <v>7.9030152992118801</v>
      </c>
      <c r="W131" s="7">
        <f t="shared" si="20"/>
        <v>92.096984700788113</v>
      </c>
      <c r="X131" s="6">
        <f t="shared" si="14"/>
        <v>2.4558672840053735</v>
      </c>
      <c r="Y131" s="50">
        <f t="shared" si="18"/>
        <v>4.6635371115926532</v>
      </c>
      <c r="Z131" s="7">
        <f t="shared" si="21"/>
        <v>95.33646288840734</v>
      </c>
      <c r="AA131" s="53">
        <f t="shared" si="16"/>
        <v>3.2394781876192269</v>
      </c>
      <c r="AB131" s="57">
        <v>2.1072099696478683</v>
      </c>
      <c r="AC131" s="58">
        <f t="shared" si="19"/>
        <v>95.33646288840734</v>
      </c>
    </row>
    <row r="132" spans="18:29" x14ac:dyDescent="0.3">
      <c r="R132" s="3">
        <v>128</v>
      </c>
      <c r="S132" s="20">
        <v>60.6</v>
      </c>
      <c r="T132" s="63">
        <f t="shared" ref="T132:T195" si="22">(PI()*$D$10^2/4*S132)*10^-9</f>
        <v>1.0708903957924209E-3</v>
      </c>
      <c r="U132" s="6">
        <f t="shared" ref="U132:U195" si="23">$D$14/T132*10^-6</f>
        <v>2.3724183258923022</v>
      </c>
      <c r="V132" s="50">
        <f t="shared" ref="V132:V195" si="24">(1-(U132/$D$12))*100</f>
        <v>7.9030152992118801</v>
      </c>
      <c r="W132" s="7">
        <f t="shared" si="20"/>
        <v>92.096984700788113</v>
      </c>
      <c r="X132" s="6">
        <f t="shared" si="14"/>
        <v>2.4558672840053735</v>
      </c>
      <c r="Y132" s="50">
        <f t="shared" si="18"/>
        <v>4.6635371115926532</v>
      </c>
      <c r="Z132" s="7">
        <f t="shared" si="21"/>
        <v>95.33646288840734</v>
      </c>
      <c r="AA132" s="53">
        <f t="shared" si="16"/>
        <v>3.2394781876192269</v>
      </c>
      <c r="AB132" s="57">
        <v>2.1105897102992488</v>
      </c>
      <c r="AC132" s="58">
        <f t="shared" si="19"/>
        <v>95.33646288840734</v>
      </c>
    </row>
    <row r="133" spans="18:29" x14ac:dyDescent="0.3">
      <c r="R133" s="3">
        <v>129</v>
      </c>
      <c r="S133" s="20">
        <v>60.6</v>
      </c>
      <c r="T133" s="63">
        <f t="shared" si="22"/>
        <v>1.0708903957924209E-3</v>
      </c>
      <c r="U133" s="6">
        <f t="shared" si="23"/>
        <v>2.3724183258923022</v>
      </c>
      <c r="V133" s="50">
        <f t="shared" si="24"/>
        <v>7.9030152992118801</v>
      </c>
      <c r="W133" s="7">
        <f t="shared" si="20"/>
        <v>92.096984700788113</v>
      </c>
      <c r="X133" s="6">
        <f t="shared" ref="X133:X196" si="25">$D$15/$U$201*U133</f>
        <v>2.4558672840053735</v>
      </c>
      <c r="Y133" s="50">
        <f t="shared" si="18"/>
        <v>4.6635371115926532</v>
      </c>
      <c r="Z133" s="7">
        <f t="shared" si="21"/>
        <v>95.33646288840734</v>
      </c>
      <c r="AA133" s="53">
        <f t="shared" ref="AA133:AA136" si="26">V133-Y133</f>
        <v>3.2394781876192269</v>
      </c>
      <c r="AB133" s="57">
        <v>2.1139433523068369</v>
      </c>
      <c r="AC133" s="58">
        <f t="shared" si="19"/>
        <v>95.494043818801416</v>
      </c>
    </row>
    <row r="134" spans="18:29" x14ac:dyDescent="0.3">
      <c r="R134" s="3">
        <v>130</v>
      </c>
      <c r="S134" s="20">
        <v>60.5</v>
      </c>
      <c r="T134" s="63">
        <f t="shared" si="22"/>
        <v>1.0691232499247766E-3</v>
      </c>
      <c r="U134" s="6">
        <f t="shared" si="23"/>
        <v>2.3763396784970827</v>
      </c>
      <c r="V134" s="50">
        <f t="shared" si="24"/>
        <v>7.7507888782188399</v>
      </c>
      <c r="W134" s="7">
        <f t="shared" si="20"/>
        <v>92.249211121781158</v>
      </c>
      <c r="X134" s="6">
        <f t="shared" si="25"/>
        <v>2.4599265687723246</v>
      </c>
      <c r="Y134" s="50">
        <f t="shared" si="18"/>
        <v>4.5059561811985782</v>
      </c>
      <c r="Z134" s="7">
        <f t="shared" si="21"/>
        <v>95.494043818801416</v>
      </c>
      <c r="AA134" s="53">
        <f t="shared" si="26"/>
        <v>3.2448326970202617</v>
      </c>
      <c r="AB134" s="57">
        <v>2.1172712956557644</v>
      </c>
      <c r="AC134" s="58">
        <f t="shared" si="19"/>
        <v>95.494043818801416</v>
      </c>
    </row>
    <row r="135" spans="18:29" x14ac:dyDescent="0.3">
      <c r="R135" s="3">
        <v>131</v>
      </c>
      <c r="S135" s="20">
        <v>60.5</v>
      </c>
      <c r="T135" s="63">
        <f t="shared" si="22"/>
        <v>1.0691232499247766E-3</v>
      </c>
      <c r="U135" s="6">
        <f t="shared" si="23"/>
        <v>2.3763396784970827</v>
      </c>
      <c r="V135" s="50">
        <f t="shared" si="24"/>
        <v>7.7507888782188399</v>
      </c>
      <c r="W135" s="7">
        <f t="shared" si="20"/>
        <v>92.249211121781158</v>
      </c>
      <c r="X135" s="6">
        <f t="shared" si="25"/>
        <v>2.4599265687723246</v>
      </c>
      <c r="Y135" s="50">
        <f t="shared" si="18"/>
        <v>4.5059561811985782</v>
      </c>
      <c r="Z135" s="7">
        <f t="shared" si="21"/>
        <v>95.494043818801416</v>
      </c>
      <c r="AA135" s="53">
        <f t="shared" si="26"/>
        <v>3.2448326970202617</v>
      </c>
      <c r="AB135" s="57">
        <v>2.12057393120585</v>
      </c>
      <c r="AC135" s="58">
        <f t="shared" si="19"/>
        <v>95.494043818801416</v>
      </c>
    </row>
    <row r="136" spans="18:29" x14ac:dyDescent="0.3">
      <c r="R136" s="3">
        <v>132</v>
      </c>
      <c r="S136" s="20">
        <v>60.5</v>
      </c>
      <c r="T136" s="63">
        <f t="shared" si="22"/>
        <v>1.0691232499247766E-3</v>
      </c>
      <c r="U136" s="6">
        <f t="shared" si="23"/>
        <v>2.3763396784970827</v>
      </c>
      <c r="V136" s="50">
        <f t="shared" si="24"/>
        <v>7.7507888782188399</v>
      </c>
      <c r="W136" s="7">
        <f t="shared" si="20"/>
        <v>92.249211121781158</v>
      </c>
      <c r="X136" s="6">
        <f t="shared" si="25"/>
        <v>2.4599265687723246</v>
      </c>
      <c r="Y136" s="50">
        <f t="shared" si="18"/>
        <v>4.5059561811985782</v>
      </c>
      <c r="Z136" s="7">
        <f t="shared" si="21"/>
        <v>95.494043818801416</v>
      </c>
      <c r="AA136" s="53">
        <f t="shared" si="26"/>
        <v>3.2448326970202617</v>
      </c>
      <c r="AB136" s="57">
        <v>2.1238516409670858</v>
      </c>
      <c r="AC136" s="58">
        <f>Z137</f>
        <v>95.494043818801416</v>
      </c>
    </row>
    <row r="137" spans="18:29" x14ac:dyDescent="0.3">
      <c r="R137" s="3">
        <v>133</v>
      </c>
      <c r="S137" s="20">
        <v>60.5</v>
      </c>
      <c r="T137" s="63">
        <f t="shared" si="22"/>
        <v>1.0691232499247766E-3</v>
      </c>
      <c r="U137" s="6">
        <f t="shared" si="23"/>
        <v>2.3763396784970827</v>
      </c>
      <c r="V137" s="50">
        <f t="shared" si="24"/>
        <v>7.7507888782188399</v>
      </c>
      <c r="W137" s="7">
        <f>100-V137</f>
        <v>92.249211121781158</v>
      </c>
      <c r="X137" s="6">
        <f t="shared" si="25"/>
        <v>2.4599265687723246</v>
      </c>
      <c r="Y137" s="50">
        <f t="shared" si="18"/>
        <v>4.5059561811985782</v>
      </c>
      <c r="Z137" s="7">
        <f>100-Y137</f>
        <v>95.494043818801416</v>
      </c>
      <c r="AA137" s="53">
        <f>V137-Y137</f>
        <v>3.2448326970202617</v>
      </c>
      <c r="AB137" s="57">
        <v>2.1271047983648077</v>
      </c>
      <c r="AC137" s="58">
        <f t="shared" ref="AC137:AC200" si="27">Z138</f>
        <v>95.494043818801416</v>
      </c>
    </row>
    <row r="138" spans="18:29" x14ac:dyDescent="0.3">
      <c r="R138" s="3">
        <v>134</v>
      </c>
      <c r="S138" s="20">
        <v>60.5</v>
      </c>
      <c r="T138" s="63">
        <f t="shared" si="22"/>
        <v>1.0691232499247766E-3</v>
      </c>
      <c r="U138" s="6">
        <f t="shared" si="23"/>
        <v>2.3763396784970827</v>
      </c>
      <c r="V138" s="50">
        <f t="shared" si="24"/>
        <v>7.7507888782188399</v>
      </c>
      <c r="W138" s="7">
        <f t="shared" ref="W138:W201" si="28">100-V138</f>
        <v>92.249211121781158</v>
      </c>
      <c r="X138" s="6">
        <f t="shared" si="25"/>
        <v>2.4599265687723246</v>
      </c>
      <c r="Y138" s="50">
        <f t="shared" si="18"/>
        <v>4.5059561811985782</v>
      </c>
      <c r="Z138" s="7">
        <f t="shared" ref="Z138:Z201" si="29">100-Y138</f>
        <v>95.494043818801416</v>
      </c>
      <c r="AA138" s="53">
        <f t="shared" ref="AA138:AA201" si="30">V138-Y138</f>
        <v>3.2448326970202617</v>
      </c>
      <c r="AB138" s="57">
        <v>2.1303337684950061</v>
      </c>
      <c r="AC138" s="58">
        <f t="shared" si="27"/>
        <v>95.494043818801416</v>
      </c>
    </row>
    <row r="139" spans="18:29" x14ac:dyDescent="0.3">
      <c r="R139" s="3">
        <v>135</v>
      </c>
      <c r="S139" s="20">
        <v>60.5</v>
      </c>
      <c r="T139" s="63">
        <f t="shared" si="22"/>
        <v>1.0691232499247766E-3</v>
      </c>
      <c r="U139" s="6">
        <f t="shared" si="23"/>
        <v>2.3763396784970827</v>
      </c>
      <c r="V139" s="50">
        <f t="shared" si="24"/>
        <v>7.7507888782188399</v>
      </c>
      <c r="W139" s="7">
        <f t="shared" si="28"/>
        <v>92.249211121781158</v>
      </c>
      <c r="X139" s="6">
        <f t="shared" si="25"/>
        <v>2.4599265687723246</v>
      </c>
      <c r="Y139" s="50">
        <f t="shared" si="18"/>
        <v>4.5059561811985782</v>
      </c>
      <c r="Z139" s="7">
        <f t="shared" si="29"/>
        <v>95.494043818801416</v>
      </c>
      <c r="AA139" s="53">
        <f t="shared" si="30"/>
        <v>3.2448326970202617</v>
      </c>
      <c r="AB139" s="57">
        <v>2.1335389083702174</v>
      </c>
      <c r="AC139" s="58">
        <f t="shared" si="27"/>
        <v>95.494043818801416</v>
      </c>
    </row>
    <row r="140" spans="18:29" x14ac:dyDescent="0.3">
      <c r="R140" s="3">
        <v>136</v>
      </c>
      <c r="S140" s="20">
        <v>60.5</v>
      </c>
      <c r="T140" s="63">
        <f t="shared" si="22"/>
        <v>1.0691232499247766E-3</v>
      </c>
      <c r="U140" s="6">
        <f t="shared" si="23"/>
        <v>2.3763396784970827</v>
      </c>
      <c r="V140" s="50">
        <f t="shared" si="24"/>
        <v>7.7507888782188399</v>
      </c>
      <c r="W140" s="7">
        <f t="shared" si="28"/>
        <v>92.249211121781158</v>
      </c>
      <c r="X140" s="6">
        <f t="shared" si="25"/>
        <v>2.4599265687723246</v>
      </c>
      <c r="Y140" s="50">
        <f t="shared" si="18"/>
        <v>4.5059561811985782</v>
      </c>
      <c r="Z140" s="7">
        <f t="shared" si="29"/>
        <v>95.494043818801416</v>
      </c>
      <c r="AA140" s="53">
        <f t="shared" si="30"/>
        <v>3.2448326970202617</v>
      </c>
      <c r="AB140" s="57">
        <v>2.1367205671564067</v>
      </c>
      <c r="AC140" s="58">
        <f t="shared" si="27"/>
        <v>95.494043818801416</v>
      </c>
    </row>
    <row r="141" spans="18:29" x14ac:dyDescent="0.3">
      <c r="R141" s="3">
        <v>137</v>
      </c>
      <c r="S141" s="20">
        <v>60.5</v>
      </c>
      <c r="T141" s="63">
        <f t="shared" si="22"/>
        <v>1.0691232499247766E-3</v>
      </c>
      <c r="U141" s="6">
        <f t="shared" si="23"/>
        <v>2.3763396784970827</v>
      </c>
      <c r="V141" s="50">
        <f t="shared" si="24"/>
        <v>7.7507888782188399</v>
      </c>
      <c r="W141" s="7">
        <f t="shared" si="28"/>
        <v>92.249211121781158</v>
      </c>
      <c r="X141" s="6">
        <f t="shared" si="25"/>
        <v>2.4599265687723246</v>
      </c>
      <c r="Y141" s="50">
        <f t="shared" si="18"/>
        <v>4.5059561811985782</v>
      </c>
      <c r="Z141" s="7">
        <f t="shared" si="29"/>
        <v>95.494043818801416</v>
      </c>
      <c r="AA141" s="53">
        <f t="shared" si="30"/>
        <v>3.2448326970202617</v>
      </c>
      <c r="AB141" s="57">
        <v>2.1398790864012365</v>
      </c>
      <c r="AC141" s="58">
        <f t="shared" si="27"/>
        <v>95.494043818801416</v>
      </c>
    </row>
    <row r="142" spans="18:29" x14ac:dyDescent="0.3">
      <c r="R142" s="3">
        <v>138</v>
      </c>
      <c r="S142" s="20">
        <v>60.5</v>
      </c>
      <c r="T142" s="63">
        <f t="shared" si="22"/>
        <v>1.0691232499247766E-3</v>
      </c>
      <c r="U142" s="6">
        <f t="shared" si="23"/>
        <v>2.3763396784970827</v>
      </c>
      <c r="V142" s="50">
        <f t="shared" si="24"/>
        <v>7.7507888782188399</v>
      </c>
      <c r="W142" s="7">
        <f t="shared" si="28"/>
        <v>92.249211121781158</v>
      </c>
      <c r="X142" s="6">
        <f t="shared" si="25"/>
        <v>2.4599265687723246</v>
      </c>
      <c r="Y142" s="50">
        <f t="shared" si="18"/>
        <v>4.5059561811985782</v>
      </c>
      <c r="Z142" s="7">
        <f t="shared" si="29"/>
        <v>95.494043818801416</v>
      </c>
      <c r="AA142" s="53">
        <f t="shared" si="30"/>
        <v>3.2448326970202617</v>
      </c>
      <c r="AB142" s="57">
        <v>2.143014800254095</v>
      </c>
      <c r="AC142" s="58">
        <f t="shared" si="27"/>
        <v>95.494043818801416</v>
      </c>
    </row>
    <row r="143" spans="18:29" x14ac:dyDescent="0.3">
      <c r="R143" s="3">
        <v>139</v>
      </c>
      <c r="S143" s="20">
        <v>60.5</v>
      </c>
      <c r="T143" s="63">
        <f t="shared" si="22"/>
        <v>1.0691232499247766E-3</v>
      </c>
      <c r="U143" s="6">
        <f t="shared" si="23"/>
        <v>2.3763396784970827</v>
      </c>
      <c r="V143" s="50">
        <f t="shared" si="24"/>
        <v>7.7507888782188399</v>
      </c>
      <c r="W143" s="7">
        <f t="shared" si="28"/>
        <v>92.249211121781158</v>
      </c>
      <c r="X143" s="6">
        <f t="shared" si="25"/>
        <v>2.4599265687723246</v>
      </c>
      <c r="Y143" s="50">
        <f t="shared" si="18"/>
        <v>4.5059561811985782</v>
      </c>
      <c r="Z143" s="7">
        <f t="shared" si="29"/>
        <v>95.494043818801416</v>
      </c>
      <c r="AA143" s="53">
        <f t="shared" si="30"/>
        <v>3.2448326970202617</v>
      </c>
      <c r="AB143" s="57">
        <v>2.1461280356782382</v>
      </c>
      <c r="AC143" s="58">
        <f t="shared" si="27"/>
        <v>95.652146540355716</v>
      </c>
    </row>
    <row r="144" spans="18:29" x14ac:dyDescent="0.3">
      <c r="R144" s="3">
        <v>140</v>
      </c>
      <c r="S144" s="20">
        <v>60.4</v>
      </c>
      <c r="T144" s="63">
        <f t="shared" si="22"/>
        <v>1.0673561040571323E-3</v>
      </c>
      <c r="U144" s="6">
        <f t="shared" si="23"/>
        <v>2.3802740157131375</v>
      </c>
      <c r="V144" s="50">
        <f t="shared" si="24"/>
        <v>7.5980583962291348</v>
      </c>
      <c r="W144" s="7">
        <f t="shared" si="28"/>
        <v>92.401941603770865</v>
      </c>
      <c r="X144" s="6">
        <f t="shared" si="25"/>
        <v>2.4639992948795633</v>
      </c>
      <c r="Y144" s="50">
        <f t="shared" si="18"/>
        <v>4.3478534596442913</v>
      </c>
      <c r="Z144" s="7">
        <f t="shared" si="29"/>
        <v>95.652146540355716</v>
      </c>
      <c r="AA144" s="53">
        <f t="shared" si="30"/>
        <v>3.2502049365848436</v>
      </c>
      <c r="AB144" s="57">
        <v>2.1492191126553797</v>
      </c>
      <c r="AC144" s="58">
        <f t="shared" si="27"/>
        <v>95.652146540355716</v>
      </c>
    </row>
    <row r="145" spans="18:29" x14ac:dyDescent="0.3">
      <c r="R145" s="3">
        <v>141</v>
      </c>
      <c r="S145" s="20">
        <v>60.4</v>
      </c>
      <c r="T145" s="63">
        <f t="shared" si="22"/>
        <v>1.0673561040571323E-3</v>
      </c>
      <c r="U145" s="6">
        <f t="shared" si="23"/>
        <v>2.3802740157131375</v>
      </c>
      <c r="V145" s="50">
        <f t="shared" si="24"/>
        <v>7.5980583962291348</v>
      </c>
      <c r="W145" s="7">
        <f t="shared" si="28"/>
        <v>92.401941603770865</v>
      </c>
      <c r="X145" s="6">
        <f t="shared" si="25"/>
        <v>2.4639992948795633</v>
      </c>
      <c r="Y145" s="50">
        <f t="shared" si="18"/>
        <v>4.3478534596442913</v>
      </c>
      <c r="Z145" s="7">
        <f t="shared" si="29"/>
        <v>95.652146540355716</v>
      </c>
      <c r="AA145" s="53">
        <f t="shared" si="30"/>
        <v>3.2502049365848436</v>
      </c>
      <c r="AB145" s="57">
        <v>2.1522883443830563</v>
      </c>
      <c r="AC145" s="58">
        <f t="shared" si="27"/>
        <v>95.652146540355716</v>
      </c>
    </row>
    <row r="146" spans="18:29" x14ac:dyDescent="0.3">
      <c r="R146" s="3">
        <v>142</v>
      </c>
      <c r="S146" s="20">
        <v>60.4</v>
      </c>
      <c r="T146" s="63">
        <f t="shared" si="22"/>
        <v>1.0673561040571323E-3</v>
      </c>
      <c r="U146" s="6">
        <f t="shared" si="23"/>
        <v>2.3802740157131375</v>
      </c>
      <c r="V146" s="50">
        <f t="shared" si="24"/>
        <v>7.5980583962291348</v>
      </c>
      <c r="W146" s="7">
        <f t="shared" si="28"/>
        <v>92.401941603770865</v>
      </c>
      <c r="X146" s="6">
        <f t="shared" si="25"/>
        <v>2.4639992948795633</v>
      </c>
      <c r="Y146" s="50">
        <f t="shared" si="18"/>
        <v>4.3478534596442913</v>
      </c>
      <c r="Z146" s="7">
        <f t="shared" si="29"/>
        <v>95.652146540355716</v>
      </c>
      <c r="AA146" s="53">
        <f t="shared" si="30"/>
        <v>3.2502049365848436</v>
      </c>
      <c r="AB146" s="57">
        <v>2.1553360374650619</v>
      </c>
      <c r="AC146" s="58">
        <f t="shared" si="27"/>
        <v>95.652146540355716</v>
      </c>
    </row>
    <row r="147" spans="18:29" x14ac:dyDescent="0.3">
      <c r="R147" s="3">
        <v>143</v>
      </c>
      <c r="S147" s="20">
        <v>60.4</v>
      </c>
      <c r="T147" s="63">
        <f t="shared" si="22"/>
        <v>1.0673561040571323E-3</v>
      </c>
      <c r="U147" s="6">
        <f t="shared" si="23"/>
        <v>2.3802740157131375</v>
      </c>
      <c r="V147" s="50">
        <f t="shared" si="24"/>
        <v>7.5980583962291348</v>
      </c>
      <c r="W147" s="7">
        <f t="shared" si="28"/>
        <v>92.401941603770865</v>
      </c>
      <c r="X147" s="6">
        <f t="shared" si="25"/>
        <v>2.4639992948795633</v>
      </c>
      <c r="Y147" s="50">
        <f t="shared" si="18"/>
        <v>4.3478534596442913</v>
      </c>
      <c r="Z147" s="7">
        <f t="shared" si="29"/>
        <v>95.652146540355716</v>
      </c>
      <c r="AA147" s="53">
        <f t="shared" si="30"/>
        <v>3.2502049365848436</v>
      </c>
      <c r="AB147" s="57">
        <v>2.1583624920952498</v>
      </c>
      <c r="AC147" s="58">
        <f t="shared" si="27"/>
        <v>95.652146540355716</v>
      </c>
    </row>
    <row r="148" spans="18:29" x14ac:dyDescent="0.3">
      <c r="R148" s="3">
        <v>144</v>
      </c>
      <c r="S148" s="20">
        <v>60.4</v>
      </c>
      <c r="T148" s="63">
        <f t="shared" si="22"/>
        <v>1.0673561040571323E-3</v>
      </c>
      <c r="U148" s="6">
        <f t="shared" si="23"/>
        <v>2.3802740157131375</v>
      </c>
      <c r="V148" s="50">
        <f t="shared" si="24"/>
        <v>7.5980583962291348</v>
      </c>
      <c r="W148" s="7">
        <f t="shared" si="28"/>
        <v>92.401941603770865</v>
      </c>
      <c r="X148" s="6">
        <f t="shared" si="25"/>
        <v>2.4639992948795633</v>
      </c>
      <c r="Y148" s="50">
        <f t="shared" si="18"/>
        <v>4.3478534596442913</v>
      </c>
      <c r="Z148" s="7">
        <f t="shared" si="29"/>
        <v>95.652146540355716</v>
      </c>
      <c r="AA148" s="53">
        <f t="shared" si="30"/>
        <v>3.2502049365848436</v>
      </c>
      <c r="AB148" s="57">
        <v>2.1613680022349748</v>
      </c>
      <c r="AC148" s="58">
        <f t="shared" si="27"/>
        <v>95.652146540355716</v>
      </c>
    </row>
    <row r="149" spans="18:29" x14ac:dyDescent="0.3">
      <c r="R149" s="3">
        <v>145</v>
      </c>
      <c r="S149" s="20">
        <v>60.4</v>
      </c>
      <c r="T149" s="63">
        <f t="shared" si="22"/>
        <v>1.0673561040571323E-3</v>
      </c>
      <c r="U149" s="6">
        <f t="shared" si="23"/>
        <v>2.3802740157131375</v>
      </c>
      <c r="V149" s="50">
        <f t="shared" si="24"/>
        <v>7.5980583962291348</v>
      </c>
      <c r="W149" s="7">
        <f t="shared" si="28"/>
        <v>92.401941603770865</v>
      </c>
      <c r="X149" s="6">
        <f t="shared" si="25"/>
        <v>2.4639992948795633</v>
      </c>
      <c r="Y149" s="50">
        <f t="shared" si="18"/>
        <v>4.3478534596442913</v>
      </c>
      <c r="Z149" s="7">
        <f t="shared" si="29"/>
        <v>95.652146540355716</v>
      </c>
      <c r="AA149" s="53">
        <f t="shared" si="30"/>
        <v>3.2502049365848436</v>
      </c>
      <c r="AB149" s="57">
        <v>2.1643528557844371</v>
      </c>
      <c r="AC149" s="58">
        <f t="shared" si="27"/>
        <v>95.652146540355716</v>
      </c>
    </row>
    <row r="150" spans="18:29" x14ac:dyDescent="0.3">
      <c r="R150" s="3">
        <v>146</v>
      </c>
      <c r="S150" s="20">
        <v>60.4</v>
      </c>
      <c r="T150" s="63">
        <f t="shared" si="22"/>
        <v>1.0673561040571323E-3</v>
      </c>
      <c r="U150" s="6">
        <f t="shared" si="23"/>
        <v>2.3802740157131375</v>
      </c>
      <c r="V150" s="50">
        <f t="shared" si="24"/>
        <v>7.5980583962291348</v>
      </c>
      <c r="W150" s="7">
        <f t="shared" si="28"/>
        <v>92.401941603770865</v>
      </c>
      <c r="X150" s="6">
        <f t="shared" si="25"/>
        <v>2.4639992948795633</v>
      </c>
      <c r="Y150" s="50">
        <f t="shared" si="18"/>
        <v>4.3478534596442913</v>
      </c>
      <c r="Z150" s="7">
        <f t="shared" si="29"/>
        <v>95.652146540355716</v>
      </c>
      <c r="AA150" s="53">
        <f t="shared" si="30"/>
        <v>3.2502049365848436</v>
      </c>
      <c r="AB150" s="57">
        <v>2.167317334748176</v>
      </c>
      <c r="AC150" s="58">
        <f t="shared" si="27"/>
        <v>95.652146540355716</v>
      </c>
    </row>
    <row r="151" spans="18:29" x14ac:dyDescent="0.3">
      <c r="R151" s="3">
        <v>147</v>
      </c>
      <c r="S151" s="20">
        <v>60.4</v>
      </c>
      <c r="T151" s="63">
        <f t="shared" si="22"/>
        <v>1.0673561040571323E-3</v>
      </c>
      <c r="U151" s="6">
        <f t="shared" si="23"/>
        <v>2.3802740157131375</v>
      </c>
      <c r="V151" s="50">
        <f t="shared" si="24"/>
        <v>7.5980583962291348</v>
      </c>
      <c r="W151" s="7">
        <f t="shared" si="28"/>
        <v>92.401941603770865</v>
      </c>
      <c r="X151" s="6">
        <f t="shared" si="25"/>
        <v>2.4639992948795633</v>
      </c>
      <c r="Y151" s="50">
        <f t="shared" si="18"/>
        <v>4.3478534596442913</v>
      </c>
      <c r="Z151" s="7">
        <f t="shared" si="29"/>
        <v>95.652146540355716</v>
      </c>
      <c r="AA151" s="53">
        <f t="shared" si="30"/>
        <v>3.2502049365848436</v>
      </c>
      <c r="AB151" s="57">
        <v>2.1702617153949575</v>
      </c>
      <c r="AC151" s="58">
        <f t="shared" si="27"/>
        <v>95.652146540355716</v>
      </c>
    </row>
    <row r="152" spans="18:29" x14ac:dyDescent="0.3">
      <c r="R152" s="3">
        <v>148</v>
      </c>
      <c r="S152" s="20">
        <v>60.4</v>
      </c>
      <c r="T152" s="63">
        <f t="shared" si="22"/>
        <v>1.0673561040571323E-3</v>
      </c>
      <c r="U152" s="6">
        <f t="shared" si="23"/>
        <v>2.3802740157131375</v>
      </c>
      <c r="V152" s="50">
        <f t="shared" si="24"/>
        <v>7.5980583962291348</v>
      </c>
      <c r="W152" s="7">
        <f t="shared" si="28"/>
        <v>92.401941603770865</v>
      </c>
      <c r="X152" s="6">
        <f t="shared" si="25"/>
        <v>2.4639992948795633</v>
      </c>
      <c r="Y152" s="50">
        <f t="shared" si="18"/>
        <v>4.3478534596442913</v>
      </c>
      <c r="Z152" s="7">
        <f t="shared" si="29"/>
        <v>95.652146540355716</v>
      </c>
      <c r="AA152" s="53">
        <f t="shared" si="30"/>
        <v>3.2502049365848436</v>
      </c>
      <c r="AB152" s="57">
        <v>2.173186268412274</v>
      </c>
      <c r="AC152" s="58">
        <f t="shared" si="27"/>
        <v>95.652146540355716</v>
      </c>
    </row>
    <row r="153" spans="18:29" x14ac:dyDescent="0.3">
      <c r="R153" s="3">
        <v>149</v>
      </c>
      <c r="S153" s="20">
        <v>60.4</v>
      </c>
      <c r="T153" s="63">
        <f t="shared" si="22"/>
        <v>1.0673561040571323E-3</v>
      </c>
      <c r="U153" s="6">
        <f t="shared" si="23"/>
        <v>2.3802740157131375</v>
      </c>
      <c r="V153" s="50">
        <f t="shared" si="24"/>
        <v>7.5980583962291348</v>
      </c>
      <c r="W153" s="7">
        <f t="shared" si="28"/>
        <v>92.401941603770865</v>
      </c>
      <c r="X153" s="6">
        <f t="shared" si="25"/>
        <v>2.4639992948795633</v>
      </c>
      <c r="Y153" s="50">
        <f t="shared" si="18"/>
        <v>4.3478534596442913</v>
      </c>
      <c r="Z153" s="7">
        <f t="shared" si="29"/>
        <v>95.652146540355716</v>
      </c>
      <c r="AA153" s="53">
        <f t="shared" si="30"/>
        <v>3.2502049365848436</v>
      </c>
      <c r="AB153" s="57">
        <v>2.1760912590556813</v>
      </c>
      <c r="AC153" s="58">
        <f t="shared" si="27"/>
        <v>95.810773649046212</v>
      </c>
    </row>
    <row r="154" spans="18:29" x14ac:dyDescent="0.3">
      <c r="R154" s="3">
        <v>150</v>
      </c>
      <c r="S154" s="20">
        <v>60.3</v>
      </c>
      <c r="T154" s="63">
        <f t="shared" si="22"/>
        <v>1.0655889581894879E-3</v>
      </c>
      <c r="U154" s="6">
        <f t="shared" si="23"/>
        <v>2.3842214021405228</v>
      </c>
      <c r="V154" s="50">
        <f t="shared" si="24"/>
        <v>7.4448213454766048</v>
      </c>
      <c r="W154" s="7">
        <f t="shared" si="28"/>
        <v>92.555178654523388</v>
      </c>
      <c r="X154" s="6">
        <f t="shared" si="25"/>
        <v>2.4680855291994304</v>
      </c>
      <c r="Y154" s="50">
        <f t="shared" si="18"/>
        <v>4.1892263509537901</v>
      </c>
      <c r="Z154" s="7">
        <f t="shared" si="29"/>
        <v>95.810773649046212</v>
      </c>
      <c r="AA154" s="53">
        <f t="shared" si="30"/>
        <v>3.2555949945228146</v>
      </c>
      <c r="AB154" s="57">
        <v>2.1789769472931693</v>
      </c>
      <c r="AC154" s="58">
        <f t="shared" si="27"/>
        <v>95.810773649046212</v>
      </c>
    </row>
    <row r="155" spans="18:29" x14ac:dyDescent="0.3">
      <c r="R155" s="3">
        <v>151</v>
      </c>
      <c r="S155" s="20">
        <v>60.3</v>
      </c>
      <c r="T155" s="63">
        <f t="shared" si="22"/>
        <v>1.0655889581894879E-3</v>
      </c>
      <c r="U155" s="6">
        <f t="shared" si="23"/>
        <v>2.3842214021405228</v>
      </c>
      <c r="V155" s="50">
        <f t="shared" si="24"/>
        <v>7.4448213454766048</v>
      </c>
      <c r="W155" s="7">
        <f t="shared" si="28"/>
        <v>92.555178654523388</v>
      </c>
      <c r="X155" s="6">
        <f t="shared" si="25"/>
        <v>2.4680855291994304</v>
      </c>
      <c r="Y155" s="50">
        <f t="shared" si="18"/>
        <v>4.1892263509537901</v>
      </c>
      <c r="Z155" s="7">
        <f t="shared" si="29"/>
        <v>95.810773649046212</v>
      </c>
      <c r="AA155" s="53">
        <f t="shared" si="30"/>
        <v>3.2555949945228146</v>
      </c>
      <c r="AB155" s="57">
        <v>2.1818435879447726</v>
      </c>
      <c r="AC155" s="58">
        <f t="shared" si="27"/>
        <v>95.810773649046212</v>
      </c>
    </row>
    <row r="156" spans="18:29" x14ac:dyDescent="0.3">
      <c r="R156" s="3">
        <v>152</v>
      </c>
      <c r="S156" s="20">
        <v>60.3</v>
      </c>
      <c r="T156" s="63">
        <f t="shared" si="22"/>
        <v>1.0655889581894879E-3</v>
      </c>
      <c r="U156" s="6">
        <f t="shared" si="23"/>
        <v>2.3842214021405228</v>
      </c>
      <c r="V156" s="50">
        <f t="shared" si="24"/>
        <v>7.4448213454766048</v>
      </c>
      <c r="W156" s="7">
        <f t="shared" si="28"/>
        <v>92.555178654523388</v>
      </c>
      <c r="X156" s="6">
        <f t="shared" si="25"/>
        <v>2.4680855291994304</v>
      </c>
      <c r="Y156" s="50">
        <f t="shared" si="18"/>
        <v>4.1892263509537901</v>
      </c>
      <c r="Z156" s="7">
        <f t="shared" si="29"/>
        <v>95.810773649046212</v>
      </c>
      <c r="AA156" s="53">
        <f t="shared" si="30"/>
        <v>3.2555949945228146</v>
      </c>
      <c r="AB156" s="57">
        <v>2.1846914308175989</v>
      </c>
      <c r="AC156" s="58">
        <f t="shared" si="27"/>
        <v>95.810773649046212</v>
      </c>
    </row>
    <row r="157" spans="18:29" x14ac:dyDescent="0.3">
      <c r="R157" s="3">
        <v>153</v>
      </c>
      <c r="S157" s="20">
        <v>60.3</v>
      </c>
      <c r="T157" s="63">
        <f t="shared" si="22"/>
        <v>1.0655889581894879E-3</v>
      </c>
      <c r="U157" s="6">
        <f t="shared" si="23"/>
        <v>2.3842214021405228</v>
      </c>
      <c r="V157" s="50">
        <f t="shared" si="24"/>
        <v>7.4448213454766048</v>
      </c>
      <c r="W157" s="7">
        <f t="shared" si="28"/>
        <v>92.555178654523388</v>
      </c>
      <c r="X157" s="6">
        <f t="shared" si="25"/>
        <v>2.4680855291994304</v>
      </c>
      <c r="Y157" s="50">
        <f t="shared" si="18"/>
        <v>4.1892263509537901</v>
      </c>
      <c r="Z157" s="7">
        <f t="shared" si="29"/>
        <v>95.810773649046212</v>
      </c>
      <c r="AA157" s="53">
        <f t="shared" si="30"/>
        <v>3.2555949945228146</v>
      </c>
      <c r="AB157" s="57">
        <v>2.1875207208364631</v>
      </c>
      <c r="AC157" s="58">
        <f t="shared" si="27"/>
        <v>95.810773649046212</v>
      </c>
    </row>
    <row r="158" spans="18:29" x14ac:dyDescent="0.3">
      <c r="R158" s="3">
        <v>154</v>
      </c>
      <c r="S158" s="20">
        <v>60.3</v>
      </c>
      <c r="T158" s="63">
        <f t="shared" si="22"/>
        <v>1.0655889581894879E-3</v>
      </c>
      <c r="U158" s="6">
        <f t="shared" si="23"/>
        <v>2.3842214021405228</v>
      </c>
      <c r="V158" s="50">
        <f t="shared" si="24"/>
        <v>7.4448213454766048</v>
      </c>
      <c r="W158" s="7">
        <f t="shared" si="28"/>
        <v>92.555178654523388</v>
      </c>
      <c r="X158" s="6">
        <f t="shared" si="25"/>
        <v>2.4680855291994304</v>
      </c>
      <c r="Y158" s="50">
        <f t="shared" si="18"/>
        <v>4.1892263509537901</v>
      </c>
      <c r="Z158" s="7">
        <f t="shared" si="29"/>
        <v>95.810773649046212</v>
      </c>
      <c r="AA158" s="53">
        <f t="shared" si="30"/>
        <v>3.2555949945228146</v>
      </c>
      <c r="AB158" s="57">
        <v>2.1903316981702914</v>
      </c>
      <c r="AC158" s="58">
        <f t="shared" si="27"/>
        <v>95.810773649046212</v>
      </c>
    </row>
    <row r="159" spans="18:29" x14ac:dyDescent="0.3">
      <c r="R159" s="3">
        <v>155</v>
      </c>
      <c r="S159" s="20">
        <v>60.3</v>
      </c>
      <c r="T159" s="63">
        <f t="shared" si="22"/>
        <v>1.0655889581894879E-3</v>
      </c>
      <c r="U159" s="6">
        <f t="shared" si="23"/>
        <v>2.3842214021405228</v>
      </c>
      <c r="V159" s="50">
        <f t="shared" si="24"/>
        <v>7.4448213454766048</v>
      </c>
      <c r="W159" s="7">
        <f t="shared" si="28"/>
        <v>92.555178654523388</v>
      </c>
      <c r="X159" s="6">
        <f t="shared" si="25"/>
        <v>2.4680855291994304</v>
      </c>
      <c r="Y159" s="50">
        <f t="shared" si="18"/>
        <v>4.1892263509537901</v>
      </c>
      <c r="Z159" s="7">
        <f t="shared" si="29"/>
        <v>95.810773649046212</v>
      </c>
      <c r="AA159" s="53">
        <f t="shared" si="30"/>
        <v>3.2555949945228146</v>
      </c>
      <c r="AB159" s="57">
        <v>2.1931245983544616</v>
      </c>
      <c r="AC159" s="58">
        <f t="shared" si="27"/>
        <v>95.810773649046212</v>
      </c>
    </row>
    <row r="160" spans="18:29" x14ac:dyDescent="0.3">
      <c r="R160" s="3">
        <v>156</v>
      </c>
      <c r="S160" s="20">
        <v>60.3</v>
      </c>
      <c r="T160" s="63">
        <f t="shared" si="22"/>
        <v>1.0655889581894879E-3</v>
      </c>
      <c r="U160" s="6">
        <f t="shared" si="23"/>
        <v>2.3842214021405228</v>
      </c>
      <c r="V160" s="50">
        <f t="shared" si="24"/>
        <v>7.4448213454766048</v>
      </c>
      <c r="W160" s="7">
        <f t="shared" si="28"/>
        <v>92.555178654523388</v>
      </c>
      <c r="X160" s="6">
        <f t="shared" si="25"/>
        <v>2.4680855291994304</v>
      </c>
      <c r="Y160" s="50">
        <f t="shared" si="18"/>
        <v>4.1892263509537901</v>
      </c>
      <c r="Z160" s="7">
        <f t="shared" si="29"/>
        <v>95.810773649046212</v>
      </c>
      <c r="AA160" s="53">
        <f t="shared" si="30"/>
        <v>3.2555949945228146</v>
      </c>
      <c r="AB160" s="57">
        <v>2.1958996524092336</v>
      </c>
      <c r="AC160" s="58">
        <f t="shared" si="27"/>
        <v>95.810773649046212</v>
      </c>
    </row>
    <row r="161" spans="18:29" x14ac:dyDescent="0.3">
      <c r="R161" s="3">
        <v>157</v>
      </c>
      <c r="S161" s="20">
        <v>60.3</v>
      </c>
      <c r="T161" s="63">
        <f t="shared" si="22"/>
        <v>1.0655889581894879E-3</v>
      </c>
      <c r="U161" s="6">
        <f t="shared" si="23"/>
        <v>2.3842214021405228</v>
      </c>
      <c r="V161" s="50">
        <f t="shared" si="24"/>
        <v>7.4448213454766048</v>
      </c>
      <c r="W161" s="7">
        <f t="shared" si="28"/>
        <v>92.555178654523388</v>
      </c>
      <c r="X161" s="6">
        <f t="shared" si="25"/>
        <v>2.4680855291994304</v>
      </c>
      <c r="Y161" s="50">
        <f t="shared" si="18"/>
        <v>4.1892263509537901</v>
      </c>
      <c r="Z161" s="7">
        <f t="shared" si="29"/>
        <v>95.810773649046212</v>
      </c>
      <c r="AA161" s="53">
        <f t="shared" si="30"/>
        <v>3.2555949945228146</v>
      </c>
      <c r="AB161" s="57">
        <v>2.1986570869544226</v>
      </c>
      <c r="AC161" s="58">
        <f t="shared" si="27"/>
        <v>95.810773649046212</v>
      </c>
    </row>
    <row r="162" spans="18:29" x14ac:dyDescent="0.3">
      <c r="R162" s="3">
        <v>158</v>
      </c>
      <c r="S162" s="20">
        <v>60.3</v>
      </c>
      <c r="T162" s="63">
        <f t="shared" si="22"/>
        <v>1.0655889581894879E-3</v>
      </c>
      <c r="U162" s="6">
        <f t="shared" si="23"/>
        <v>2.3842214021405228</v>
      </c>
      <c r="V162" s="50">
        <f t="shared" si="24"/>
        <v>7.4448213454766048</v>
      </c>
      <c r="W162" s="7">
        <f t="shared" si="28"/>
        <v>92.555178654523388</v>
      </c>
      <c r="X162" s="6">
        <f t="shared" si="25"/>
        <v>2.4680855291994304</v>
      </c>
      <c r="Y162" s="50">
        <f t="shared" si="18"/>
        <v>4.1892263509537901</v>
      </c>
      <c r="Z162" s="7">
        <f t="shared" si="29"/>
        <v>95.810773649046212</v>
      </c>
      <c r="AA162" s="53">
        <f t="shared" si="30"/>
        <v>3.2555949945228146</v>
      </c>
      <c r="AB162" s="57">
        <v>2.2013971243204513</v>
      </c>
      <c r="AC162" s="58">
        <f t="shared" si="27"/>
        <v>95.810773649046212</v>
      </c>
    </row>
    <row r="163" spans="18:29" x14ac:dyDescent="0.3">
      <c r="R163" s="3">
        <v>159</v>
      </c>
      <c r="S163" s="20">
        <v>60.3</v>
      </c>
      <c r="T163" s="63">
        <f t="shared" si="22"/>
        <v>1.0655889581894879E-3</v>
      </c>
      <c r="U163" s="6">
        <f t="shared" si="23"/>
        <v>2.3842214021405228</v>
      </c>
      <c r="V163" s="50">
        <f t="shared" si="24"/>
        <v>7.4448213454766048</v>
      </c>
      <c r="W163" s="7">
        <f t="shared" si="28"/>
        <v>92.555178654523388</v>
      </c>
      <c r="X163" s="6">
        <f t="shared" si="25"/>
        <v>2.4680855291994304</v>
      </c>
      <c r="Y163" s="50">
        <f t="shared" si="18"/>
        <v>4.1892263509537901</v>
      </c>
      <c r="Z163" s="7">
        <f t="shared" si="29"/>
        <v>95.810773649046212</v>
      </c>
      <c r="AA163" s="53">
        <f t="shared" si="30"/>
        <v>3.2555949945228146</v>
      </c>
      <c r="AB163" s="57">
        <v>2.2041199826559246</v>
      </c>
      <c r="AC163" s="58">
        <f t="shared" si="27"/>
        <v>95.810773649046212</v>
      </c>
    </row>
    <row r="164" spans="18:29" x14ac:dyDescent="0.3">
      <c r="R164" s="3">
        <v>160</v>
      </c>
      <c r="S164" s="20">
        <v>60.3</v>
      </c>
      <c r="T164" s="63">
        <f t="shared" si="22"/>
        <v>1.0655889581894879E-3</v>
      </c>
      <c r="U164" s="6">
        <f t="shared" si="23"/>
        <v>2.3842214021405228</v>
      </c>
      <c r="V164" s="50">
        <f t="shared" si="24"/>
        <v>7.4448213454766048</v>
      </c>
      <c r="W164" s="7">
        <f t="shared" si="28"/>
        <v>92.555178654523388</v>
      </c>
      <c r="X164" s="6">
        <f t="shared" si="25"/>
        <v>2.4680855291994304</v>
      </c>
      <c r="Y164" s="50">
        <f t="shared" si="18"/>
        <v>4.1892263509537901</v>
      </c>
      <c r="Z164" s="7">
        <f t="shared" si="29"/>
        <v>95.810773649046212</v>
      </c>
      <c r="AA164" s="53">
        <f t="shared" si="30"/>
        <v>3.2555949945228146</v>
      </c>
      <c r="AB164" s="57">
        <v>2.2068258760318495</v>
      </c>
      <c r="AC164" s="58">
        <f t="shared" si="27"/>
        <v>95.810773649046212</v>
      </c>
    </row>
    <row r="165" spans="18:29" x14ac:dyDescent="0.3">
      <c r="R165" s="3">
        <v>161</v>
      </c>
      <c r="S165" s="20">
        <v>60.3</v>
      </c>
      <c r="T165" s="63">
        <f t="shared" si="22"/>
        <v>1.0655889581894879E-3</v>
      </c>
      <c r="U165" s="6">
        <f t="shared" si="23"/>
        <v>2.3842214021405228</v>
      </c>
      <c r="V165" s="50">
        <f t="shared" si="24"/>
        <v>7.4448213454766048</v>
      </c>
      <c r="W165" s="7">
        <f t="shared" si="28"/>
        <v>92.555178654523388</v>
      </c>
      <c r="X165" s="6">
        <f t="shared" si="25"/>
        <v>2.4680855291994304</v>
      </c>
      <c r="Y165" s="50">
        <f t="shared" si="18"/>
        <v>4.1892263509537901</v>
      </c>
      <c r="Z165" s="7">
        <f t="shared" si="29"/>
        <v>95.810773649046212</v>
      </c>
      <c r="AA165" s="53">
        <f t="shared" si="30"/>
        <v>3.2555949945228146</v>
      </c>
      <c r="AB165" s="57">
        <v>2.2095150145426308</v>
      </c>
      <c r="AC165" s="58">
        <f t="shared" si="27"/>
        <v>95.969927758097754</v>
      </c>
    </row>
    <row r="166" spans="18:29" x14ac:dyDescent="0.3">
      <c r="R166" s="3">
        <v>162</v>
      </c>
      <c r="S166" s="20">
        <v>60.2</v>
      </c>
      <c r="T166" s="63">
        <f t="shared" si="22"/>
        <v>1.0638218123218439E-3</v>
      </c>
      <c r="U166" s="6">
        <f t="shared" si="23"/>
        <v>2.3881819028085296</v>
      </c>
      <c r="V166" s="50">
        <f t="shared" si="24"/>
        <v>7.2910752015322373</v>
      </c>
      <c r="W166" s="7">
        <f t="shared" si="28"/>
        <v>92.708924798467763</v>
      </c>
      <c r="X166" s="6">
        <f t="shared" si="25"/>
        <v>2.4721853390485982</v>
      </c>
      <c r="Y166" s="50">
        <f t="shared" si="18"/>
        <v>4.0300722419022499</v>
      </c>
      <c r="Z166" s="7">
        <f t="shared" si="29"/>
        <v>95.969927758097754</v>
      </c>
      <c r="AA166" s="53">
        <f t="shared" si="30"/>
        <v>3.2610029596299874</v>
      </c>
      <c r="AB166" s="57">
        <v>2.2121876044039577</v>
      </c>
      <c r="AC166" s="58">
        <f t="shared" si="27"/>
        <v>95.969927758097754</v>
      </c>
    </row>
    <row r="167" spans="18:29" x14ac:dyDescent="0.3">
      <c r="R167" s="3">
        <v>163</v>
      </c>
      <c r="S167" s="20">
        <v>60.2</v>
      </c>
      <c r="T167" s="63">
        <f t="shared" si="22"/>
        <v>1.0638218123218439E-3</v>
      </c>
      <c r="U167" s="6">
        <f t="shared" si="23"/>
        <v>2.3881819028085296</v>
      </c>
      <c r="V167" s="50">
        <f t="shared" si="24"/>
        <v>7.2910752015322373</v>
      </c>
      <c r="W167" s="7">
        <f t="shared" si="28"/>
        <v>92.708924798467763</v>
      </c>
      <c r="X167" s="6">
        <f t="shared" si="25"/>
        <v>2.4721853390485982</v>
      </c>
      <c r="Y167" s="50">
        <f t="shared" si="18"/>
        <v>4.0300722419022499</v>
      </c>
      <c r="Z167" s="7">
        <f t="shared" si="29"/>
        <v>95.969927758097754</v>
      </c>
      <c r="AA167" s="53">
        <f t="shared" si="30"/>
        <v>3.2610029596299874</v>
      </c>
      <c r="AB167" s="57">
        <v>2.214843848047698</v>
      </c>
      <c r="AC167" s="58">
        <f t="shared" si="27"/>
        <v>95.969927758097754</v>
      </c>
    </row>
    <row r="168" spans="18:29" x14ac:dyDescent="0.3">
      <c r="R168" s="3">
        <v>164</v>
      </c>
      <c r="S168" s="20">
        <v>60.2</v>
      </c>
      <c r="T168" s="63">
        <f t="shared" si="22"/>
        <v>1.0638218123218439E-3</v>
      </c>
      <c r="U168" s="6">
        <f t="shared" si="23"/>
        <v>2.3881819028085296</v>
      </c>
      <c r="V168" s="50">
        <f t="shared" si="24"/>
        <v>7.2910752015322373</v>
      </c>
      <c r="W168" s="7">
        <f t="shared" si="28"/>
        <v>92.708924798467763</v>
      </c>
      <c r="X168" s="6">
        <f t="shared" si="25"/>
        <v>2.4721853390485982</v>
      </c>
      <c r="Y168" s="50">
        <f t="shared" si="18"/>
        <v>4.0300722419022499</v>
      </c>
      <c r="Z168" s="7">
        <f t="shared" si="29"/>
        <v>95.969927758097754</v>
      </c>
      <c r="AA168" s="53">
        <f t="shared" si="30"/>
        <v>3.2610029596299874</v>
      </c>
      <c r="AB168" s="57">
        <v>2.2174839442139063</v>
      </c>
      <c r="AC168" s="58">
        <f t="shared" si="27"/>
        <v>95.969927758097754</v>
      </c>
    </row>
    <row r="169" spans="18:29" x14ac:dyDescent="0.3">
      <c r="R169" s="3">
        <v>165</v>
      </c>
      <c r="S169" s="20">
        <v>60.2</v>
      </c>
      <c r="T169" s="63">
        <f t="shared" si="22"/>
        <v>1.0638218123218439E-3</v>
      </c>
      <c r="U169" s="6">
        <f t="shared" si="23"/>
        <v>2.3881819028085296</v>
      </c>
      <c r="V169" s="50">
        <f t="shared" si="24"/>
        <v>7.2910752015322373</v>
      </c>
      <c r="W169" s="7">
        <f t="shared" si="28"/>
        <v>92.708924798467763</v>
      </c>
      <c r="X169" s="6">
        <f t="shared" si="25"/>
        <v>2.4721853390485982</v>
      </c>
      <c r="Y169" s="50">
        <f t="shared" si="18"/>
        <v>4.0300722419022499</v>
      </c>
      <c r="Z169" s="7">
        <f t="shared" si="29"/>
        <v>95.969927758097754</v>
      </c>
      <c r="AA169" s="53">
        <f t="shared" si="30"/>
        <v>3.2610029596299874</v>
      </c>
      <c r="AB169" s="57">
        <v>2.220108088040055</v>
      </c>
      <c r="AC169" s="58">
        <f t="shared" si="27"/>
        <v>95.969927758097754</v>
      </c>
    </row>
    <row r="170" spans="18:29" x14ac:dyDescent="0.3">
      <c r="R170" s="3">
        <v>166</v>
      </c>
      <c r="S170" s="20">
        <v>60.2</v>
      </c>
      <c r="T170" s="63">
        <f t="shared" si="22"/>
        <v>1.0638218123218439E-3</v>
      </c>
      <c r="U170" s="6">
        <f t="shared" si="23"/>
        <v>2.3881819028085296</v>
      </c>
      <c r="V170" s="50">
        <f t="shared" si="24"/>
        <v>7.2910752015322373</v>
      </c>
      <c r="W170" s="7">
        <f t="shared" si="28"/>
        <v>92.708924798467763</v>
      </c>
      <c r="X170" s="6">
        <f t="shared" si="25"/>
        <v>2.4721853390485982</v>
      </c>
      <c r="Y170" s="50">
        <f t="shared" ref="Y170:Y201" si="31">(1-(X170/$D$12))*100</f>
        <v>4.0300722419022499</v>
      </c>
      <c r="Z170" s="7">
        <f t="shared" si="29"/>
        <v>95.969927758097754</v>
      </c>
      <c r="AA170" s="53">
        <f t="shared" si="30"/>
        <v>3.2610029596299874</v>
      </c>
      <c r="AB170" s="57">
        <v>2.2227164711475833</v>
      </c>
      <c r="AC170" s="58">
        <f t="shared" si="27"/>
        <v>95.969927758097754</v>
      </c>
    </row>
    <row r="171" spans="18:29" x14ac:dyDescent="0.3">
      <c r="R171" s="3">
        <v>167</v>
      </c>
      <c r="S171" s="20">
        <v>60.2</v>
      </c>
      <c r="T171" s="63">
        <f t="shared" si="22"/>
        <v>1.0638218123218439E-3</v>
      </c>
      <c r="U171" s="6">
        <f t="shared" si="23"/>
        <v>2.3881819028085296</v>
      </c>
      <c r="V171" s="50">
        <f t="shared" si="24"/>
        <v>7.2910752015322373</v>
      </c>
      <c r="W171" s="7">
        <f t="shared" si="28"/>
        <v>92.708924798467763</v>
      </c>
      <c r="X171" s="6">
        <f t="shared" si="25"/>
        <v>2.4721853390485982</v>
      </c>
      <c r="Y171" s="50">
        <f t="shared" si="31"/>
        <v>4.0300722419022499</v>
      </c>
      <c r="Z171" s="7">
        <f t="shared" si="29"/>
        <v>95.969927758097754</v>
      </c>
      <c r="AA171" s="53">
        <f t="shared" si="30"/>
        <v>3.2610029596299874</v>
      </c>
      <c r="AB171" s="57">
        <v>2.2253092817258628</v>
      </c>
      <c r="AC171" s="58">
        <f t="shared" si="27"/>
        <v>95.969927758097754</v>
      </c>
    </row>
    <row r="172" spans="18:29" x14ac:dyDescent="0.3">
      <c r="R172" s="3">
        <v>168</v>
      </c>
      <c r="S172" s="20">
        <v>60.2</v>
      </c>
      <c r="T172" s="63">
        <f t="shared" si="22"/>
        <v>1.0638218123218439E-3</v>
      </c>
      <c r="U172" s="6">
        <f t="shared" si="23"/>
        <v>2.3881819028085296</v>
      </c>
      <c r="V172" s="50">
        <f t="shared" si="24"/>
        <v>7.2910752015322373</v>
      </c>
      <c r="W172" s="7">
        <f t="shared" si="28"/>
        <v>92.708924798467763</v>
      </c>
      <c r="X172" s="6">
        <f t="shared" si="25"/>
        <v>2.4721853390485982</v>
      </c>
      <c r="Y172" s="50">
        <f t="shared" si="31"/>
        <v>4.0300722419022499</v>
      </c>
      <c r="Z172" s="7">
        <f t="shared" si="29"/>
        <v>95.969927758097754</v>
      </c>
      <c r="AA172" s="53">
        <f t="shared" si="30"/>
        <v>3.2610029596299874</v>
      </c>
      <c r="AB172" s="57">
        <v>2.2278867046136734</v>
      </c>
      <c r="AC172" s="58">
        <f t="shared" si="27"/>
        <v>95.969927758097754</v>
      </c>
    </row>
    <row r="173" spans="18:29" x14ac:dyDescent="0.3">
      <c r="R173" s="3">
        <v>169</v>
      </c>
      <c r="S173" s="20">
        <v>60.2</v>
      </c>
      <c r="T173" s="63">
        <f t="shared" si="22"/>
        <v>1.0638218123218439E-3</v>
      </c>
      <c r="U173" s="6">
        <f t="shared" si="23"/>
        <v>2.3881819028085296</v>
      </c>
      <c r="V173" s="50">
        <f t="shared" si="24"/>
        <v>7.2910752015322373</v>
      </c>
      <c r="W173" s="7">
        <f t="shared" si="28"/>
        <v>92.708924798467763</v>
      </c>
      <c r="X173" s="6">
        <f t="shared" si="25"/>
        <v>2.4721853390485982</v>
      </c>
      <c r="Y173" s="50">
        <f t="shared" si="31"/>
        <v>4.0300722419022499</v>
      </c>
      <c r="Z173" s="7">
        <f t="shared" si="29"/>
        <v>95.969927758097754</v>
      </c>
      <c r="AA173" s="53">
        <f t="shared" si="30"/>
        <v>3.2610029596299874</v>
      </c>
      <c r="AB173" s="57">
        <v>2.2304489213782741</v>
      </c>
      <c r="AC173" s="58">
        <f t="shared" si="27"/>
        <v>95.969927758097754</v>
      </c>
    </row>
    <row r="174" spans="18:29" x14ac:dyDescent="0.3">
      <c r="R174" s="3">
        <v>170</v>
      </c>
      <c r="S174" s="20">
        <v>60.2</v>
      </c>
      <c r="T174" s="63">
        <f t="shared" si="22"/>
        <v>1.0638218123218439E-3</v>
      </c>
      <c r="U174" s="6">
        <f t="shared" si="23"/>
        <v>2.3881819028085296</v>
      </c>
      <c r="V174" s="50">
        <f t="shared" si="24"/>
        <v>7.2910752015322373</v>
      </c>
      <c r="W174" s="7">
        <f t="shared" si="28"/>
        <v>92.708924798467763</v>
      </c>
      <c r="X174" s="6">
        <f t="shared" si="25"/>
        <v>2.4721853390485982</v>
      </c>
      <c r="Y174" s="50">
        <f t="shared" si="31"/>
        <v>4.0300722419022499</v>
      </c>
      <c r="Z174" s="7">
        <f t="shared" si="29"/>
        <v>95.969927758097754</v>
      </c>
      <c r="AA174" s="53">
        <f t="shared" si="30"/>
        <v>3.2610029596299874</v>
      </c>
      <c r="AB174" s="57">
        <v>2.2329961103921536</v>
      </c>
      <c r="AC174" s="58">
        <f t="shared" si="27"/>
        <v>95.969927758097754</v>
      </c>
    </row>
    <row r="175" spans="18:29" x14ac:dyDescent="0.3">
      <c r="R175" s="3">
        <v>171</v>
      </c>
      <c r="S175" s="20">
        <v>60.2</v>
      </c>
      <c r="T175" s="63">
        <f t="shared" si="22"/>
        <v>1.0638218123218439E-3</v>
      </c>
      <c r="U175" s="6">
        <f t="shared" si="23"/>
        <v>2.3881819028085296</v>
      </c>
      <c r="V175" s="50">
        <f t="shared" si="24"/>
        <v>7.2910752015322373</v>
      </c>
      <c r="W175" s="7">
        <f t="shared" si="28"/>
        <v>92.708924798467763</v>
      </c>
      <c r="X175" s="6">
        <f t="shared" si="25"/>
        <v>2.4721853390485982</v>
      </c>
      <c r="Y175" s="50">
        <f t="shared" si="31"/>
        <v>4.0300722419022499</v>
      </c>
      <c r="Z175" s="7">
        <f t="shared" si="29"/>
        <v>95.969927758097754</v>
      </c>
      <c r="AA175" s="53">
        <f t="shared" si="30"/>
        <v>3.2610029596299874</v>
      </c>
      <c r="AB175" s="57">
        <v>2.2355284469075487</v>
      </c>
      <c r="AC175" s="58">
        <f t="shared" si="27"/>
        <v>95.969927758097754</v>
      </c>
    </row>
    <row r="176" spans="18:29" x14ac:dyDescent="0.3">
      <c r="R176" s="3">
        <v>172</v>
      </c>
      <c r="S176" s="20">
        <v>60.2</v>
      </c>
      <c r="T176" s="63">
        <f t="shared" si="22"/>
        <v>1.0638218123218439E-3</v>
      </c>
      <c r="U176" s="6">
        <f t="shared" si="23"/>
        <v>2.3881819028085296</v>
      </c>
      <c r="V176" s="50">
        <f t="shared" si="24"/>
        <v>7.2910752015322373</v>
      </c>
      <c r="W176" s="7">
        <f t="shared" si="28"/>
        <v>92.708924798467763</v>
      </c>
      <c r="X176" s="6">
        <f t="shared" si="25"/>
        <v>2.4721853390485982</v>
      </c>
      <c r="Y176" s="50">
        <f t="shared" si="31"/>
        <v>4.0300722419022499</v>
      </c>
      <c r="Z176" s="7">
        <f t="shared" si="29"/>
        <v>95.969927758097754</v>
      </c>
      <c r="AA176" s="53">
        <f t="shared" si="30"/>
        <v>3.2610029596299874</v>
      </c>
      <c r="AB176" s="57">
        <v>2.2380461031287955</v>
      </c>
      <c r="AC176" s="58">
        <f t="shared" si="27"/>
        <v>95.969927758097754</v>
      </c>
    </row>
    <row r="177" spans="18:29" x14ac:dyDescent="0.3">
      <c r="R177" s="3">
        <v>173</v>
      </c>
      <c r="S177" s="20">
        <v>60.2</v>
      </c>
      <c r="T177" s="63">
        <f t="shared" si="22"/>
        <v>1.0638218123218439E-3</v>
      </c>
      <c r="U177" s="6">
        <f t="shared" si="23"/>
        <v>2.3881819028085296</v>
      </c>
      <c r="V177" s="50">
        <f t="shared" si="24"/>
        <v>7.2910752015322373</v>
      </c>
      <c r="W177" s="7">
        <f t="shared" si="28"/>
        <v>92.708924798467763</v>
      </c>
      <c r="X177" s="6">
        <f t="shared" si="25"/>
        <v>2.4721853390485982</v>
      </c>
      <c r="Y177" s="50">
        <f t="shared" si="31"/>
        <v>4.0300722419022499</v>
      </c>
      <c r="Z177" s="7">
        <f t="shared" si="29"/>
        <v>95.969927758097754</v>
      </c>
      <c r="AA177" s="53">
        <f t="shared" si="30"/>
        <v>3.2610029596299874</v>
      </c>
      <c r="AB177" s="57">
        <v>2.2405492482825999</v>
      </c>
      <c r="AC177" s="58">
        <f t="shared" si="27"/>
        <v>96.129611498127872</v>
      </c>
    </row>
    <row r="178" spans="18:29" x14ac:dyDescent="0.3">
      <c r="R178" s="3">
        <v>174</v>
      </c>
      <c r="S178" s="20">
        <v>60.1</v>
      </c>
      <c r="T178" s="63">
        <f t="shared" si="22"/>
        <v>1.0620546664541995E-3</v>
      </c>
      <c r="U178" s="6">
        <f t="shared" si="23"/>
        <v>2.3921555831792594</v>
      </c>
      <c r="V178" s="50">
        <f t="shared" si="24"/>
        <v>7.1368174231653985</v>
      </c>
      <c r="W178" s="7">
        <f t="shared" si="28"/>
        <v>92.863182576834603</v>
      </c>
      <c r="X178" s="6">
        <f t="shared" si="25"/>
        <v>2.4762987921917738</v>
      </c>
      <c r="Y178" s="50">
        <f t="shared" si="31"/>
        <v>3.8703885018721351</v>
      </c>
      <c r="Z178" s="7">
        <f t="shared" si="29"/>
        <v>96.129611498127872</v>
      </c>
      <c r="AA178" s="53">
        <f t="shared" si="30"/>
        <v>3.2664289212932633</v>
      </c>
      <c r="AB178" s="57">
        <v>2.2430380486862944</v>
      </c>
      <c r="AC178" s="58">
        <f t="shared" si="27"/>
        <v>96.129611498127872</v>
      </c>
    </row>
    <row r="179" spans="18:29" x14ac:dyDescent="0.3">
      <c r="R179" s="3">
        <v>175</v>
      </c>
      <c r="S179" s="20">
        <v>60.1</v>
      </c>
      <c r="T179" s="63">
        <f t="shared" si="22"/>
        <v>1.0620546664541995E-3</v>
      </c>
      <c r="U179" s="6">
        <f t="shared" si="23"/>
        <v>2.3921555831792594</v>
      </c>
      <c r="V179" s="50">
        <f t="shared" si="24"/>
        <v>7.1368174231653985</v>
      </c>
      <c r="W179" s="7">
        <f t="shared" si="28"/>
        <v>92.863182576834603</v>
      </c>
      <c r="X179" s="6">
        <f t="shared" si="25"/>
        <v>2.4762987921917738</v>
      </c>
      <c r="Y179" s="50">
        <f t="shared" si="31"/>
        <v>3.8703885018721351</v>
      </c>
      <c r="Z179" s="7">
        <f t="shared" si="29"/>
        <v>96.129611498127872</v>
      </c>
      <c r="AA179" s="53">
        <f t="shared" si="30"/>
        <v>3.2664289212932633</v>
      </c>
      <c r="AB179" s="57">
        <v>2.2455126678141499</v>
      </c>
      <c r="AC179" s="58">
        <f t="shared" si="27"/>
        <v>96.129611498127872</v>
      </c>
    </row>
    <row r="180" spans="18:29" x14ac:dyDescent="0.3">
      <c r="R180" s="3">
        <v>176</v>
      </c>
      <c r="S180" s="20">
        <v>60.1</v>
      </c>
      <c r="T180" s="63">
        <f t="shared" si="22"/>
        <v>1.0620546664541995E-3</v>
      </c>
      <c r="U180" s="6">
        <f t="shared" si="23"/>
        <v>2.3921555831792594</v>
      </c>
      <c r="V180" s="50">
        <f t="shared" si="24"/>
        <v>7.1368174231653985</v>
      </c>
      <c r="W180" s="7">
        <f t="shared" si="28"/>
        <v>92.863182576834603</v>
      </c>
      <c r="X180" s="6">
        <f t="shared" si="25"/>
        <v>2.4762987921917738</v>
      </c>
      <c r="Y180" s="50">
        <f t="shared" si="31"/>
        <v>3.8703885018721351</v>
      </c>
      <c r="Z180" s="7">
        <f t="shared" si="29"/>
        <v>96.129611498127872</v>
      </c>
      <c r="AA180" s="53">
        <f t="shared" si="30"/>
        <v>3.2664289212932633</v>
      </c>
      <c r="AB180" s="57">
        <v>2.2479732663618068</v>
      </c>
      <c r="AC180" s="58">
        <f t="shared" si="27"/>
        <v>96.129611498127872</v>
      </c>
    </row>
    <row r="181" spans="18:29" x14ac:dyDescent="0.3">
      <c r="R181" s="3">
        <v>177</v>
      </c>
      <c r="S181" s="20">
        <v>60.1</v>
      </c>
      <c r="T181" s="63">
        <f t="shared" si="22"/>
        <v>1.0620546664541995E-3</v>
      </c>
      <c r="U181" s="6">
        <f t="shared" si="23"/>
        <v>2.3921555831792594</v>
      </c>
      <c r="V181" s="50">
        <f t="shared" si="24"/>
        <v>7.1368174231653985</v>
      </c>
      <c r="W181" s="7">
        <f t="shared" si="28"/>
        <v>92.863182576834603</v>
      </c>
      <c r="X181" s="6">
        <f t="shared" si="25"/>
        <v>2.4762987921917738</v>
      </c>
      <c r="Y181" s="50">
        <f t="shared" si="31"/>
        <v>3.8703885018721351</v>
      </c>
      <c r="Z181" s="7">
        <f t="shared" si="29"/>
        <v>96.129611498127872</v>
      </c>
      <c r="AA181" s="53">
        <f t="shared" si="30"/>
        <v>3.2664289212932633</v>
      </c>
      <c r="AB181" s="57">
        <v>2.2504200023088941</v>
      </c>
      <c r="AC181" s="58">
        <f t="shared" si="27"/>
        <v>96.129611498127872</v>
      </c>
    </row>
    <row r="182" spans="18:29" x14ac:dyDescent="0.3">
      <c r="R182" s="3">
        <v>178</v>
      </c>
      <c r="S182" s="20">
        <v>60.1</v>
      </c>
      <c r="T182" s="63">
        <f t="shared" si="22"/>
        <v>1.0620546664541995E-3</v>
      </c>
      <c r="U182" s="6">
        <f t="shared" si="23"/>
        <v>2.3921555831792594</v>
      </c>
      <c r="V182" s="50">
        <f t="shared" si="24"/>
        <v>7.1368174231653985</v>
      </c>
      <c r="W182" s="7">
        <f t="shared" si="28"/>
        <v>92.863182576834603</v>
      </c>
      <c r="X182" s="6">
        <f t="shared" si="25"/>
        <v>2.4762987921917738</v>
      </c>
      <c r="Y182" s="50">
        <f t="shared" si="31"/>
        <v>3.8703885018721351</v>
      </c>
      <c r="Z182" s="7">
        <f t="shared" si="29"/>
        <v>96.129611498127872</v>
      </c>
      <c r="AA182" s="53">
        <f t="shared" si="30"/>
        <v>3.2664289212932633</v>
      </c>
      <c r="AB182" s="57">
        <v>2.2528530309798933</v>
      </c>
      <c r="AC182" s="58">
        <f t="shared" si="27"/>
        <v>96.129611498127872</v>
      </c>
    </row>
    <row r="183" spans="18:29" x14ac:dyDescent="0.3">
      <c r="R183" s="3">
        <v>179</v>
      </c>
      <c r="S183" s="20">
        <v>60.1</v>
      </c>
      <c r="T183" s="63">
        <f t="shared" si="22"/>
        <v>1.0620546664541995E-3</v>
      </c>
      <c r="U183" s="6">
        <f t="shared" si="23"/>
        <v>2.3921555831792594</v>
      </c>
      <c r="V183" s="50">
        <f t="shared" si="24"/>
        <v>7.1368174231653985</v>
      </c>
      <c r="W183" s="7">
        <f t="shared" si="28"/>
        <v>92.863182576834603</v>
      </c>
      <c r="X183" s="6">
        <f t="shared" si="25"/>
        <v>2.4762987921917738</v>
      </c>
      <c r="Y183" s="50">
        <f t="shared" si="31"/>
        <v>3.8703885018721351</v>
      </c>
      <c r="Z183" s="7">
        <f t="shared" si="29"/>
        <v>96.129611498127872</v>
      </c>
      <c r="AA183" s="53">
        <f t="shared" si="30"/>
        <v>3.2664289212932633</v>
      </c>
      <c r="AB183" s="57">
        <v>2.255272505103306</v>
      </c>
      <c r="AC183" s="58">
        <f t="shared" si="27"/>
        <v>96.129611498127872</v>
      </c>
    </row>
    <row r="184" spans="18:29" x14ac:dyDescent="0.3">
      <c r="R184" s="3">
        <v>180</v>
      </c>
      <c r="S184" s="20">
        <v>60.1</v>
      </c>
      <c r="T184" s="63">
        <f t="shared" si="22"/>
        <v>1.0620546664541995E-3</v>
      </c>
      <c r="U184" s="6">
        <f t="shared" si="23"/>
        <v>2.3921555831792594</v>
      </c>
      <c r="V184" s="50">
        <f t="shared" si="24"/>
        <v>7.1368174231653985</v>
      </c>
      <c r="W184" s="7">
        <f t="shared" si="28"/>
        <v>92.863182576834603</v>
      </c>
      <c r="X184" s="6">
        <f t="shared" si="25"/>
        <v>2.4762987921917738</v>
      </c>
      <c r="Y184" s="50">
        <f t="shared" si="31"/>
        <v>3.8703885018721351</v>
      </c>
      <c r="Z184" s="7">
        <f t="shared" si="29"/>
        <v>96.129611498127872</v>
      </c>
      <c r="AA184" s="53">
        <f t="shared" si="30"/>
        <v>3.2664289212932633</v>
      </c>
      <c r="AB184" s="57">
        <v>2.2576785748691846</v>
      </c>
      <c r="AC184" s="58">
        <f t="shared" si="27"/>
        <v>96.129611498127872</v>
      </c>
    </row>
    <row r="185" spans="18:29" x14ac:dyDescent="0.3">
      <c r="R185" s="3">
        <v>181</v>
      </c>
      <c r="S185" s="20">
        <v>60.1</v>
      </c>
      <c r="T185" s="63">
        <f t="shared" si="22"/>
        <v>1.0620546664541995E-3</v>
      </c>
      <c r="U185" s="6">
        <f t="shared" si="23"/>
        <v>2.3921555831792594</v>
      </c>
      <c r="V185" s="50">
        <f t="shared" si="24"/>
        <v>7.1368174231653985</v>
      </c>
      <c r="W185" s="7">
        <f t="shared" si="28"/>
        <v>92.863182576834603</v>
      </c>
      <c r="X185" s="6">
        <f t="shared" si="25"/>
        <v>2.4762987921917738</v>
      </c>
      <c r="Y185" s="50">
        <f t="shared" si="31"/>
        <v>3.8703885018721351</v>
      </c>
      <c r="Z185" s="7">
        <f t="shared" si="29"/>
        <v>96.129611498127872</v>
      </c>
      <c r="AA185" s="53">
        <f t="shared" si="30"/>
        <v>3.2664289212932633</v>
      </c>
      <c r="AB185" s="57">
        <v>2.2600713879850747</v>
      </c>
      <c r="AC185" s="58">
        <f t="shared" si="27"/>
        <v>96.129611498127872</v>
      </c>
    </row>
    <row r="186" spans="18:29" x14ac:dyDescent="0.3">
      <c r="R186" s="3">
        <v>182</v>
      </c>
      <c r="S186" s="20">
        <v>60.1</v>
      </c>
      <c r="T186" s="63">
        <f t="shared" si="22"/>
        <v>1.0620546664541995E-3</v>
      </c>
      <c r="U186" s="6">
        <f t="shared" si="23"/>
        <v>2.3921555831792594</v>
      </c>
      <c r="V186" s="50">
        <f t="shared" si="24"/>
        <v>7.1368174231653985</v>
      </c>
      <c r="W186" s="7">
        <f t="shared" si="28"/>
        <v>92.863182576834603</v>
      </c>
      <c r="X186" s="6">
        <f t="shared" si="25"/>
        <v>2.4762987921917738</v>
      </c>
      <c r="Y186" s="50">
        <f t="shared" si="31"/>
        <v>3.8703885018721351</v>
      </c>
      <c r="Z186" s="7">
        <f t="shared" si="29"/>
        <v>96.129611498127872</v>
      </c>
      <c r="AA186" s="53">
        <f t="shared" si="30"/>
        <v>3.2664289212932633</v>
      </c>
      <c r="AB186" s="57">
        <v>2.2624510897304293</v>
      </c>
      <c r="AC186" s="58">
        <f t="shared" si="27"/>
        <v>96.129611498127872</v>
      </c>
    </row>
    <row r="187" spans="18:29" x14ac:dyDescent="0.3">
      <c r="R187" s="3">
        <v>183</v>
      </c>
      <c r="S187" s="20">
        <v>60.1</v>
      </c>
      <c r="T187" s="63">
        <f t="shared" si="22"/>
        <v>1.0620546664541995E-3</v>
      </c>
      <c r="U187" s="6">
        <f t="shared" si="23"/>
        <v>2.3921555831792594</v>
      </c>
      <c r="V187" s="50">
        <f t="shared" si="24"/>
        <v>7.1368174231653985</v>
      </c>
      <c r="W187" s="7">
        <f t="shared" si="28"/>
        <v>92.863182576834603</v>
      </c>
      <c r="X187" s="6">
        <f t="shared" si="25"/>
        <v>2.4762987921917738</v>
      </c>
      <c r="Y187" s="50">
        <f t="shared" si="31"/>
        <v>3.8703885018721351</v>
      </c>
      <c r="Z187" s="7">
        <f t="shared" si="29"/>
        <v>96.129611498127872</v>
      </c>
      <c r="AA187" s="53">
        <f t="shared" si="30"/>
        <v>3.2664289212932633</v>
      </c>
      <c r="AB187" s="57">
        <v>2.2648178230095364</v>
      </c>
      <c r="AC187" s="58">
        <f t="shared" si="27"/>
        <v>96.129611498127872</v>
      </c>
    </row>
    <row r="188" spans="18:29" x14ac:dyDescent="0.3">
      <c r="R188" s="3">
        <v>184</v>
      </c>
      <c r="S188" s="20">
        <v>60.1</v>
      </c>
      <c r="T188" s="63">
        <f t="shared" si="22"/>
        <v>1.0620546664541995E-3</v>
      </c>
      <c r="U188" s="6">
        <f t="shared" si="23"/>
        <v>2.3921555831792594</v>
      </c>
      <c r="V188" s="50">
        <f t="shared" si="24"/>
        <v>7.1368174231653985</v>
      </c>
      <c r="W188" s="7">
        <f t="shared" si="28"/>
        <v>92.863182576834603</v>
      </c>
      <c r="X188" s="6">
        <f t="shared" si="25"/>
        <v>2.4762987921917738</v>
      </c>
      <c r="Y188" s="50">
        <f t="shared" si="31"/>
        <v>3.8703885018721351</v>
      </c>
      <c r="Z188" s="7">
        <f t="shared" si="29"/>
        <v>96.129611498127872</v>
      </c>
      <c r="AA188" s="53">
        <f t="shared" si="30"/>
        <v>3.2664289212932633</v>
      </c>
      <c r="AB188" s="57">
        <v>2.2671717284030137</v>
      </c>
      <c r="AC188" s="58">
        <f t="shared" si="27"/>
        <v>96.129611498127872</v>
      </c>
    </row>
    <row r="189" spans="18:29" x14ac:dyDescent="0.3">
      <c r="R189" s="3">
        <v>185</v>
      </c>
      <c r="S189" s="20">
        <v>60.1</v>
      </c>
      <c r="T189" s="63">
        <f t="shared" si="22"/>
        <v>1.0620546664541995E-3</v>
      </c>
      <c r="U189" s="6">
        <f t="shared" si="23"/>
        <v>2.3921555831792594</v>
      </c>
      <c r="V189" s="50">
        <f t="shared" si="24"/>
        <v>7.1368174231653985</v>
      </c>
      <c r="W189" s="7">
        <f t="shared" si="28"/>
        <v>92.863182576834603</v>
      </c>
      <c r="X189" s="6">
        <f t="shared" si="25"/>
        <v>2.4762987921917738</v>
      </c>
      <c r="Y189" s="50">
        <f t="shared" si="31"/>
        <v>3.8703885018721351</v>
      </c>
      <c r="Z189" s="7">
        <f t="shared" si="29"/>
        <v>96.129611498127872</v>
      </c>
      <c r="AA189" s="53">
        <f t="shared" si="30"/>
        <v>3.2664289212932633</v>
      </c>
      <c r="AB189" s="57">
        <v>2.2695129442179165</v>
      </c>
      <c r="AC189" s="58">
        <f t="shared" si="27"/>
        <v>96.129611498127872</v>
      </c>
    </row>
    <row r="190" spans="18:29" x14ac:dyDescent="0.3">
      <c r="R190" s="3">
        <v>186</v>
      </c>
      <c r="S190" s="20">
        <v>60.1</v>
      </c>
      <c r="T190" s="63">
        <f t="shared" si="22"/>
        <v>1.0620546664541995E-3</v>
      </c>
      <c r="U190" s="6">
        <f t="shared" si="23"/>
        <v>2.3921555831792594</v>
      </c>
      <c r="V190" s="50">
        <f t="shared" si="24"/>
        <v>7.1368174231653985</v>
      </c>
      <c r="W190" s="7">
        <f t="shared" si="28"/>
        <v>92.863182576834603</v>
      </c>
      <c r="X190" s="6">
        <f t="shared" si="25"/>
        <v>2.4762987921917738</v>
      </c>
      <c r="Y190" s="50">
        <f t="shared" si="31"/>
        <v>3.8703885018721351</v>
      </c>
      <c r="Z190" s="7">
        <f t="shared" si="29"/>
        <v>96.129611498127872</v>
      </c>
      <c r="AA190" s="53">
        <f t="shared" si="30"/>
        <v>3.2664289212932633</v>
      </c>
      <c r="AB190" s="57">
        <v>2.271841606536499</v>
      </c>
      <c r="AC190" s="58">
        <f t="shared" si="27"/>
        <v>96.129611498127872</v>
      </c>
    </row>
    <row r="191" spans="18:29" x14ac:dyDescent="0.3">
      <c r="R191" s="3">
        <v>187</v>
      </c>
      <c r="S191" s="20">
        <v>60.1</v>
      </c>
      <c r="T191" s="63">
        <f t="shared" si="22"/>
        <v>1.0620546664541995E-3</v>
      </c>
      <c r="U191" s="6">
        <f t="shared" si="23"/>
        <v>2.3921555831792594</v>
      </c>
      <c r="V191" s="50">
        <f t="shared" si="24"/>
        <v>7.1368174231653985</v>
      </c>
      <c r="W191" s="7">
        <f t="shared" si="28"/>
        <v>92.863182576834603</v>
      </c>
      <c r="X191" s="6">
        <f t="shared" si="25"/>
        <v>2.4762987921917738</v>
      </c>
      <c r="Y191" s="50">
        <f t="shared" si="31"/>
        <v>3.8703885018721351</v>
      </c>
      <c r="Z191" s="7">
        <f t="shared" si="29"/>
        <v>96.129611498127872</v>
      </c>
      <c r="AA191" s="53">
        <f t="shared" si="30"/>
        <v>3.2664289212932633</v>
      </c>
      <c r="AB191" s="57">
        <v>2.27415784926368</v>
      </c>
      <c r="AC191" s="58">
        <f t="shared" si="27"/>
        <v>96.129611498127872</v>
      </c>
    </row>
    <row r="192" spans="18:29" x14ac:dyDescent="0.3">
      <c r="R192" s="3">
        <v>188</v>
      </c>
      <c r="S192" s="20">
        <v>60.1</v>
      </c>
      <c r="T192" s="63">
        <f t="shared" si="22"/>
        <v>1.0620546664541995E-3</v>
      </c>
      <c r="U192" s="6">
        <f t="shared" si="23"/>
        <v>2.3921555831792594</v>
      </c>
      <c r="V192" s="50">
        <f t="shared" si="24"/>
        <v>7.1368174231653985</v>
      </c>
      <c r="W192" s="7">
        <f t="shared" si="28"/>
        <v>92.863182576834603</v>
      </c>
      <c r="X192" s="6">
        <f t="shared" si="25"/>
        <v>2.4762987921917738</v>
      </c>
      <c r="Y192" s="50">
        <f t="shared" si="31"/>
        <v>3.8703885018721351</v>
      </c>
      <c r="Z192" s="7">
        <f t="shared" si="29"/>
        <v>96.129611498127872</v>
      </c>
      <c r="AA192" s="53">
        <f t="shared" si="30"/>
        <v>3.2664289212932633</v>
      </c>
      <c r="AB192" s="57">
        <v>2.2764618041732443</v>
      </c>
      <c r="AC192" s="58">
        <f t="shared" si="27"/>
        <v>96.289827517291428</v>
      </c>
    </row>
    <row r="193" spans="18:29" x14ac:dyDescent="0.3">
      <c r="R193" s="3">
        <v>189</v>
      </c>
      <c r="S193" s="20">
        <v>60</v>
      </c>
      <c r="T193" s="63">
        <f t="shared" si="22"/>
        <v>1.0602875205865555E-3</v>
      </c>
      <c r="U193" s="6">
        <f t="shared" si="23"/>
        <v>2.396142509151225</v>
      </c>
      <c r="V193" s="50">
        <f t="shared" si="24"/>
        <v>6.9820454522039999</v>
      </c>
      <c r="W193" s="7">
        <f t="shared" si="28"/>
        <v>93.017954547795995</v>
      </c>
      <c r="X193" s="6">
        <f t="shared" si="25"/>
        <v>2.4804259568454272</v>
      </c>
      <c r="Y193" s="50">
        <f t="shared" si="31"/>
        <v>3.7101724827085736</v>
      </c>
      <c r="Z193" s="7">
        <f t="shared" si="29"/>
        <v>96.289827517291428</v>
      </c>
      <c r="AA193" s="53">
        <f t="shared" si="30"/>
        <v>3.2718729694954263</v>
      </c>
      <c r="AB193" s="57">
        <v>2.2787536009528289</v>
      </c>
      <c r="AC193" s="58">
        <f t="shared" si="27"/>
        <v>96.289827517291428</v>
      </c>
    </row>
    <row r="194" spans="18:29" x14ac:dyDescent="0.3">
      <c r="R194" s="3">
        <v>190</v>
      </c>
      <c r="S194" s="20">
        <v>60</v>
      </c>
      <c r="T194" s="63">
        <f t="shared" si="22"/>
        <v>1.0602875205865555E-3</v>
      </c>
      <c r="U194" s="6">
        <f t="shared" si="23"/>
        <v>2.396142509151225</v>
      </c>
      <c r="V194" s="50">
        <f t="shared" si="24"/>
        <v>6.9820454522039999</v>
      </c>
      <c r="W194" s="7">
        <f t="shared" si="28"/>
        <v>93.017954547795995</v>
      </c>
      <c r="X194" s="6">
        <f t="shared" si="25"/>
        <v>2.4804259568454272</v>
      </c>
      <c r="Y194" s="50">
        <f t="shared" si="31"/>
        <v>3.7101724827085736</v>
      </c>
      <c r="Z194" s="7">
        <f t="shared" si="29"/>
        <v>96.289827517291428</v>
      </c>
      <c r="AA194" s="53">
        <f t="shared" si="30"/>
        <v>3.2718729694954263</v>
      </c>
      <c r="AB194" s="57">
        <v>2.2810333672477277</v>
      </c>
      <c r="AC194" s="58">
        <f t="shared" si="27"/>
        <v>96.289827517291428</v>
      </c>
    </row>
    <row r="195" spans="18:29" x14ac:dyDescent="0.3">
      <c r="R195" s="3">
        <v>191</v>
      </c>
      <c r="S195" s="20">
        <v>60</v>
      </c>
      <c r="T195" s="63">
        <f t="shared" si="22"/>
        <v>1.0602875205865555E-3</v>
      </c>
      <c r="U195" s="6">
        <f t="shared" si="23"/>
        <v>2.396142509151225</v>
      </c>
      <c r="V195" s="50">
        <f t="shared" si="24"/>
        <v>6.9820454522039999</v>
      </c>
      <c r="W195" s="7">
        <f t="shared" si="28"/>
        <v>93.017954547795995</v>
      </c>
      <c r="X195" s="6">
        <f t="shared" si="25"/>
        <v>2.4804259568454272</v>
      </c>
      <c r="Y195" s="50">
        <f t="shared" si="31"/>
        <v>3.7101724827085736</v>
      </c>
      <c r="Z195" s="7">
        <f t="shared" si="29"/>
        <v>96.289827517291428</v>
      </c>
      <c r="AA195" s="53">
        <f t="shared" si="30"/>
        <v>3.2718729694954263</v>
      </c>
      <c r="AB195" s="57">
        <v>2.2833012287035497</v>
      </c>
      <c r="AC195" s="58">
        <f t="shared" si="27"/>
        <v>96.289827517291428</v>
      </c>
    </row>
    <row r="196" spans="18:29" x14ac:dyDescent="0.3">
      <c r="R196" s="3">
        <v>192</v>
      </c>
      <c r="S196" s="20">
        <v>60</v>
      </c>
      <c r="T196" s="63">
        <f t="shared" ref="T196:T201" si="32">(PI()*$D$10^2/4*S196)*10^-9</f>
        <v>1.0602875205865555E-3</v>
      </c>
      <c r="U196" s="6">
        <f t="shared" ref="U196:U201" si="33">$D$14/T196*10^-6</f>
        <v>2.396142509151225</v>
      </c>
      <c r="V196" s="50">
        <f t="shared" ref="V196:V201" si="34">(1-(U196/$D$12))*100</f>
        <v>6.9820454522039999</v>
      </c>
      <c r="W196" s="7">
        <f t="shared" si="28"/>
        <v>93.017954547795995</v>
      </c>
      <c r="X196" s="6">
        <f t="shared" si="25"/>
        <v>2.4804259568454272</v>
      </c>
      <c r="Y196" s="50">
        <f t="shared" si="31"/>
        <v>3.7101724827085736</v>
      </c>
      <c r="Z196" s="7">
        <f t="shared" si="29"/>
        <v>96.289827517291428</v>
      </c>
      <c r="AA196" s="53">
        <f t="shared" si="30"/>
        <v>3.2718729694954263</v>
      </c>
      <c r="AB196" s="57">
        <v>2.2855573090077739</v>
      </c>
      <c r="AC196" s="58">
        <f t="shared" si="27"/>
        <v>96.289827517291428</v>
      </c>
    </row>
    <row r="197" spans="18:29" x14ac:dyDescent="0.3">
      <c r="R197" s="3">
        <v>193</v>
      </c>
      <c r="S197" s="20">
        <v>60</v>
      </c>
      <c r="T197" s="63">
        <f t="shared" si="32"/>
        <v>1.0602875205865555E-3</v>
      </c>
      <c r="U197" s="6">
        <f t="shared" si="33"/>
        <v>2.396142509151225</v>
      </c>
      <c r="V197" s="50">
        <f t="shared" si="34"/>
        <v>6.9820454522039999</v>
      </c>
      <c r="W197" s="7">
        <f t="shared" si="28"/>
        <v>93.017954547795995</v>
      </c>
      <c r="X197" s="6">
        <f t="shared" ref="X197:X201" si="35">$D$15/$U$201*U197</f>
        <v>2.4804259568454272</v>
      </c>
      <c r="Y197" s="50">
        <f t="shared" si="31"/>
        <v>3.7101724827085736</v>
      </c>
      <c r="Z197" s="7">
        <f t="shared" si="29"/>
        <v>96.289827517291428</v>
      </c>
      <c r="AA197" s="53">
        <f t="shared" si="30"/>
        <v>3.2718729694954263</v>
      </c>
      <c r="AB197" s="57">
        <v>2.287801729930226</v>
      </c>
      <c r="AC197" s="58">
        <f t="shared" si="27"/>
        <v>96.289827517291428</v>
      </c>
    </row>
    <row r="198" spans="18:29" x14ac:dyDescent="0.3">
      <c r="R198" s="3">
        <v>194</v>
      </c>
      <c r="S198" s="20">
        <v>60</v>
      </c>
      <c r="T198" s="63">
        <f t="shared" si="32"/>
        <v>1.0602875205865555E-3</v>
      </c>
      <c r="U198" s="6">
        <f t="shared" si="33"/>
        <v>2.396142509151225</v>
      </c>
      <c r="V198" s="50">
        <f t="shared" si="34"/>
        <v>6.9820454522039999</v>
      </c>
      <c r="W198" s="7">
        <f t="shared" si="28"/>
        <v>93.017954547795995</v>
      </c>
      <c r="X198" s="6">
        <f t="shared" si="35"/>
        <v>2.4804259568454272</v>
      </c>
      <c r="Y198" s="50">
        <f t="shared" si="31"/>
        <v>3.7101724827085736</v>
      </c>
      <c r="Z198" s="7">
        <f t="shared" si="29"/>
        <v>96.289827517291428</v>
      </c>
      <c r="AA198" s="53">
        <f t="shared" si="30"/>
        <v>3.2718729694954263</v>
      </c>
      <c r="AB198" s="57">
        <v>2.2900346113625178</v>
      </c>
      <c r="AC198" s="58">
        <f t="shared" si="27"/>
        <v>96.289827517291428</v>
      </c>
    </row>
    <row r="199" spans="18:29" x14ac:dyDescent="0.3">
      <c r="R199" s="3">
        <v>195</v>
      </c>
      <c r="S199" s="20">
        <v>60</v>
      </c>
      <c r="T199" s="63">
        <f t="shared" si="32"/>
        <v>1.0602875205865555E-3</v>
      </c>
      <c r="U199" s="6">
        <f t="shared" si="33"/>
        <v>2.396142509151225</v>
      </c>
      <c r="V199" s="50">
        <f t="shared" si="34"/>
        <v>6.9820454522039999</v>
      </c>
      <c r="W199" s="7">
        <f t="shared" si="28"/>
        <v>93.017954547795995</v>
      </c>
      <c r="X199" s="6">
        <f t="shared" si="35"/>
        <v>2.4804259568454272</v>
      </c>
      <c r="Y199" s="50">
        <f t="shared" si="31"/>
        <v>3.7101724827085736</v>
      </c>
      <c r="Z199" s="7">
        <f t="shared" si="29"/>
        <v>96.289827517291428</v>
      </c>
      <c r="AA199" s="53">
        <f t="shared" si="30"/>
        <v>3.2718729694954263</v>
      </c>
      <c r="AB199" s="57">
        <v>2.2922560713564759</v>
      </c>
      <c r="AC199" s="58">
        <f t="shared" si="27"/>
        <v>96.289827517291428</v>
      </c>
    </row>
    <row r="200" spans="18:29" ht="15" thickBot="1" x14ac:dyDescent="0.35">
      <c r="R200" s="3">
        <v>196</v>
      </c>
      <c r="S200" s="20">
        <v>60</v>
      </c>
      <c r="T200" s="63">
        <f t="shared" si="32"/>
        <v>1.0602875205865555E-3</v>
      </c>
      <c r="U200" s="6">
        <f t="shared" si="33"/>
        <v>2.396142509151225</v>
      </c>
      <c r="V200" s="50">
        <f t="shared" si="34"/>
        <v>6.9820454522039999</v>
      </c>
      <c r="W200" s="7">
        <f t="shared" si="28"/>
        <v>93.017954547795995</v>
      </c>
      <c r="X200" s="6">
        <f t="shared" si="35"/>
        <v>2.4804259568454272</v>
      </c>
      <c r="Y200" s="50">
        <f t="shared" si="31"/>
        <v>3.7101724827085736</v>
      </c>
      <c r="Z200" s="7">
        <f t="shared" si="29"/>
        <v>96.289827517291428</v>
      </c>
      <c r="AA200" s="53">
        <f t="shared" si="30"/>
        <v>3.2718729694954263</v>
      </c>
      <c r="AB200" s="59">
        <v>2.2944662261615929</v>
      </c>
      <c r="AC200" s="60">
        <f t="shared" si="27"/>
        <v>96.289827517291428</v>
      </c>
    </row>
    <row r="201" spans="18:29" ht="15" thickBot="1" x14ac:dyDescent="0.35">
      <c r="R201" s="36">
        <v>197</v>
      </c>
      <c r="S201" s="22">
        <v>60</v>
      </c>
      <c r="T201" s="64">
        <f t="shared" si="32"/>
        <v>1.0602875205865555E-3</v>
      </c>
      <c r="U201" s="37">
        <f t="shared" si="33"/>
        <v>2.396142509151225</v>
      </c>
      <c r="V201" s="51">
        <f t="shared" si="34"/>
        <v>6.9820454522039999</v>
      </c>
      <c r="W201" s="38">
        <f t="shared" si="28"/>
        <v>93.017954547795995</v>
      </c>
      <c r="X201" s="37">
        <f t="shared" si="35"/>
        <v>2.4804259568454272</v>
      </c>
      <c r="Y201" s="51">
        <f t="shared" si="31"/>
        <v>3.7101724827085736</v>
      </c>
      <c r="Z201" s="38">
        <f t="shared" si="29"/>
        <v>96.289827517291428</v>
      </c>
      <c r="AA201" s="39">
        <f t="shared" si="30"/>
        <v>3.2718729694954263</v>
      </c>
      <c r="AB201" s="65"/>
      <c r="AC201" s="65"/>
    </row>
    <row r="202" spans="18:29" x14ac:dyDescent="0.3">
      <c r="R202" s="25"/>
      <c r="S202" s="26"/>
      <c r="T202" s="71"/>
      <c r="U202" s="65"/>
      <c r="V202" s="72"/>
      <c r="W202" s="72"/>
      <c r="X202" s="65"/>
      <c r="Y202" s="72"/>
      <c r="Z202" s="72"/>
      <c r="AA202" s="72"/>
      <c r="AB202" s="65"/>
      <c r="AC202" s="65"/>
    </row>
    <row r="203" spans="18:29" x14ac:dyDescent="0.3">
      <c r="R203" s="25"/>
      <c r="S203" s="26"/>
      <c r="T203" s="71"/>
      <c r="U203" s="65"/>
      <c r="V203" s="72"/>
      <c r="W203" s="72"/>
      <c r="X203" s="65"/>
      <c r="Y203" s="72"/>
      <c r="Z203" s="72"/>
      <c r="AA203" s="72"/>
      <c r="AB203" s="65"/>
      <c r="AC203" s="65"/>
    </row>
    <row r="204" spans="18:29" x14ac:dyDescent="0.3">
      <c r="R204" s="25"/>
      <c r="S204" s="26"/>
      <c r="T204" s="71"/>
      <c r="U204" s="65"/>
      <c r="V204" s="72"/>
      <c r="W204" s="72"/>
      <c r="X204" s="65"/>
      <c r="Y204" s="72"/>
      <c r="Z204" s="72"/>
      <c r="AA204" s="72"/>
      <c r="AB204" s="65"/>
      <c r="AC204" s="65"/>
    </row>
    <row r="205" spans="18:29" x14ac:dyDescent="0.3">
      <c r="R205" s="25"/>
      <c r="S205" s="26"/>
      <c r="T205" s="71"/>
      <c r="U205" s="65"/>
      <c r="V205" s="72"/>
      <c r="W205" s="72"/>
      <c r="X205" s="65"/>
      <c r="Y205" s="72"/>
      <c r="Z205" s="72"/>
      <c r="AA205" s="72"/>
      <c r="AB205" s="65"/>
      <c r="AC205" s="65"/>
    </row>
    <row r="206" spans="18:29" x14ac:dyDescent="0.3">
      <c r="R206" s="25"/>
      <c r="S206" s="26"/>
      <c r="T206" s="71"/>
      <c r="U206" s="65"/>
      <c r="V206" s="72"/>
      <c r="W206" s="72"/>
      <c r="X206" s="65"/>
      <c r="Y206" s="72"/>
      <c r="Z206" s="72"/>
      <c r="AA206" s="72"/>
      <c r="AB206" s="65"/>
      <c r="AC206" s="65"/>
    </row>
    <row r="207" spans="18:29" x14ac:dyDescent="0.3">
      <c r="R207" s="25"/>
      <c r="S207" s="26"/>
      <c r="T207" s="71"/>
      <c r="U207" s="65"/>
      <c r="V207" s="72"/>
      <c r="W207" s="72"/>
      <c r="X207" s="65"/>
      <c r="Y207" s="72"/>
      <c r="Z207" s="72"/>
      <c r="AA207" s="72"/>
      <c r="AB207" s="65"/>
      <c r="AC207" s="65"/>
    </row>
    <row r="208" spans="18:29" x14ac:dyDescent="0.3">
      <c r="R208" s="25"/>
      <c r="S208" s="26"/>
      <c r="T208" s="71"/>
      <c r="U208" s="65"/>
      <c r="V208" s="72"/>
      <c r="W208" s="72"/>
      <c r="X208" s="65"/>
      <c r="Y208" s="72"/>
      <c r="Z208" s="72"/>
      <c r="AA208" s="72"/>
      <c r="AB208" s="65"/>
      <c r="AC208" s="65"/>
    </row>
    <row r="209" spans="18:29" x14ac:dyDescent="0.3">
      <c r="R209" s="25"/>
      <c r="S209" s="26"/>
      <c r="T209" s="71"/>
      <c r="U209" s="65"/>
      <c r="V209" s="72"/>
      <c r="W209" s="72"/>
      <c r="X209" s="65"/>
      <c r="Y209" s="72"/>
      <c r="Z209" s="72"/>
      <c r="AA209" s="72"/>
      <c r="AB209" s="65"/>
      <c r="AC209" s="65"/>
    </row>
    <row r="210" spans="18:29" x14ac:dyDescent="0.3">
      <c r="R210" s="25"/>
      <c r="S210" s="26"/>
      <c r="T210" s="71"/>
      <c r="U210" s="65"/>
      <c r="V210" s="72"/>
      <c r="W210" s="72"/>
      <c r="X210" s="65"/>
      <c r="Y210" s="72"/>
      <c r="Z210" s="72"/>
      <c r="AA210" s="72"/>
      <c r="AB210" s="65"/>
      <c r="AC210" s="65"/>
    </row>
    <row r="211" spans="18:29" x14ac:dyDescent="0.3">
      <c r="R211" s="25"/>
      <c r="S211" s="26"/>
      <c r="T211" s="71"/>
      <c r="U211" s="65"/>
      <c r="V211" s="72"/>
      <c r="W211" s="72"/>
      <c r="X211" s="65"/>
      <c r="Y211" s="72"/>
      <c r="Z211" s="72"/>
      <c r="AA211" s="72"/>
      <c r="AB211" s="65"/>
      <c r="AC211" s="65"/>
    </row>
    <row r="212" spans="18:29" x14ac:dyDescent="0.3">
      <c r="R212" s="25"/>
      <c r="S212" s="26"/>
      <c r="T212" s="71"/>
      <c r="U212" s="65"/>
      <c r="V212" s="72"/>
      <c r="W212" s="72"/>
      <c r="X212" s="65"/>
      <c r="Y212" s="72"/>
      <c r="Z212" s="72"/>
      <c r="AA212" s="72"/>
      <c r="AB212" s="65"/>
      <c r="AC212" s="65"/>
    </row>
    <row r="213" spans="18:29" x14ac:dyDescent="0.3">
      <c r="R213" s="25"/>
      <c r="S213" s="26"/>
      <c r="T213" s="71"/>
      <c r="U213" s="65"/>
      <c r="V213" s="72"/>
      <c r="W213" s="72"/>
      <c r="X213" s="65"/>
      <c r="Y213" s="72"/>
      <c r="Z213" s="72"/>
      <c r="AA213" s="72"/>
      <c r="AB213" s="65"/>
      <c r="AC213" s="65"/>
    </row>
    <row r="214" spans="18:29" x14ac:dyDescent="0.3">
      <c r="R214" s="25"/>
      <c r="S214" s="26"/>
      <c r="T214" s="71"/>
      <c r="U214" s="65"/>
      <c r="V214" s="72"/>
      <c r="W214" s="72"/>
      <c r="X214" s="65"/>
      <c r="Y214" s="72"/>
      <c r="Z214" s="72"/>
      <c r="AA214" s="72"/>
      <c r="AB214" s="65"/>
      <c r="AC214" s="65"/>
    </row>
    <row r="215" spans="18:29" x14ac:dyDescent="0.3">
      <c r="R215" s="25"/>
      <c r="S215" s="26"/>
      <c r="T215" s="71"/>
      <c r="U215" s="65"/>
      <c r="V215" s="72"/>
      <c r="W215" s="72"/>
      <c r="X215" s="65"/>
      <c r="Y215" s="72"/>
      <c r="Z215" s="72"/>
      <c r="AA215" s="72"/>
      <c r="AB215" s="65"/>
      <c r="AC215" s="65"/>
    </row>
    <row r="216" spans="18:29" x14ac:dyDescent="0.3">
      <c r="R216" s="25"/>
      <c r="S216" s="26"/>
      <c r="T216" s="71"/>
      <c r="U216" s="65"/>
      <c r="V216" s="72"/>
      <c r="W216" s="72"/>
      <c r="X216" s="65"/>
      <c r="Y216" s="72"/>
      <c r="Z216" s="72"/>
      <c r="AA216" s="72"/>
      <c r="AB216" s="65"/>
      <c r="AC216" s="65"/>
    </row>
    <row r="217" spans="18:29" x14ac:dyDescent="0.3">
      <c r="R217" s="25"/>
      <c r="S217" s="26"/>
      <c r="T217" s="71"/>
      <c r="U217" s="65"/>
      <c r="V217" s="72"/>
      <c r="W217" s="72"/>
      <c r="X217" s="65"/>
      <c r="Y217" s="72"/>
      <c r="Z217" s="72"/>
      <c r="AA217" s="72"/>
      <c r="AB217" s="65"/>
      <c r="AC217" s="65"/>
    </row>
    <row r="218" spans="18:29" x14ac:dyDescent="0.3">
      <c r="R218" s="25"/>
      <c r="S218" s="26"/>
      <c r="T218" s="71"/>
      <c r="U218" s="65"/>
      <c r="V218" s="72"/>
      <c r="W218" s="72"/>
      <c r="X218" s="65"/>
      <c r="Y218" s="72"/>
      <c r="Z218" s="72"/>
      <c r="AA218" s="72"/>
      <c r="AB218" s="65"/>
      <c r="AC218" s="65"/>
    </row>
    <row r="219" spans="18:29" x14ac:dyDescent="0.3">
      <c r="R219" s="25"/>
      <c r="S219" s="26"/>
      <c r="T219" s="71"/>
      <c r="U219" s="65"/>
      <c r="V219" s="72"/>
      <c r="W219" s="72"/>
      <c r="X219" s="65"/>
      <c r="Y219" s="72"/>
      <c r="Z219" s="72"/>
      <c r="AA219" s="72"/>
      <c r="AB219" s="65"/>
      <c r="AC219" s="65"/>
    </row>
    <row r="220" spans="18:29" x14ac:dyDescent="0.3">
      <c r="R220" s="25"/>
      <c r="S220" s="26"/>
      <c r="T220" s="71"/>
      <c r="U220" s="65"/>
      <c r="V220" s="72"/>
      <c r="W220" s="72"/>
      <c r="X220" s="65"/>
      <c r="Y220" s="72"/>
      <c r="Z220" s="72"/>
      <c r="AA220" s="72"/>
      <c r="AB220" s="65"/>
      <c r="AC220" s="65"/>
    </row>
    <row r="221" spans="18:29" x14ac:dyDescent="0.3">
      <c r="R221" s="25"/>
      <c r="S221" s="26"/>
      <c r="T221" s="71"/>
      <c r="U221" s="65"/>
      <c r="V221" s="72"/>
      <c r="W221" s="72"/>
      <c r="X221" s="65"/>
      <c r="Y221" s="72"/>
      <c r="Z221" s="72"/>
      <c r="AA221" s="72"/>
      <c r="AB221" s="65"/>
      <c r="AC221" s="65"/>
    </row>
    <row r="222" spans="18:29" x14ac:dyDescent="0.3">
      <c r="R222" s="25"/>
      <c r="S222" s="26"/>
      <c r="T222" s="71"/>
      <c r="U222" s="65"/>
      <c r="V222" s="72"/>
      <c r="W222" s="72"/>
      <c r="X222" s="65"/>
      <c r="Y222" s="72"/>
      <c r="Z222" s="72"/>
      <c r="AA222" s="72"/>
      <c r="AB222" s="65"/>
      <c r="AC222" s="65"/>
    </row>
    <row r="223" spans="18:29" x14ac:dyDescent="0.3">
      <c r="R223" s="25"/>
      <c r="S223" s="26"/>
      <c r="T223" s="71"/>
      <c r="U223" s="65"/>
      <c r="V223" s="72"/>
      <c r="W223" s="72"/>
      <c r="X223" s="65"/>
      <c r="Y223" s="72"/>
      <c r="Z223" s="72"/>
      <c r="AA223" s="72"/>
      <c r="AB223" s="65"/>
      <c r="AC223" s="65"/>
    </row>
    <row r="224" spans="18:29" x14ac:dyDescent="0.3">
      <c r="R224" s="25"/>
      <c r="S224" s="26"/>
      <c r="T224" s="71"/>
      <c r="U224" s="65"/>
      <c r="V224" s="72"/>
      <c r="W224" s="72"/>
      <c r="X224" s="65"/>
      <c r="Y224" s="72"/>
      <c r="Z224" s="72"/>
      <c r="AA224" s="72"/>
      <c r="AB224" s="65"/>
      <c r="AC224" s="65"/>
    </row>
    <row r="225" spans="18:29" x14ac:dyDescent="0.3">
      <c r="R225" s="25"/>
      <c r="S225" s="26"/>
      <c r="T225" s="71"/>
      <c r="U225" s="65"/>
      <c r="V225" s="72"/>
      <c r="W225" s="72"/>
      <c r="X225" s="65"/>
      <c r="Y225" s="72"/>
      <c r="Z225" s="72"/>
      <c r="AA225" s="72"/>
      <c r="AB225" s="65"/>
      <c r="AC225" s="65"/>
    </row>
    <row r="226" spans="18:29" x14ac:dyDescent="0.3">
      <c r="R226" s="25"/>
      <c r="S226" s="26"/>
      <c r="T226" s="71"/>
      <c r="U226" s="65"/>
      <c r="V226" s="72"/>
      <c r="W226" s="72"/>
      <c r="X226" s="65"/>
      <c r="Y226" s="72"/>
      <c r="Z226" s="72"/>
      <c r="AA226" s="72"/>
      <c r="AB226" s="65"/>
      <c r="AC226" s="65"/>
    </row>
    <row r="227" spans="18:29" x14ac:dyDescent="0.3">
      <c r="R227" s="25"/>
      <c r="S227" s="26"/>
      <c r="T227" s="71"/>
      <c r="U227" s="65"/>
      <c r="V227" s="72"/>
      <c r="W227" s="72"/>
      <c r="X227" s="65"/>
      <c r="Y227" s="72"/>
      <c r="Z227" s="72"/>
      <c r="AA227" s="72"/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C230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98787-011B-4BFD-87E1-5739C0394DC3}">
  <dimension ref="B2:AC230"/>
  <sheetViews>
    <sheetView topLeftCell="A12" zoomScale="90" zoomScaleNormal="90" workbookViewId="0">
      <selection activeCell="D31" sqref="D31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</v>
      </c>
      <c r="T4" s="62">
        <f t="shared" ref="T4:T67" si="0">(PI()*$D$10^2/4*S4)*10^-9</f>
        <v>1.2900164833803088E-3</v>
      </c>
      <c r="U4" s="47">
        <f t="shared" ref="U4:U67" si="1">$D$14/T4*10^-6</f>
        <v>1.9670291292331661</v>
      </c>
      <c r="V4" s="49">
        <f t="shared" ref="V4:V67" si="2">(1-(U4/$D$12))*100</f>
        <v>23.640173554613121</v>
      </c>
      <c r="W4" s="48">
        <f>100-V4</f>
        <v>76.359826445386886</v>
      </c>
      <c r="X4" s="47">
        <f>$D$15/$U$216*U4</f>
        <v>2.0286778530564598</v>
      </c>
      <c r="Y4" s="49">
        <f t="shared" ref="Y4:Y67" si="3">(1-(X4/$D$12))*100</f>
        <v>21.246977754019426</v>
      </c>
      <c r="Z4" s="48">
        <f>100-Y4</f>
        <v>78.753022245980574</v>
      </c>
      <c r="AA4" s="69">
        <f>V4-Y4</f>
        <v>2.3931958005936949</v>
      </c>
      <c r="AB4" s="66" cm="1">
        <f t="array" ref="AB4:AB215">LOG10(R5:R216)</f>
        <v>0</v>
      </c>
      <c r="AC4" s="56">
        <f>Z5</f>
        <v>81.545682609313204</v>
      </c>
    </row>
    <row r="5" spans="2:29" ht="15" thickBot="1" x14ac:dyDescent="0.35">
      <c r="R5" s="3">
        <v>1</v>
      </c>
      <c r="S5" s="4">
        <v>70.5</v>
      </c>
      <c r="T5" s="63">
        <f t="shared" si="0"/>
        <v>1.2458378366892024E-3</v>
      </c>
      <c r="U5" s="6">
        <f t="shared" si="1"/>
        <v>2.0367819352343419</v>
      </c>
      <c r="V5" s="50">
        <f t="shared" si="2"/>
        <v>20.932378290592325</v>
      </c>
      <c r="W5" s="7">
        <f t="shared" ref="W5:W68" si="4">100-V5</f>
        <v>79.067621709407675</v>
      </c>
      <c r="X5" s="6">
        <f t="shared" ref="X5:X68" si="5">$D$15/$U$216*U5</f>
        <v>2.1006167840159082</v>
      </c>
      <c r="Y5" s="50">
        <f t="shared" si="3"/>
        <v>18.454317390686793</v>
      </c>
      <c r="Z5" s="7">
        <f t="shared" ref="Z5:Z68" si="6">100-Y5</f>
        <v>81.545682609313204</v>
      </c>
      <c r="AA5" s="70">
        <f t="shared" ref="AA5:AA68" si="7">V5-Y5</f>
        <v>2.4780608999055325</v>
      </c>
      <c r="AB5" s="67">
        <v>0.3010299956639812</v>
      </c>
      <c r="AC5" s="58">
        <f t="shared" ref="AC5:AC68" si="8">Z6</f>
        <v>82.957729061422526</v>
      </c>
    </row>
    <row r="6" spans="2:29" x14ac:dyDescent="0.3">
      <c r="B6" s="11" t="s">
        <v>12</v>
      </c>
      <c r="C6" s="12" t="s">
        <v>35</v>
      </c>
      <c r="R6" s="3">
        <v>2</v>
      </c>
      <c r="S6" s="4">
        <v>69.3</v>
      </c>
      <c r="T6" s="63">
        <f t="shared" si="0"/>
        <v>1.2246320862774713E-3</v>
      </c>
      <c r="U6" s="6">
        <f t="shared" si="1"/>
        <v>2.0720508864938112</v>
      </c>
      <c r="V6" s="50">
        <f t="shared" si="2"/>
        <v>19.56324198393591</v>
      </c>
      <c r="W6" s="7">
        <f t="shared" si="4"/>
        <v>80.43675801606409</v>
      </c>
      <c r="X6" s="6">
        <f t="shared" si="5"/>
        <v>2.1369911006222444</v>
      </c>
      <c r="Y6" s="50">
        <f t="shared" si="3"/>
        <v>17.042270938577474</v>
      </c>
      <c r="Z6" s="7">
        <f t="shared" si="6"/>
        <v>82.957729061422526</v>
      </c>
      <c r="AA6" s="70">
        <f t="shared" si="7"/>
        <v>2.5209710453584364</v>
      </c>
      <c r="AB6" s="67">
        <v>0.47712125471966244</v>
      </c>
      <c r="AC6" s="58">
        <f t="shared" si="8"/>
        <v>83.926578451920889</v>
      </c>
    </row>
    <row r="7" spans="2:29" x14ac:dyDescent="0.3">
      <c r="B7" s="15" t="s">
        <v>14</v>
      </c>
      <c r="C7" s="16">
        <v>45748</v>
      </c>
      <c r="R7" s="3">
        <v>3</v>
      </c>
      <c r="S7" s="4">
        <v>68.5</v>
      </c>
      <c r="T7" s="63">
        <f t="shared" si="0"/>
        <v>1.2104949193363175E-3</v>
      </c>
      <c r="U7" s="6">
        <f t="shared" si="1"/>
        <v>2.0962500209346144</v>
      </c>
      <c r="V7" s="50">
        <f t="shared" si="2"/>
        <v>18.623834591047583</v>
      </c>
      <c r="W7" s="7">
        <f t="shared" si="4"/>
        <v>81.376165408952417</v>
      </c>
      <c r="X7" s="6">
        <f t="shared" si="5"/>
        <v>2.1619486609214822</v>
      </c>
      <c r="Y7" s="50">
        <f t="shared" si="3"/>
        <v>16.073421548079114</v>
      </c>
      <c r="Z7" s="7">
        <f t="shared" si="6"/>
        <v>83.926578451920889</v>
      </c>
      <c r="AA7" s="70">
        <f t="shared" si="7"/>
        <v>2.5504130429684686</v>
      </c>
      <c r="AB7" s="67">
        <v>0.6020599913279624</v>
      </c>
      <c r="AC7" s="58">
        <f t="shared" si="8"/>
        <v>84.79307704950709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67.8</v>
      </c>
      <c r="T8" s="63">
        <f t="shared" si="0"/>
        <v>1.1981248982628075E-3</v>
      </c>
      <c r="U8" s="6">
        <f t="shared" si="1"/>
        <v>2.117892720265798</v>
      </c>
      <c r="V8" s="50">
        <f t="shared" si="2"/>
        <v>17.783667691545112</v>
      </c>
      <c r="W8" s="7">
        <f t="shared" si="4"/>
        <v>82.216332308454895</v>
      </c>
      <c r="X8" s="6">
        <f t="shared" si="5"/>
        <v>2.1842696647953028</v>
      </c>
      <c r="Y8" s="50">
        <f t="shared" si="3"/>
        <v>15.206922950492906</v>
      </c>
      <c r="Z8" s="7">
        <f t="shared" si="6"/>
        <v>84.79307704950709</v>
      </c>
      <c r="AA8" s="70">
        <f t="shared" si="7"/>
        <v>2.576744741052206</v>
      </c>
      <c r="AB8" s="67">
        <v>0.69897000433601886</v>
      </c>
      <c r="AC8" s="58">
        <f t="shared" si="8"/>
        <v>85.423040474837762</v>
      </c>
    </row>
    <row r="9" spans="2:29" ht="15" thickBot="1" x14ac:dyDescent="0.35">
      <c r="R9" s="3">
        <v>5</v>
      </c>
      <c r="S9" s="4">
        <v>67.3</v>
      </c>
      <c r="T9" s="63">
        <f t="shared" si="0"/>
        <v>1.1892891689245862E-3</v>
      </c>
      <c r="U9" s="6">
        <f t="shared" si="1"/>
        <v>2.1336274358695557</v>
      </c>
      <c r="V9" s="50">
        <f t="shared" si="2"/>
        <v>17.172847986430295</v>
      </c>
      <c r="W9" s="7">
        <f t="shared" si="4"/>
        <v>82.827152013569702</v>
      </c>
      <c r="X9" s="6">
        <f t="shared" si="5"/>
        <v>2.2004975226318209</v>
      </c>
      <c r="Y9" s="50">
        <f t="shared" si="3"/>
        <v>14.576959525162236</v>
      </c>
      <c r="Z9" s="7">
        <f t="shared" si="6"/>
        <v>85.423040474837762</v>
      </c>
      <c r="AA9" s="70">
        <f t="shared" si="7"/>
        <v>2.5958884612680588</v>
      </c>
      <c r="AB9" s="67">
        <v>0.77815125038364363</v>
      </c>
      <c r="AC9" s="58">
        <f t="shared" si="8"/>
        <v>86.062434490367991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66.8</v>
      </c>
      <c r="T10" s="63">
        <f t="shared" si="0"/>
        <v>1.1804534395863651E-3</v>
      </c>
      <c r="U10" s="6">
        <f t="shared" si="1"/>
        <v>2.1495977011081004</v>
      </c>
      <c r="V10" s="50">
        <f t="shared" si="2"/>
        <v>16.552884273753865</v>
      </c>
      <c r="W10" s="7">
        <f t="shared" si="4"/>
        <v>83.447115726246139</v>
      </c>
      <c r="X10" s="6">
        <f t="shared" si="5"/>
        <v>2.2169683124718795</v>
      </c>
      <c r="Y10" s="50">
        <f t="shared" si="3"/>
        <v>13.937565509632011</v>
      </c>
      <c r="Z10" s="7">
        <f t="shared" si="6"/>
        <v>86.062434490367991</v>
      </c>
      <c r="AA10" s="70">
        <f t="shared" si="7"/>
        <v>2.615318764121854</v>
      </c>
      <c r="AB10" s="67">
        <v>0.84509804001425681</v>
      </c>
      <c r="AC10" s="58">
        <f t="shared" si="8"/>
        <v>86.580882890912363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66.400000000000006</v>
      </c>
      <c r="T11" s="63">
        <f t="shared" si="0"/>
        <v>1.173384856115788E-3</v>
      </c>
      <c r="U11" s="6">
        <f t="shared" si="1"/>
        <v>2.1625470848497153</v>
      </c>
      <c r="V11" s="50">
        <f t="shared" si="2"/>
        <v>16.050190805523478</v>
      </c>
      <c r="W11" s="7">
        <f t="shared" si="4"/>
        <v>83.949809194476529</v>
      </c>
      <c r="X11" s="6">
        <f t="shared" si="5"/>
        <v>2.2303235432699027</v>
      </c>
      <c r="Y11" s="50">
        <f t="shared" si="3"/>
        <v>13.41911710908763</v>
      </c>
      <c r="Z11" s="7">
        <f t="shared" si="6"/>
        <v>86.580882890912363</v>
      </c>
      <c r="AA11" s="70">
        <f t="shared" si="7"/>
        <v>2.6310736964358483</v>
      </c>
      <c r="AB11" s="67">
        <v>0.90308998699194354</v>
      </c>
      <c r="AC11" s="58">
        <f t="shared" si="8"/>
        <v>86.973836973624543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66.099999999999994</v>
      </c>
      <c r="T12" s="63">
        <f t="shared" si="0"/>
        <v>1.1680834185128551E-3</v>
      </c>
      <c r="U12" s="6">
        <f t="shared" si="1"/>
        <v>2.1723619732832242</v>
      </c>
      <c r="V12" s="50">
        <f t="shared" si="2"/>
        <v>15.669178055775458</v>
      </c>
      <c r="W12" s="7">
        <f t="shared" si="4"/>
        <v>84.330821944224539</v>
      </c>
      <c r="X12" s="6">
        <f t="shared" si="5"/>
        <v>2.2404460404405682</v>
      </c>
      <c r="Y12" s="50">
        <f t="shared" si="3"/>
        <v>13.026163026375459</v>
      </c>
      <c r="Z12" s="7">
        <f t="shared" si="6"/>
        <v>86.973836973624543</v>
      </c>
      <c r="AA12" s="70">
        <f t="shared" si="7"/>
        <v>2.643015029399999</v>
      </c>
      <c r="AB12" s="67">
        <v>0.95424250943932487</v>
      </c>
      <c r="AC12" s="58">
        <f t="shared" si="8"/>
        <v>87.370374224264154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65.8</v>
      </c>
      <c r="T13" s="63">
        <f t="shared" si="0"/>
        <v>1.1627819809099222E-3</v>
      </c>
      <c r="U13" s="6">
        <f t="shared" si="1"/>
        <v>2.1822663591796521</v>
      </c>
      <c r="V13" s="50">
        <f t="shared" si="2"/>
        <v>15.284691025634622</v>
      </c>
      <c r="W13" s="7">
        <f t="shared" si="4"/>
        <v>84.715308974365371</v>
      </c>
      <c r="X13" s="6">
        <f t="shared" si="5"/>
        <v>2.2506608400170447</v>
      </c>
      <c r="Y13" s="50">
        <f t="shared" si="3"/>
        <v>12.629625775735843</v>
      </c>
      <c r="Z13" s="7">
        <f t="shared" si="6"/>
        <v>87.370374224264154</v>
      </c>
      <c r="AA13" s="70">
        <f t="shared" si="7"/>
        <v>2.6550652498987795</v>
      </c>
      <c r="AB13" s="67">
        <v>1</v>
      </c>
      <c r="AC13" s="58">
        <f t="shared" si="8"/>
        <v>87.636747316411302</v>
      </c>
    </row>
    <row r="14" spans="2:29" x14ac:dyDescent="0.3">
      <c r="B14" s="30" t="s">
        <v>22</v>
      </c>
      <c r="C14" s="28" t="s">
        <v>23</v>
      </c>
      <c r="D14" s="32">
        <v>2537.5</v>
      </c>
      <c r="R14" s="3">
        <v>10</v>
      </c>
      <c r="S14" s="4">
        <v>65.599999999999994</v>
      </c>
      <c r="T14" s="63">
        <f t="shared" si="0"/>
        <v>1.1592476891746338E-3</v>
      </c>
      <c r="U14" s="6">
        <f t="shared" si="1"/>
        <v>2.1889196102747119</v>
      </c>
      <c r="V14" s="50">
        <f t="shared" si="2"/>
        <v>15.026412644615217</v>
      </c>
      <c r="W14" s="7">
        <f t="shared" si="4"/>
        <v>84.97358735538478</v>
      </c>
      <c r="X14" s="6">
        <f t="shared" si="5"/>
        <v>2.2575226108707551</v>
      </c>
      <c r="Y14" s="50">
        <f t="shared" si="3"/>
        <v>12.3632526835887</v>
      </c>
      <c r="Z14" s="7">
        <f t="shared" si="6"/>
        <v>87.636747316411302</v>
      </c>
      <c r="AA14" s="70">
        <f t="shared" si="7"/>
        <v>2.6631599610265173</v>
      </c>
      <c r="AB14" s="67">
        <v>1.0413926851582251</v>
      </c>
      <c r="AC14" s="58">
        <f t="shared" si="8"/>
        <v>88.039366369932324</v>
      </c>
    </row>
    <row r="15" spans="2:29" ht="16.8" thickBot="1" x14ac:dyDescent="0.35">
      <c r="B15" s="33" t="s">
        <v>24</v>
      </c>
      <c r="C15" s="34" t="s">
        <v>19</v>
      </c>
      <c r="D15" s="35">
        <v>2.4682247212186921</v>
      </c>
      <c r="R15" s="3">
        <v>11</v>
      </c>
      <c r="S15" s="4">
        <v>65.3</v>
      </c>
      <c r="T15" s="63">
        <f t="shared" si="0"/>
        <v>1.1539462515717011E-3</v>
      </c>
      <c r="U15" s="6">
        <f t="shared" si="1"/>
        <v>2.1989759025118083</v>
      </c>
      <c r="V15" s="50">
        <f t="shared" si="2"/>
        <v>14.636028629199993</v>
      </c>
      <c r="W15" s="7">
        <f t="shared" si="4"/>
        <v>85.363971370800002</v>
      </c>
      <c r="X15" s="6">
        <f t="shared" si="5"/>
        <v>2.2678940776894567</v>
      </c>
      <c r="Y15" s="50">
        <f t="shared" si="3"/>
        <v>11.960633630067674</v>
      </c>
      <c r="Z15" s="7">
        <f t="shared" si="6"/>
        <v>88.039366369932324</v>
      </c>
      <c r="AA15" s="70">
        <f t="shared" si="7"/>
        <v>2.6753949991323189</v>
      </c>
      <c r="AB15" s="67">
        <v>1.0791812460476249</v>
      </c>
      <c r="AC15" s="58">
        <f t="shared" si="8"/>
        <v>88.30984061377238</v>
      </c>
    </row>
    <row r="16" spans="2:29" x14ac:dyDescent="0.3">
      <c r="R16" s="3">
        <v>12</v>
      </c>
      <c r="S16" s="4">
        <v>65.099999999999994</v>
      </c>
      <c r="T16" s="63">
        <f t="shared" si="0"/>
        <v>1.1504119598364124E-3</v>
      </c>
      <c r="U16" s="6">
        <f t="shared" si="1"/>
        <v>2.2057315888482507</v>
      </c>
      <c r="V16" s="50">
        <f t="shared" si="2"/>
        <v>14.373773724834994</v>
      </c>
      <c r="W16" s="7">
        <f t="shared" si="4"/>
        <v>85.62622627516501</v>
      </c>
      <c r="X16" s="6">
        <f t="shared" si="5"/>
        <v>2.2748614942107768</v>
      </c>
      <c r="Y16" s="50">
        <f t="shared" si="3"/>
        <v>11.690159386227617</v>
      </c>
      <c r="Z16" s="7">
        <f t="shared" si="6"/>
        <v>88.30984061377238</v>
      </c>
      <c r="AA16" s="70">
        <f t="shared" si="7"/>
        <v>2.6836143386073772</v>
      </c>
      <c r="AB16" s="67">
        <v>1.1139433523068367</v>
      </c>
      <c r="AC16" s="58">
        <f t="shared" si="8"/>
        <v>88.581981879146085</v>
      </c>
    </row>
    <row r="17" spans="2:29" x14ac:dyDescent="0.3">
      <c r="R17" s="3">
        <v>13</v>
      </c>
      <c r="S17" s="4">
        <v>64.900000000000006</v>
      </c>
      <c r="T17" s="63">
        <f t="shared" si="0"/>
        <v>1.146877668101124E-3</v>
      </c>
      <c r="U17" s="6">
        <f t="shared" si="1"/>
        <v>2.2125289126967811</v>
      </c>
      <c r="V17" s="50">
        <f t="shared" si="2"/>
        <v>14.109902457423097</v>
      </c>
      <c r="W17" s="7">
        <f t="shared" si="4"/>
        <v>85.89009754257691</v>
      </c>
      <c r="X17" s="6">
        <f t="shared" si="5"/>
        <v>2.2818718532068032</v>
      </c>
      <c r="Y17" s="50">
        <f t="shared" si="3"/>
        <v>11.418018120853912</v>
      </c>
      <c r="Z17" s="7">
        <f t="shared" si="6"/>
        <v>88.581981879146085</v>
      </c>
      <c r="AA17" s="70">
        <f t="shared" si="7"/>
        <v>2.6918843365691849</v>
      </c>
      <c r="AB17" s="67">
        <v>1.146128035678238</v>
      </c>
      <c r="AC17" s="58">
        <f t="shared" si="8"/>
        <v>88.855805625294906</v>
      </c>
    </row>
    <row r="18" spans="2:29" x14ac:dyDescent="0.3">
      <c r="B18" s="2" t="s">
        <v>10</v>
      </c>
      <c r="R18" s="3">
        <v>14</v>
      </c>
      <c r="S18" s="4">
        <v>64.7</v>
      </c>
      <c r="T18" s="63">
        <f t="shared" si="0"/>
        <v>1.1433433763658356E-3</v>
      </c>
      <c r="U18" s="6">
        <f t="shared" si="1"/>
        <v>2.2193682601857971</v>
      </c>
      <c r="V18" s="50">
        <f t="shared" si="2"/>
        <v>13.844399837507881</v>
      </c>
      <c r="W18" s="7">
        <f t="shared" si="4"/>
        <v>86.155600162492121</v>
      </c>
      <c r="X18" s="6">
        <f t="shared" si="5"/>
        <v>2.2889255529075969</v>
      </c>
      <c r="Y18" s="50">
        <f t="shared" si="3"/>
        <v>11.144194374705096</v>
      </c>
      <c r="Z18" s="7">
        <f t="shared" si="6"/>
        <v>88.855805625294906</v>
      </c>
      <c r="AA18" s="70">
        <f t="shared" si="7"/>
        <v>2.700205462802785</v>
      </c>
      <c r="AB18" s="67">
        <v>1.1760912590556813</v>
      </c>
      <c r="AC18" s="58">
        <f t="shared" si="8"/>
        <v>88.993353312021384</v>
      </c>
    </row>
    <row r="19" spans="2:29" x14ac:dyDescent="0.3">
      <c r="R19" s="3">
        <v>15</v>
      </c>
      <c r="S19" s="4">
        <v>64.599999999999994</v>
      </c>
      <c r="T19" s="63">
        <f t="shared" si="0"/>
        <v>1.1415762304981911E-3</v>
      </c>
      <c r="U19" s="6">
        <f t="shared" si="1"/>
        <v>2.2228038147681288</v>
      </c>
      <c r="V19" s="50">
        <f t="shared" si="2"/>
        <v>13.711032035398729</v>
      </c>
      <c r="W19" s="7">
        <f t="shared" si="4"/>
        <v>86.28896796460127</v>
      </c>
      <c r="X19" s="6">
        <f t="shared" si="5"/>
        <v>2.292468781317671</v>
      </c>
      <c r="Y19" s="50">
        <f t="shared" si="3"/>
        <v>11.006646687978616</v>
      </c>
      <c r="Z19" s="7">
        <f t="shared" si="6"/>
        <v>88.993353312021384</v>
      </c>
      <c r="AA19" s="70">
        <f t="shared" si="7"/>
        <v>2.7043853474201125</v>
      </c>
      <c r="AB19" s="67">
        <v>1.2041199826559248</v>
      </c>
      <c r="AC19" s="58">
        <f t="shared" si="8"/>
        <v>89.26973018566116</v>
      </c>
    </row>
    <row r="20" spans="2:29" ht="15" thickBot="1" x14ac:dyDescent="0.35">
      <c r="R20" s="3">
        <v>16</v>
      </c>
      <c r="S20" s="4">
        <v>64.400000000000006</v>
      </c>
      <c r="T20" s="63">
        <f t="shared" si="0"/>
        <v>1.1380419387629029E-3</v>
      </c>
      <c r="U20" s="6">
        <f t="shared" si="1"/>
        <v>2.2297069322052958</v>
      </c>
      <c r="V20" s="50">
        <f t="shared" si="2"/>
        <v>13.443053874018018</v>
      </c>
      <c r="W20" s="7">
        <f t="shared" si="4"/>
        <v>86.55694612598198</v>
      </c>
      <c r="X20" s="6">
        <f t="shared" si="5"/>
        <v>2.2995882495826319</v>
      </c>
      <c r="Y20" s="50">
        <f t="shared" si="3"/>
        <v>10.730269814338833</v>
      </c>
      <c r="Z20" s="7">
        <f t="shared" si="6"/>
        <v>89.26973018566116</v>
      </c>
      <c r="AA20" s="70">
        <f t="shared" si="7"/>
        <v>2.7127840596791852</v>
      </c>
      <c r="AB20" s="67">
        <v>1.2304489213782739</v>
      </c>
      <c r="AC20" s="58">
        <f t="shared" si="8"/>
        <v>89.408563358578249</v>
      </c>
    </row>
    <row r="21" spans="2:29" ht="15" thickBot="1" x14ac:dyDescent="0.35">
      <c r="E21" s="10" t="s">
        <v>11</v>
      </c>
      <c r="R21" s="3">
        <v>17</v>
      </c>
      <c r="S21" s="4">
        <v>64.3</v>
      </c>
      <c r="T21" s="63">
        <f t="shared" si="0"/>
        <v>1.1362747928952584E-3</v>
      </c>
      <c r="U21" s="6">
        <f t="shared" si="1"/>
        <v>2.2331745946193018</v>
      </c>
      <c r="V21" s="50">
        <f t="shared" si="2"/>
        <v>13.308439649871829</v>
      </c>
      <c r="W21" s="7">
        <f t="shared" si="4"/>
        <v>86.691560350128171</v>
      </c>
      <c r="X21" s="6">
        <f t="shared" si="5"/>
        <v>2.3031645921169757</v>
      </c>
      <c r="Y21" s="50">
        <f t="shared" si="3"/>
        <v>10.591436641421758</v>
      </c>
      <c r="Z21" s="7">
        <f t="shared" si="6"/>
        <v>89.408563358578249</v>
      </c>
      <c r="AA21" s="70">
        <f t="shared" si="7"/>
        <v>2.7170030084500709</v>
      </c>
      <c r="AB21" s="67">
        <v>1.255272505103306</v>
      </c>
      <c r="AC21" s="58">
        <f t="shared" si="8"/>
        <v>89.547829033591597</v>
      </c>
    </row>
    <row r="22" spans="2:29" x14ac:dyDescent="0.3">
      <c r="B22" s="108" t="s">
        <v>13</v>
      </c>
      <c r="C22" s="13">
        <v>1</v>
      </c>
      <c r="D22" s="14">
        <v>59.4</v>
      </c>
      <c r="E22" s="111">
        <f>AVERAGE(D22:D25)</f>
        <v>59.524999999999999</v>
      </c>
      <c r="R22" s="3">
        <v>18</v>
      </c>
      <c r="S22" s="4">
        <v>64.2</v>
      </c>
      <c r="T22" s="63">
        <f t="shared" si="0"/>
        <v>1.1345076470276141E-3</v>
      </c>
      <c r="U22" s="6">
        <f t="shared" si="1"/>
        <v>2.2366530597199548</v>
      </c>
      <c r="V22" s="50">
        <f t="shared" si="2"/>
        <v>13.173406066771943</v>
      </c>
      <c r="W22" s="7">
        <f t="shared" si="4"/>
        <v>86.826593933228054</v>
      </c>
      <c r="X22" s="6">
        <f t="shared" si="5"/>
        <v>2.3067520759053197</v>
      </c>
      <c r="Y22" s="50">
        <f t="shared" si="3"/>
        <v>10.452170966408403</v>
      </c>
      <c r="Z22" s="7">
        <f t="shared" si="6"/>
        <v>89.547829033591597</v>
      </c>
      <c r="AA22" s="70">
        <f t="shared" si="7"/>
        <v>2.7212351003635398</v>
      </c>
      <c r="AB22" s="67">
        <v>1.2787536009528289</v>
      </c>
      <c r="AC22" s="58">
        <f t="shared" si="8"/>
        <v>89.827665999321596</v>
      </c>
    </row>
    <row r="23" spans="2:29" x14ac:dyDescent="0.3">
      <c r="B23" s="109"/>
      <c r="C23" s="17">
        <v>2</v>
      </c>
      <c r="D23" s="5">
        <v>59.6</v>
      </c>
      <c r="E23" s="112"/>
      <c r="R23" s="3">
        <v>19</v>
      </c>
      <c r="S23" s="4">
        <v>64</v>
      </c>
      <c r="T23" s="63">
        <f t="shared" si="0"/>
        <v>1.1309733552923257E-3</v>
      </c>
      <c r="U23" s="6">
        <f t="shared" si="1"/>
        <v>2.2436426005315799</v>
      </c>
      <c r="V23" s="50">
        <f t="shared" si="2"/>
        <v>12.902072960730592</v>
      </c>
      <c r="W23" s="7">
        <f t="shared" si="4"/>
        <v>87.097927039269408</v>
      </c>
      <c r="X23" s="6">
        <f t="shared" si="5"/>
        <v>2.3139606761425244</v>
      </c>
      <c r="Y23" s="50">
        <f t="shared" si="3"/>
        <v>10.172334000678408</v>
      </c>
      <c r="Z23" s="7">
        <f t="shared" si="6"/>
        <v>89.827665999321596</v>
      </c>
      <c r="AA23" s="70">
        <f t="shared" si="7"/>
        <v>2.7297389600521846</v>
      </c>
      <c r="AB23" s="67">
        <v>1.3010299956639813</v>
      </c>
      <c r="AC23" s="58">
        <f t="shared" si="8"/>
        <v>89.968241376472321</v>
      </c>
    </row>
    <row r="24" spans="2:29" x14ac:dyDescent="0.3">
      <c r="B24" s="109"/>
      <c r="C24" s="17">
        <v>3</v>
      </c>
      <c r="D24" s="20">
        <v>59.6</v>
      </c>
      <c r="E24" s="112"/>
      <c r="R24" s="3">
        <v>20</v>
      </c>
      <c r="S24" s="4">
        <v>63.9</v>
      </c>
      <c r="T24" s="63">
        <f t="shared" si="0"/>
        <v>1.1292062094246814E-3</v>
      </c>
      <c r="U24" s="6">
        <f t="shared" si="1"/>
        <v>2.2471537783101896</v>
      </c>
      <c r="V24" s="50">
        <f t="shared" si="2"/>
        <v>12.765769475536127</v>
      </c>
      <c r="W24" s="7">
        <f t="shared" si="4"/>
        <v>87.234230524463868</v>
      </c>
      <c r="X24" s="6">
        <f t="shared" si="5"/>
        <v>2.3175818978579272</v>
      </c>
      <c r="Y24" s="50">
        <f t="shared" si="3"/>
        <v>10.031758623527676</v>
      </c>
      <c r="Z24" s="7">
        <f t="shared" si="6"/>
        <v>89.968241376472321</v>
      </c>
      <c r="AA24" s="70">
        <f t="shared" si="7"/>
        <v>2.734010852008451</v>
      </c>
      <c r="AB24" s="67">
        <v>1.3222192947339193</v>
      </c>
      <c r="AC24" s="58">
        <f t="shared" si="8"/>
        <v>90.109257428786535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63.8</v>
      </c>
      <c r="T25" s="63">
        <f t="shared" si="0"/>
        <v>1.1274390635570373E-3</v>
      </c>
      <c r="U25" s="6">
        <f t="shared" si="1"/>
        <v>2.2506759629156909</v>
      </c>
      <c r="V25" s="50">
        <f t="shared" si="2"/>
        <v>12.629038706689022</v>
      </c>
      <c r="W25" s="7">
        <f t="shared" si="4"/>
        <v>87.370961293310984</v>
      </c>
      <c r="X25" s="6">
        <f t="shared" si="5"/>
        <v>2.3212144713655412</v>
      </c>
      <c r="Y25" s="50">
        <f t="shared" si="3"/>
        <v>9.8907425712134618</v>
      </c>
      <c r="Z25" s="7">
        <f t="shared" si="6"/>
        <v>90.109257428786535</v>
      </c>
      <c r="AA25" s="70">
        <f t="shared" si="7"/>
        <v>2.7382961354755597</v>
      </c>
      <c r="AB25" s="67">
        <v>1.3424226808222062</v>
      </c>
      <c r="AC25" s="58">
        <f t="shared" si="8"/>
        <v>90.250716231657492</v>
      </c>
    </row>
    <row r="26" spans="2:29" ht="15" thickBot="1" x14ac:dyDescent="0.35">
      <c r="C26" s="25"/>
      <c r="D26" s="25"/>
      <c r="E26" s="26"/>
      <c r="R26" s="3">
        <v>22</v>
      </c>
      <c r="S26" s="4">
        <v>63.7</v>
      </c>
      <c r="T26" s="63">
        <f t="shared" si="0"/>
        <v>1.125671917689393E-3</v>
      </c>
      <c r="U26" s="6">
        <f t="shared" si="1"/>
        <v>2.2542092061855747</v>
      </c>
      <c r="V26" s="50">
        <f t="shared" si="2"/>
        <v>12.491878641864339</v>
      </c>
      <c r="W26" s="7">
        <f t="shared" si="4"/>
        <v>87.508121358135668</v>
      </c>
      <c r="X26" s="6">
        <f t="shared" si="5"/>
        <v>2.3248584501274969</v>
      </c>
      <c r="Y26" s="50">
        <f t="shared" si="3"/>
        <v>9.7492837683425098</v>
      </c>
      <c r="Z26" s="7">
        <f t="shared" si="6"/>
        <v>90.250716231657492</v>
      </c>
      <c r="AA26" s="70">
        <f t="shared" si="7"/>
        <v>2.7425948735218295</v>
      </c>
      <c r="AB26" s="67">
        <v>1.3617278360175928</v>
      </c>
      <c r="AC26" s="58">
        <f t="shared" si="8"/>
        <v>90.39261987353116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149.69999999999999</v>
      </c>
      <c r="R27" s="3">
        <v>23</v>
      </c>
      <c r="S27" s="4">
        <v>63.6</v>
      </c>
      <c r="T27" s="63">
        <f t="shared" si="0"/>
        <v>1.1239047718217487E-3</v>
      </c>
      <c r="U27" s="6">
        <f t="shared" si="1"/>
        <v>2.2577535602833505</v>
      </c>
      <c r="V27" s="50">
        <f t="shared" si="2"/>
        <v>12.35428725608112</v>
      </c>
      <c r="W27" s="7">
        <f t="shared" si="4"/>
        <v>87.645712743918878</v>
      </c>
      <c r="X27" s="6">
        <f t="shared" si="5"/>
        <v>2.3285138879421625</v>
      </c>
      <c r="Y27" s="50">
        <f t="shared" si="3"/>
        <v>9.6073801264688452</v>
      </c>
      <c r="Z27" s="7">
        <f t="shared" si="6"/>
        <v>90.39261987353116</v>
      </c>
      <c r="AA27" s="70">
        <f t="shared" si="7"/>
        <v>2.7469071296122749</v>
      </c>
      <c r="AB27" s="67">
        <v>1.3802112417116059</v>
      </c>
      <c r="AC27" s="58">
        <f t="shared" si="8"/>
        <v>90.534970456009148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63.5</v>
      </c>
      <c r="T28" s="63">
        <f t="shared" si="0"/>
        <v>1.1221376259541044E-3</v>
      </c>
      <c r="U28" s="6">
        <f t="shared" si="1"/>
        <v>2.2613090777011196</v>
      </c>
      <c r="V28" s="50">
        <f t="shared" si="2"/>
        <v>12.216262511602505</v>
      </c>
      <c r="W28" s="7">
        <f t="shared" si="4"/>
        <v>87.783737488397492</v>
      </c>
      <c r="X28" s="6">
        <f t="shared" si="5"/>
        <v>2.3321808389467957</v>
      </c>
      <c r="Y28" s="50">
        <f t="shared" si="3"/>
        <v>9.4650295439908554</v>
      </c>
      <c r="Z28" s="7">
        <f t="shared" si="6"/>
        <v>90.534970456009148</v>
      </c>
      <c r="AA28" s="70">
        <f t="shared" si="7"/>
        <v>2.7512329676116494</v>
      </c>
      <c r="AB28" s="67">
        <v>1.3979400086720377</v>
      </c>
      <c r="AC28" s="58">
        <f t="shared" si="8"/>
        <v>90.67777009395239</v>
      </c>
    </row>
    <row r="29" spans="2:29" x14ac:dyDescent="0.3">
      <c r="R29" s="3">
        <v>25</v>
      </c>
      <c r="S29" s="4">
        <v>63.4</v>
      </c>
      <c r="T29" s="63">
        <f t="shared" si="0"/>
        <v>1.12037048008646E-3</v>
      </c>
      <c r="U29" s="6">
        <f t="shared" si="1"/>
        <v>2.2648758112621628</v>
      </c>
      <c r="V29" s="50">
        <f t="shared" si="2"/>
        <v>12.077802357835299</v>
      </c>
      <c r="W29" s="7">
        <f t="shared" si="4"/>
        <v>87.922197642164704</v>
      </c>
      <c r="X29" s="6">
        <f t="shared" si="5"/>
        <v>2.3358593576202136</v>
      </c>
      <c r="Y29" s="50">
        <f t="shared" si="3"/>
        <v>9.3222299060476068</v>
      </c>
      <c r="Z29" s="7">
        <f t="shared" si="6"/>
        <v>90.67777009395239</v>
      </c>
      <c r="AA29" s="70">
        <f t="shared" si="7"/>
        <v>2.7555724517876925</v>
      </c>
      <c r="AB29" s="67">
        <v>1.414973347970818</v>
      </c>
      <c r="AC29" s="58">
        <f t="shared" si="8"/>
        <v>90.821020915585819</v>
      </c>
    </row>
    <row r="30" spans="2:29" x14ac:dyDescent="0.3">
      <c r="B30" s="2" t="s">
        <v>47</v>
      </c>
      <c r="R30" s="3">
        <v>26</v>
      </c>
      <c r="S30" s="4">
        <v>63.3</v>
      </c>
      <c r="T30" s="63">
        <f t="shared" si="0"/>
        <v>1.1186033342188157E-3</v>
      </c>
      <c r="U30" s="6">
        <f t="shared" si="1"/>
        <v>2.2684538141235562</v>
      </c>
      <c r="V30" s="50">
        <f t="shared" si="2"/>
        <v>11.938904731228417</v>
      </c>
      <c r="W30" s="7">
        <f t="shared" si="4"/>
        <v>88.061095268771581</v>
      </c>
      <c r="X30" s="6">
        <f t="shared" si="5"/>
        <v>2.3395494987854906</v>
      </c>
      <c r="Y30" s="50">
        <f t="shared" si="3"/>
        <v>9.1789790844141841</v>
      </c>
      <c r="Z30" s="7">
        <f t="shared" si="6"/>
        <v>90.821020915585819</v>
      </c>
      <c r="AA30" s="70">
        <f t="shared" si="7"/>
        <v>2.7599256468142332</v>
      </c>
      <c r="AB30" s="67">
        <v>1.4313637641589874</v>
      </c>
      <c r="AC30" s="58">
        <f t="shared" si="8"/>
        <v>90.821020915585819</v>
      </c>
    </row>
    <row r="31" spans="2:29" ht="15" thickBot="1" x14ac:dyDescent="0.35">
      <c r="R31" s="3">
        <v>27</v>
      </c>
      <c r="S31" s="4">
        <v>63.3</v>
      </c>
      <c r="T31" s="63">
        <f t="shared" si="0"/>
        <v>1.1186033342188157E-3</v>
      </c>
      <c r="U31" s="6">
        <f t="shared" si="1"/>
        <v>2.2684538141235562</v>
      </c>
      <c r="V31" s="50">
        <f t="shared" si="2"/>
        <v>11.938904731228417</v>
      </c>
      <c r="W31" s="7">
        <f t="shared" si="4"/>
        <v>88.061095268771581</v>
      </c>
      <c r="X31" s="6">
        <f t="shared" si="5"/>
        <v>2.3395494987854906</v>
      </c>
      <c r="Y31" s="50">
        <f t="shared" si="3"/>
        <v>9.1789790844141841</v>
      </c>
      <c r="Z31" s="7">
        <f t="shared" si="6"/>
        <v>90.821020915585819</v>
      </c>
      <c r="AA31" s="70">
        <f t="shared" si="7"/>
        <v>2.7599256468142332</v>
      </c>
      <c r="AB31" s="67">
        <v>1.4471580313422192</v>
      </c>
      <c r="AC31" s="58">
        <f t="shared" si="8"/>
        <v>90.964725062604145</v>
      </c>
    </row>
    <row r="32" spans="2:29" x14ac:dyDescent="0.3">
      <c r="B32" s="93" t="s">
        <v>48</v>
      </c>
      <c r="C32" s="94">
        <f>INTERCEPT(AC4:AC215,_xlfn.ANCHORARRAY(AB4))</f>
        <v>81.864384858632093</v>
      </c>
      <c r="R32" s="3">
        <v>28</v>
      </c>
      <c r="S32" s="4">
        <v>63.2</v>
      </c>
      <c r="T32" s="63">
        <f t="shared" si="0"/>
        <v>1.1168361883511716E-3</v>
      </c>
      <c r="U32" s="6">
        <f t="shared" si="1"/>
        <v>2.2720431397788152</v>
      </c>
      <c r="V32" s="50">
        <f t="shared" si="2"/>
        <v>11.799567555170221</v>
      </c>
      <c r="W32" s="7">
        <f t="shared" si="4"/>
        <v>88.200432444829772</v>
      </c>
      <c r="X32" s="6">
        <f t="shared" si="5"/>
        <v>2.3432513176126828</v>
      </c>
      <c r="Y32" s="50">
        <f t="shared" si="3"/>
        <v>9.0352749373958545</v>
      </c>
      <c r="Z32" s="7">
        <f t="shared" si="6"/>
        <v>90.964725062604145</v>
      </c>
      <c r="AA32" s="70">
        <f t="shared" si="7"/>
        <v>2.7642926177743661</v>
      </c>
      <c r="AB32" s="67">
        <v>1.4623979978989561</v>
      </c>
      <c r="AC32" s="58">
        <f t="shared" si="8"/>
        <v>91.108884690278643</v>
      </c>
    </row>
    <row r="33" spans="2:29" x14ac:dyDescent="0.3">
      <c r="B33" s="95" t="s">
        <v>49</v>
      </c>
      <c r="C33" s="96">
        <f>SLOPE(AC4:AC215,_xlfn.ANCHORARRAY(AB4))</f>
        <v>6.1678994327210805</v>
      </c>
      <c r="R33" s="3">
        <v>29</v>
      </c>
      <c r="S33" s="4">
        <v>63.1</v>
      </c>
      <c r="T33" s="63">
        <f t="shared" si="0"/>
        <v>1.1150690424835273E-3</v>
      </c>
      <c r="U33" s="6">
        <f t="shared" si="1"/>
        <v>2.2756438420605565</v>
      </c>
      <c r="V33" s="50">
        <f t="shared" si="2"/>
        <v>11.659788739885235</v>
      </c>
      <c r="W33" s="7">
        <f t="shared" si="4"/>
        <v>88.340211260114771</v>
      </c>
      <c r="X33" s="6">
        <f t="shared" si="5"/>
        <v>2.3469648696215777</v>
      </c>
      <c r="Y33" s="50">
        <f t="shared" si="3"/>
        <v>8.8911153097213642</v>
      </c>
      <c r="Z33" s="7">
        <f t="shared" si="6"/>
        <v>91.108884690278643</v>
      </c>
      <c r="AA33" s="70">
        <f t="shared" si="7"/>
        <v>2.7686734301638705</v>
      </c>
      <c r="AB33" s="67">
        <v>1.4771212547196624</v>
      </c>
      <c r="AC33" s="58">
        <f t="shared" si="8"/>
        <v>91.253501967564759</v>
      </c>
    </row>
    <row r="34" spans="2:29" ht="15" thickBot="1" x14ac:dyDescent="0.35">
      <c r="B34" s="97" t="s">
        <v>50</v>
      </c>
      <c r="C34" s="98">
        <f>(SUMIF(Z12:Z216,"&lt;=92",Z12:Z216)-(Z12*COUNTIF(Z12:Z216,"&lt;=92")))</f>
        <v>106.19646814092539</v>
      </c>
      <c r="R34" s="3">
        <v>30</v>
      </c>
      <c r="S34" s="4">
        <v>63</v>
      </c>
      <c r="T34" s="63">
        <f t="shared" si="0"/>
        <v>1.1133018966158832E-3</v>
      </c>
      <c r="U34" s="6">
        <f t="shared" si="1"/>
        <v>2.2792559751431916</v>
      </c>
      <c r="V34" s="50">
        <f t="shared" si="2"/>
        <v>11.519566182329521</v>
      </c>
      <c r="W34" s="7">
        <f t="shared" si="4"/>
        <v>88.480433817670473</v>
      </c>
      <c r="X34" s="6">
        <f t="shared" si="5"/>
        <v>2.3506902106844683</v>
      </c>
      <c r="Y34" s="50">
        <f t="shared" si="3"/>
        <v>8.7464980324352464</v>
      </c>
      <c r="Z34" s="7">
        <f t="shared" si="6"/>
        <v>91.253501967564759</v>
      </c>
      <c r="AA34" s="70">
        <f t="shared" si="7"/>
        <v>2.7730681498942751</v>
      </c>
      <c r="AB34" s="67">
        <v>1.4913616938342726</v>
      </c>
      <c r="AC34" s="58">
        <f t="shared" si="8"/>
        <v>91.253501967564759</v>
      </c>
    </row>
    <row r="35" spans="2:29" x14ac:dyDescent="0.3">
      <c r="R35" s="3">
        <v>31</v>
      </c>
      <c r="S35" s="4">
        <v>63</v>
      </c>
      <c r="T35" s="63">
        <f t="shared" si="0"/>
        <v>1.1133018966158832E-3</v>
      </c>
      <c r="U35" s="6">
        <f t="shared" si="1"/>
        <v>2.2792559751431916</v>
      </c>
      <c r="V35" s="50">
        <f t="shared" si="2"/>
        <v>11.519566182329521</v>
      </c>
      <c r="W35" s="7">
        <f t="shared" si="4"/>
        <v>88.480433817670473</v>
      </c>
      <c r="X35" s="6">
        <f t="shared" si="5"/>
        <v>2.3506902106844683</v>
      </c>
      <c r="Y35" s="50">
        <f t="shared" si="3"/>
        <v>8.7464980324352464</v>
      </c>
      <c r="Z35" s="7">
        <f t="shared" si="6"/>
        <v>91.253501967564759</v>
      </c>
      <c r="AA35" s="70">
        <f t="shared" si="7"/>
        <v>2.7730681498942751</v>
      </c>
      <c r="AB35" s="67">
        <v>1.505149978319906</v>
      </c>
      <c r="AC35" s="58">
        <f t="shared" si="8"/>
        <v>91.398579077211153</v>
      </c>
    </row>
    <row r="36" spans="2:29" x14ac:dyDescent="0.3">
      <c r="R36" s="3">
        <v>32</v>
      </c>
      <c r="S36" s="4">
        <v>62.9</v>
      </c>
      <c r="T36" s="63">
        <f t="shared" si="0"/>
        <v>1.1115347507482389E-3</v>
      </c>
      <c r="U36" s="6">
        <f t="shared" si="1"/>
        <v>2.2828795935456454</v>
      </c>
      <c r="V36" s="50">
        <f t="shared" si="2"/>
        <v>11.378897766085194</v>
      </c>
      <c r="W36" s="7">
        <f t="shared" si="4"/>
        <v>88.621102233914812</v>
      </c>
      <c r="X36" s="6">
        <f t="shared" si="5"/>
        <v>2.3544273970289593</v>
      </c>
      <c r="Y36" s="50">
        <f t="shared" si="3"/>
        <v>8.601420922788849</v>
      </c>
      <c r="Z36" s="7">
        <f t="shared" si="6"/>
        <v>91.398579077211153</v>
      </c>
      <c r="AA36" s="70">
        <f t="shared" si="7"/>
        <v>2.7774768432963448</v>
      </c>
      <c r="AB36" s="67">
        <v>1.5185139398778875</v>
      </c>
      <c r="AC36" s="58">
        <f t="shared" si="8"/>
        <v>91.398579077211153</v>
      </c>
    </row>
    <row r="37" spans="2:29" x14ac:dyDescent="0.3">
      <c r="R37" s="3">
        <v>33</v>
      </c>
      <c r="S37" s="4">
        <v>62.9</v>
      </c>
      <c r="T37" s="63">
        <f t="shared" si="0"/>
        <v>1.1115347507482389E-3</v>
      </c>
      <c r="U37" s="6">
        <f t="shared" si="1"/>
        <v>2.2828795935456454</v>
      </c>
      <c r="V37" s="50">
        <f t="shared" si="2"/>
        <v>11.378897766085194</v>
      </c>
      <c r="W37" s="7">
        <f t="shared" si="4"/>
        <v>88.621102233914812</v>
      </c>
      <c r="X37" s="6">
        <f t="shared" si="5"/>
        <v>2.3544273970289593</v>
      </c>
      <c r="Y37" s="50">
        <f t="shared" si="3"/>
        <v>8.601420922788849</v>
      </c>
      <c r="Z37" s="7">
        <f t="shared" si="6"/>
        <v>91.398579077211153</v>
      </c>
      <c r="AA37" s="70">
        <f t="shared" si="7"/>
        <v>2.7774768432963448</v>
      </c>
      <c r="AB37" s="67">
        <v>1.5314789170422551</v>
      </c>
      <c r="AC37" s="58">
        <f t="shared" si="8"/>
        <v>91.544118215869133</v>
      </c>
    </row>
    <row r="38" spans="2:29" x14ac:dyDescent="0.3">
      <c r="R38" s="3">
        <v>34</v>
      </c>
      <c r="S38" s="4">
        <v>62.8</v>
      </c>
      <c r="T38" s="63">
        <f t="shared" si="0"/>
        <v>1.1097676048805944E-3</v>
      </c>
      <c r="U38" s="6">
        <f t="shared" si="1"/>
        <v>2.2865147521340945</v>
      </c>
      <c r="V38" s="50">
        <f t="shared" si="2"/>
        <v>11.237781361254095</v>
      </c>
      <c r="W38" s="7">
        <f t="shared" si="4"/>
        <v>88.762218638745907</v>
      </c>
      <c r="X38" s="6">
        <f t="shared" si="5"/>
        <v>2.3581764852407892</v>
      </c>
      <c r="Y38" s="50">
        <f t="shared" si="3"/>
        <v>8.4558817841308596</v>
      </c>
      <c r="Z38" s="7">
        <f t="shared" si="6"/>
        <v>91.544118215869133</v>
      </c>
      <c r="AA38" s="70">
        <f t="shared" si="7"/>
        <v>2.7818995771232355</v>
      </c>
      <c r="AB38" s="67">
        <v>1.5440680443502757</v>
      </c>
      <c r="AC38" s="58">
        <f t="shared" si="8"/>
        <v>91.690121594203859</v>
      </c>
    </row>
    <row r="39" spans="2:29" x14ac:dyDescent="0.3">
      <c r="R39" s="3">
        <v>35</v>
      </c>
      <c r="S39" s="4">
        <v>62.7</v>
      </c>
      <c r="T39" s="63">
        <f t="shared" si="0"/>
        <v>1.1080004590129503E-3</v>
      </c>
      <c r="U39" s="6">
        <f t="shared" si="1"/>
        <v>2.2901615061247385</v>
      </c>
      <c r="V39" s="50">
        <f t="shared" si="2"/>
        <v>11.096214824350215</v>
      </c>
      <c r="W39" s="7">
        <f t="shared" si="4"/>
        <v>88.903785175649787</v>
      </c>
      <c r="X39" s="6">
        <f t="shared" si="5"/>
        <v>2.3619375322666913</v>
      </c>
      <c r="Y39" s="50">
        <f t="shared" si="3"/>
        <v>8.3098784057961446</v>
      </c>
      <c r="Z39" s="7">
        <f t="shared" si="6"/>
        <v>91.690121594203859</v>
      </c>
      <c r="AA39" s="70">
        <f t="shared" si="7"/>
        <v>2.78633641855407</v>
      </c>
      <c r="AB39" s="67">
        <v>1.5563025007672873</v>
      </c>
      <c r="AC39" s="58">
        <f t="shared" si="8"/>
        <v>91.690121594203859</v>
      </c>
    </row>
    <row r="40" spans="2:29" x14ac:dyDescent="0.3">
      <c r="R40" s="3">
        <v>36</v>
      </c>
      <c r="S40" s="4">
        <v>62.7</v>
      </c>
      <c r="T40" s="63">
        <f t="shared" si="0"/>
        <v>1.1080004590129503E-3</v>
      </c>
      <c r="U40" s="6">
        <f t="shared" si="1"/>
        <v>2.2901615061247385</v>
      </c>
      <c r="V40" s="50">
        <f t="shared" si="2"/>
        <v>11.096214824350215</v>
      </c>
      <c r="W40" s="7">
        <f t="shared" si="4"/>
        <v>88.903785175649787</v>
      </c>
      <c r="X40" s="6">
        <f t="shared" si="5"/>
        <v>2.3619375322666913</v>
      </c>
      <c r="Y40" s="50">
        <f t="shared" si="3"/>
        <v>8.3098784057961446</v>
      </c>
      <c r="Z40" s="7">
        <f t="shared" si="6"/>
        <v>91.690121594203859</v>
      </c>
      <c r="AA40" s="70">
        <f t="shared" si="7"/>
        <v>2.78633641855407</v>
      </c>
      <c r="AB40" s="67">
        <v>1.568201724066995</v>
      </c>
      <c r="AC40" s="58">
        <f t="shared" si="8"/>
        <v>91.836591437006092</v>
      </c>
    </row>
    <row r="41" spans="2:29" x14ac:dyDescent="0.3">
      <c r="R41" s="3">
        <v>37</v>
      </c>
      <c r="S41" s="4">
        <v>62.6</v>
      </c>
      <c r="T41" s="63">
        <f t="shared" si="0"/>
        <v>1.106233313145306E-3</v>
      </c>
      <c r="U41" s="6">
        <f t="shared" si="1"/>
        <v>2.2938199110865991</v>
      </c>
      <c r="V41" s="50">
        <f t="shared" si="2"/>
        <v>10.954195998191029</v>
      </c>
      <c r="W41" s="7">
        <f t="shared" si="4"/>
        <v>89.045804001808975</v>
      </c>
      <c r="X41" s="6">
        <f t="shared" si="5"/>
        <v>2.3657105954172768</v>
      </c>
      <c r="Y41" s="50">
        <f t="shared" si="3"/>
        <v>8.1634085629939115</v>
      </c>
      <c r="Z41" s="7">
        <f t="shared" si="6"/>
        <v>91.836591437006092</v>
      </c>
      <c r="AA41" s="70">
        <f t="shared" si="7"/>
        <v>2.7907874351971174</v>
      </c>
      <c r="AB41" s="67">
        <v>1.5797835966168101</v>
      </c>
      <c r="AC41" s="58">
        <f t="shared" si="8"/>
        <v>91.836591437006092</v>
      </c>
    </row>
    <row r="42" spans="2:29" x14ac:dyDescent="0.3">
      <c r="R42" s="3">
        <v>38</v>
      </c>
      <c r="S42" s="4">
        <v>62.6</v>
      </c>
      <c r="T42" s="63">
        <f t="shared" si="0"/>
        <v>1.106233313145306E-3</v>
      </c>
      <c r="U42" s="6">
        <f t="shared" si="1"/>
        <v>2.2938199110865991</v>
      </c>
      <c r="V42" s="50">
        <f t="shared" si="2"/>
        <v>10.954195998191029</v>
      </c>
      <c r="W42" s="7">
        <f t="shared" si="4"/>
        <v>89.045804001808975</v>
      </c>
      <c r="X42" s="6">
        <f t="shared" si="5"/>
        <v>2.3657105954172768</v>
      </c>
      <c r="Y42" s="50">
        <f t="shared" si="3"/>
        <v>8.1634085629939115</v>
      </c>
      <c r="Z42" s="7">
        <f t="shared" si="6"/>
        <v>91.836591437006092</v>
      </c>
      <c r="AA42" s="70">
        <f t="shared" si="7"/>
        <v>2.7907874351971174</v>
      </c>
      <c r="AB42" s="67">
        <v>1.5910646070264991</v>
      </c>
      <c r="AC42" s="58">
        <f t="shared" si="8"/>
        <v>91.983529983305317</v>
      </c>
    </row>
    <row r="43" spans="2:29" x14ac:dyDescent="0.3">
      <c r="R43" s="3">
        <v>39</v>
      </c>
      <c r="S43" s="4">
        <v>62.5</v>
      </c>
      <c r="T43" s="63">
        <f t="shared" si="0"/>
        <v>1.1044661672776617E-3</v>
      </c>
      <c r="U43" s="6">
        <f t="shared" si="1"/>
        <v>2.2974900229443382</v>
      </c>
      <c r="V43" s="50">
        <f t="shared" si="2"/>
        <v>10.811722711788118</v>
      </c>
      <c r="W43" s="7">
        <f t="shared" si="4"/>
        <v>89.188277288211879</v>
      </c>
      <c r="X43" s="6">
        <f t="shared" si="5"/>
        <v>2.3694957323699453</v>
      </c>
      <c r="Y43" s="50">
        <f t="shared" si="3"/>
        <v>8.0164700166946758</v>
      </c>
      <c r="Z43" s="7">
        <f t="shared" si="6"/>
        <v>91.983529983305317</v>
      </c>
      <c r="AA43" s="70">
        <f t="shared" si="7"/>
        <v>2.795252695093442</v>
      </c>
      <c r="AB43" s="67">
        <v>1.6020599913279623</v>
      </c>
      <c r="AC43" s="58">
        <f t="shared" si="8"/>
        <v>91.983529983305317</v>
      </c>
    </row>
    <row r="44" spans="2:29" x14ac:dyDescent="0.3">
      <c r="R44" s="3">
        <v>40</v>
      </c>
      <c r="S44" s="4">
        <v>62.5</v>
      </c>
      <c r="T44" s="63">
        <f t="shared" si="0"/>
        <v>1.1044661672776617E-3</v>
      </c>
      <c r="U44" s="6">
        <f t="shared" si="1"/>
        <v>2.2974900229443382</v>
      </c>
      <c r="V44" s="50">
        <f t="shared" si="2"/>
        <v>10.811722711788118</v>
      </c>
      <c r="W44" s="7">
        <f t="shared" si="4"/>
        <v>89.188277288211879</v>
      </c>
      <c r="X44" s="6">
        <f t="shared" si="5"/>
        <v>2.3694957323699453</v>
      </c>
      <c r="Y44" s="50">
        <f t="shared" si="3"/>
        <v>8.0164700166946758</v>
      </c>
      <c r="Z44" s="7">
        <f t="shared" si="6"/>
        <v>91.983529983305317</v>
      </c>
      <c r="AA44" s="70">
        <f t="shared" si="7"/>
        <v>2.795252695093442</v>
      </c>
      <c r="AB44" s="67">
        <v>1.6127838567197355</v>
      </c>
      <c r="AC44" s="58">
        <f t="shared" si="8"/>
        <v>92.130939486483669</v>
      </c>
    </row>
    <row r="45" spans="2:29" x14ac:dyDescent="0.3">
      <c r="R45" s="3">
        <v>41</v>
      </c>
      <c r="S45" s="4">
        <v>62.4</v>
      </c>
      <c r="T45" s="63">
        <f t="shared" si="0"/>
        <v>1.1026990214100176E-3</v>
      </c>
      <c r="U45" s="6">
        <f t="shared" si="1"/>
        <v>2.3011718979811073</v>
      </c>
      <c r="V45" s="50">
        <f t="shared" si="2"/>
        <v>10.668792780236524</v>
      </c>
      <c r="W45" s="7">
        <f t="shared" si="4"/>
        <v>89.331207219763471</v>
      </c>
      <c r="X45" s="6">
        <f t="shared" si="5"/>
        <v>2.3732930011718194</v>
      </c>
      <c r="Y45" s="50">
        <f t="shared" si="3"/>
        <v>7.8690605135163345</v>
      </c>
      <c r="Z45" s="7">
        <f t="shared" si="6"/>
        <v>92.130939486483669</v>
      </c>
      <c r="AA45" s="70">
        <f t="shared" si="7"/>
        <v>2.7997322667201896</v>
      </c>
      <c r="AB45" s="67">
        <v>1.6232492903979006</v>
      </c>
      <c r="AC45" s="58">
        <f t="shared" si="8"/>
        <v>92.130939486483669</v>
      </c>
    </row>
    <row r="46" spans="2:29" x14ac:dyDescent="0.3">
      <c r="R46" s="3">
        <v>42</v>
      </c>
      <c r="S46" s="4">
        <v>62.4</v>
      </c>
      <c r="T46" s="63">
        <f t="shared" si="0"/>
        <v>1.1026990214100176E-3</v>
      </c>
      <c r="U46" s="6">
        <f t="shared" si="1"/>
        <v>2.3011718979811073</v>
      </c>
      <c r="V46" s="50">
        <f t="shared" si="2"/>
        <v>10.668792780236524</v>
      </c>
      <c r="W46" s="7">
        <f t="shared" si="4"/>
        <v>89.331207219763471</v>
      </c>
      <c r="X46" s="6">
        <f t="shared" si="5"/>
        <v>2.3732930011718194</v>
      </c>
      <c r="Y46" s="50">
        <f t="shared" si="3"/>
        <v>7.8690605135163345</v>
      </c>
      <c r="Z46" s="7">
        <f t="shared" si="6"/>
        <v>92.130939486483669</v>
      </c>
      <c r="AA46" s="70">
        <f t="shared" si="7"/>
        <v>2.7997322667201896</v>
      </c>
      <c r="AB46" s="67">
        <v>1.6334684555795864</v>
      </c>
      <c r="AC46" s="58">
        <f t="shared" si="8"/>
        <v>92.278822214391369</v>
      </c>
    </row>
    <row r="47" spans="2:29" x14ac:dyDescent="0.3">
      <c r="R47" s="3">
        <v>43</v>
      </c>
      <c r="S47" s="4">
        <v>62.3</v>
      </c>
      <c r="T47" s="63">
        <f t="shared" si="0"/>
        <v>1.1009318755423733E-3</v>
      </c>
      <c r="U47" s="6">
        <f t="shared" si="1"/>
        <v>2.3048655928414306</v>
      </c>
      <c r="V47" s="50">
        <f t="shared" si="2"/>
        <v>10.525404004602857</v>
      </c>
      <c r="W47" s="7">
        <f t="shared" si="4"/>
        <v>89.474595995397138</v>
      </c>
      <c r="X47" s="6">
        <f t="shared" si="5"/>
        <v>2.3771024602427215</v>
      </c>
      <c r="Y47" s="50">
        <f t="shared" si="3"/>
        <v>7.721177785608635</v>
      </c>
      <c r="Z47" s="7">
        <f t="shared" si="6"/>
        <v>92.278822214391369</v>
      </c>
      <c r="AA47" s="70">
        <f t="shared" si="7"/>
        <v>2.8042262189942218</v>
      </c>
      <c r="AB47" s="67">
        <v>1.6434526764861874</v>
      </c>
      <c r="AC47" s="58">
        <f t="shared" si="8"/>
        <v>92.278822214391369</v>
      </c>
    </row>
    <row r="48" spans="2:29" x14ac:dyDescent="0.3">
      <c r="R48" s="3">
        <v>44</v>
      </c>
      <c r="S48" s="4">
        <v>62.3</v>
      </c>
      <c r="T48" s="63">
        <f t="shared" si="0"/>
        <v>1.1009318755423733E-3</v>
      </c>
      <c r="U48" s="6">
        <f t="shared" si="1"/>
        <v>2.3048655928414306</v>
      </c>
      <c r="V48" s="50">
        <f t="shared" si="2"/>
        <v>10.525404004602857</v>
      </c>
      <c r="W48" s="7">
        <f t="shared" si="4"/>
        <v>89.474595995397138</v>
      </c>
      <c r="X48" s="6">
        <f t="shared" si="5"/>
        <v>2.3771024602427215</v>
      </c>
      <c r="Y48" s="50">
        <f t="shared" si="3"/>
        <v>7.721177785608635</v>
      </c>
      <c r="Z48" s="7">
        <f t="shared" si="6"/>
        <v>92.278822214391369</v>
      </c>
      <c r="AA48" s="70">
        <f t="shared" si="7"/>
        <v>2.8042262189942218</v>
      </c>
      <c r="AB48" s="67">
        <v>1.6532125137753437</v>
      </c>
      <c r="AC48" s="58">
        <f t="shared" si="8"/>
        <v>92.278822214391369</v>
      </c>
    </row>
    <row r="49" spans="16:29" x14ac:dyDescent="0.3">
      <c r="R49" s="3">
        <v>45</v>
      </c>
      <c r="S49" s="4">
        <v>62.3</v>
      </c>
      <c r="T49" s="63">
        <f t="shared" si="0"/>
        <v>1.1009318755423733E-3</v>
      </c>
      <c r="U49" s="6">
        <f t="shared" si="1"/>
        <v>2.3048655928414306</v>
      </c>
      <c r="V49" s="50">
        <f t="shared" si="2"/>
        <v>10.525404004602857</v>
      </c>
      <c r="W49" s="7">
        <f t="shared" si="4"/>
        <v>89.474595995397138</v>
      </c>
      <c r="X49" s="6">
        <f t="shared" si="5"/>
        <v>2.3771024602427215</v>
      </c>
      <c r="Y49" s="50">
        <f t="shared" si="3"/>
        <v>7.721177785608635</v>
      </c>
      <c r="Z49" s="7">
        <f t="shared" si="6"/>
        <v>92.278822214391369</v>
      </c>
      <c r="AA49" s="70">
        <f t="shared" si="7"/>
        <v>2.8042262189942218</v>
      </c>
      <c r="AB49" s="67">
        <v>1.6627578316815741</v>
      </c>
      <c r="AC49" s="58">
        <f t="shared" si="8"/>
        <v>92.427180449462725</v>
      </c>
    </row>
    <row r="50" spans="16:29" x14ac:dyDescent="0.3">
      <c r="R50" s="3">
        <v>46</v>
      </c>
      <c r="S50" s="4">
        <v>62.2</v>
      </c>
      <c r="T50" s="63">
        <f t="shared" si="0"/>
        <v>1.0991647296747292E-3</v>
      </c>
      <c r="U50" s="6">
        <f t="shared" si="1"/>
        <v>2.3085711645341012</v>
      </c>
      <c r="V50" s="50">
        <f t="shared" si="2"/>
        <v>10.381554171812846</v>
      </c>
      <c r="W50" s="7">
        <f t="shared" si="4"/>
        <v>89.618445828187149</v>
      </c>
      <c r="X50" s="6">
        <f t="shared" si="5"/>
        <v>2.3809241683781597</v>
      </c>
      <c r="Y50" s="50">
        <f t="shared" si="3"/>
        <v>7.5728195505372797</v>
      </c>
      <c r="Z50" s="7">
        <f t="shared" si="6"/>
        <v>92.427180449462725</v>
      </c>
      <c r="AA50" s="70">
        <f t="shared" si="7"/>
        <v>2.8087346212755664</v>
      </c>
      <c r="AB50" s="67">
        <v>1.6720978579357175</v>
      </c>
      <c r="AC50" s="58">
        <f t="shared" si="8"/>
        <v>92.427180449462725</v>
      </c>
    </row>
    <row r="51" spans="16:29" x14ac:dyDescent="0.3">
      <c r="R51" s="3">
        <v>47</v>
      </c>
      <c r="S51" s="4">
        <v>62.2</v>
      </c>
      <c r="T51" s="63">
        <f t="shared" si="0"/>
        <v>1.0991647296747292E-3</v>
      </c>
      <c r="U51" s="6">
        <f t="shared" si="1"/>
        <v>2.3085711645341012</v>
      </c>
      <c r="V51" s="50">
        <f t="shared" si="2"/>
        <v>10.381554171812846</v>
      </c>
      <c r="W51" s="7">
        <f t="shared" si="4"/>
        <v>89.618445828187149</v>
      </c>
      <c r="X51" s="6">
        <f t="shared" si="5"/>
        <v>2.3809241683781597</v>
      </c>
      <c r="Y51" s="50">
        <f t="shared" si="3"/>
        <v>7.5728195505372797</v>
      </c>
      <c r="Z51" s="7">
        <f t="shared" si="6"/>
        <v>92.427180449462725</v>
      </c>
      <c r="AA51" s="70">
        <f t="shared" si="7"/>
        <v>2.8087346212755664</v>
      </c>
      <c r="AB51" s="67">
        <v>1.6812412373755872</v>
      </c>
      <c r="AC51" s="58">
        <f t="shared" si="8"/>
        <v>92.576016488833829</v>
      </c>
    </row>
    <row r="52" spans="16:29" x14ac:dyDescent="0.3">
      <c r="R52" s="3">
        <v>48</v>
      </c>
      <c r="S52" s="4">
        <v>62.1</v>
      </c>
      <c r="T52" s="63">
        <f t="shared" si="0"/>
        <v>1.0973975838070849E-3</v>
      </c>
      <c r="U52" s="6">
        <f t="shared" si="1"/>
        <v>2.3122886704351222</v>
      </c>
      <c r="V52" s="50">
        <f t="shared" si="2"/>
        <v>10.237241054537183</v>
      </c>
      <c r="W52" s="7">
        <f t="shared" si="4"/>
        <v>89.762758945462821</v>
      </c>
      <c r="X52" s="6">
        <f t="shared" si="5"/>
        <v>2.3847581847523593</v>
      </c>
      <c r="Y52" s="50">
        <f t="shared" si="3"/>
        <v>7.4239835111661767</v>
      </c>
      <c r="Z52" s="7">
        <f t="shared" si="6"/>
        <v>92.576016488833829</v>
      </c>
      <c r="AA52" s="70">
        <f t="shared" si="7"/>
        <v>2.8132575433710061</v>
      </c>
      <c r="AB52" s="67">
        <v>1.6901960800285136</v>
      </c>
      <c r="AC52" s="58">
        <f t="shared" si="8"/>
        <v>92.576016488833829</v>
      </c>
    </row>
    <row r="53" spans="16:29" x14ac:dyDescent="0.3">
      <c r="R53" s="3">
        <v>49</v>
      </c>
      <c r="S53" s="4">
        <v>62.1</v>
      </c>
      <c r="T53" s="63">
        <f t="shared" si="0"/>
        <v>1.0973975838070849E-3</v>
      </c>
      <c r="U53" s="6">
        <f t="shared" si="1"/>
        <v>2.3122886704351222</v>
      </c>
      <c r="V53" s="50">
        <f t="shared" si="2"/>
        <v>10.237241054537183</v>
      </c>
      <c r="W53" s="7">
        <f t="shared" si="4"/>
        <v>89.762758945462821</v>
      </c>
      <c r="X53" s="6">
        <f t="shared" si="5"/>
        <v>2.3847581847523593</v>
      </c>
      <c r="Y53" s="50">
        <f t="shared" si="3"/>
        <v>7.4239835111661767</v>
      </c>
      <c r="Z53" s="7">
        <f t="shared" si="6"/>
        <v>92.576016488833829</v>
      </c>
      <c r="AA53" s="70">
        <f t="shared" si="7"/>
        <v>2.8132575433710061</v>
      </c>
      <c r="AB53" s="67">
        <v>1.6989700043360187</v>
      </c>
      <c r="AC53" s="58">
        <f t="shared" si="8"/>
        <v>92.576016488833829</v>
      </c>
    </row>
    <row r="54" spans="16:29" x14ac:dyDescent="0.3">
      <c r="P54" s="40"/>
      <c r="R54" s="3">
        <v>50</v>
      </c>
      <c r="S54" s="4">
        <v>62.1</v>
      </c>
      <c r="T54" s="63">
        <f t="shared" si="0"/>
        <v>1.0973975838070849E-3</v>
      </c>
      <c r="U54" s="6">
        <f t="shared" si="1"/>
        <v>2.3122886704351222</v>
      </c>
      <c r="V54" s="50">
        <f t="shared" si="2"/>
        <v>10.237241054537183</v>
      </c>
      <c r="W54" s="7">
        <f t="shared" si="4"/>
        <v>89.762758945462821</v>
      </c>
      <c r="X54" s="6">
        <f t="shared" si="5"/>
        <v>2.3847581847523593</v>
      </c>
      <c r="Y54" s="50">
        <f t="shared" si="3"/>
        <v>7.4239835111661767</v>
      </c>
      <c r="Z54" s="7">
        <f t="shared" si="6"/>
        <v>92.576016488833829</v>
      </c>
      <c r="AA54" s="70">
        <f t="shared" si="7"/>
        <v>2.8132575433710061</v>
      </c>
      <c r="AB54" s="67">
        <v>1.7075701760979363</v>
      </c>
      <c r="AC54" s="58">
        <f t="shared" si="8"/>
        <v>92.725332644461005</v>
      </c>
    </row>
    <row r="55" spans="16:29" x14ac:dyDescent="0.3">
      <c r="R55" s="3">
        <v>51</v>
      </c>
      <c r="S55" s="4">
        <v>62</v>
      </c>
      <c r="T55" s="63">
        <f t="shared" si="0"/>
        <v>1.0956304379394404E-3</v>
      </c>
      <c r="U55" s="6">
        <f t="shared" si="1"/>
        <v>2.3160181682906633</v>
      </c>
      <c r="V55" s="50">
        <f t="shared" si="2"/>
        <v>10.092462411076742</v>
      </c>
      <c r="W55" s="7">
        <f t="shared" si="4"/>
        <v>89.907537588923262</v>
      </c>
      <c r="X55" s="6">
        <f t="shared" si="5"/>
        <v>2.3886045689213153</v>
      </c>
      <c r="Y55" s="50">
        <f t="shared" si="3"/>
        <v>7.274667355539</v>
      </c>
      <c r="Z55" s="7">
        <f t="shared" si="6"/>
        <v>92.725332644461005</v>
      </c>
      <c r="AA55" s="70">
        <f t="shared" si="7"/>
        <v>2.8177950555377418</v>
      </c>
      <c r="AB55" s="67">
        <v>1.7160033436347992</v>
      </c>
      <c r="AC55" s="58">
        <f t="shared" si="8"/>
        <v>92.725332644461005</v>
      </c>
    </row>
    <row r="56" spans="16:29" x14ac:dyDescent="0.3">
      <c r="R56" s="3">
        <v>52</v>
      </c>
      <c r="S56" s="4">
        <v>62</v>
      </c>
      <c r="T56" s="63">
        <f t="shared" si="0"/>
        <v>1.0956304379394404E-3</v>
      </c>
      <c r="U56" s="6">
        <f t="shared" si="1"/>
        <v>2.3160181682906633</v>
      </c>
      <c r="V56" s="50">
        <f t="shared" si="2"/>
        <v>10.092462411076742</v>
      </c>
      <c r="W56" s="7">
        <f t="shared" si="4"/>
        <v>89.907537588923262</v>
      </c>
      <c r="X56" s="6">
        <f t="shared" si="5"/>
        <v>2.3886045689213153</v>
      </c>
      <c r="Y56" s="50">
        <f t="shared" si="3"/>
        <v>7.274667355539</v>
      </c>
      <c r="Z56" s="7">
        <f t="shared" si="6"/>
        <v>92.725332644461005</v>
      </c>
      <c r="AA56" s="70">
        <f t="shared" si="7"/>
        <v>2.8177950555377418</v>
      </c>
      <c r="AB56" s="67">
        <v>1.7242758696007889</v>
      </c>
      <c r="AC56" s="58">
        <f t="shared" si="8"/>
        <v>92.725332644461005</v>
      </c>
    </row>
    <row r="57" spans="16:29" x14ac:dyDescent="0.3">
      <c r="R57" s="3">
        <v>53</v>
      </c>
      <c r="S57" s="4">
        <v>62</v>
      </c>
      <c r="T57" s="63">
        <f t="shared" si="0"/>
        <v>1.0956304379394404E-3</v>
      </c>
      <c r="U57" s="6">
        <f t="shared" si="1"/>
        <v>2.3160181682906633</v>
      </c>
      <c r="V57" s="50">
        <f t="shared" si="2"/>
        <v>10.092462411076742</v>
      </c>
      <c r="W57" s="7">
        <f t="shared" si="4"/>
        <v>89.907537588923262</v>
      </c>
      <c r="X57" s="6">
        <f t="shared" si="5"/>
        <v>2.3886045689213153</v>
      </c>
      <c r="Y57" s="50">
        <f t="shared" si="3"/>
        <v>7.274667355539</v>
      </c>
      <c r="Z57" s="7">
        <f t="shared" si="6"/>
        <v>92.725332644461005</v>
      </c>
      <c r="AA57" s="70">
        <f t="shared" si="7"/>
        <v>2.8177950555377418</v>
      </c>
      <c r="AB57" s="67">
        <v>1.7323937598229686</v>
      </c>
      <c r="AC57" s="58">
        <f t="shared" si="8"/>
        <v>92.875131243240403</v>
      </c>
    </row>
    <row r="58" spans="16:29" x14ac:dyDescent="0.3">
      <c r="R58" s="3">
        <v>54</v>
      </c>
      <c r="S58" s="4">
        <v>61.9</v>
      </c>
      <c r="T58" s="63">
        <f t="shared" si="0"/>
        <v>1.0938632920717963E-3</v>
      </c>
      <c r="U58" s="6">
        <f t="shared" si="1"/>
        <v>2.3197597162200498</v>
      </c>
      <c r="V58" s="50">
        <f t="shared" si="2"/>
        <v>9.9472159852465154</v>
      </c>
      <c r="W58" s="7">
        <f t="shared" si="4"/>
        <v>90.052784014753485</v>
      </c>
      <c r="X58" s="6">
        <f t="shared" si="5"/>
        <v>2.3924633808258728</v>
      </c>
      <c r="Y58" s="50">
        <f t="shared" si="3"/>
        <v>7.1248687567595947</v>
      </c>
      <c r="Z58" s="7">
        <f t="shared" si="6"/>
        <v>92.875131243240403</v>
      </c>
      <c r="AA58" s="70">
        <f t="shared" si="7"/>
        <v>2.8223472284869207</v>
      </c>
      <c r="AB58" s="67">
        <v>1.7403626894942439</v>
      </c>
      <c r="AC58" s="58">
        <f t="shared" si="8"/>
        <v>92.875131243240403</v>
      </c>
    </row>
    <row r="59" spans="16:29" x14ac:dyDescent="0.3">
      <c r="R59" s="3">
        <v>55</v>
      </c>
      <c r="S59" s="4">
        <v>61.9</v>
      </c>
      <c r="T59" s="63">
        <f t="shared" si="0"/>
        <v>1.0938632920717963E-3</v>
      </c>
      <c r="U59" s="6">
        <f t="shared" si="1"/>
        <v>2.3197597162200498</v>
      </c>
      <c r="V59" s="50">
        <f t="shared" si="2"/>
        <v>9.9472159852465154</v>
      </c>
      <c r="W59" s="7">
        <f t="shared" si="4"/>
        <v>90.052784014753485</v>
      </c>
      <c r="X59" s="6">
        <f t="shared" si="5"/>
        <v>2.3924633808258728</v>
      </c>
      <c r="Y59" s="50">
        <f t="shared" si="3"/>
        <v>7.1248687567595947</v>
      </c>
      <c r="Z59" s="7">
        <f t="shared" si="6"/>
        <v>92.875131243240403</v>
      </c>
      <c r="AA59" s="70">
        <f t="shared" si="7"/>
        <v>2.8223472284869207</v>
      </c>
      <c r="AB59" s="67">
        <v>1.7481880270062005</v>
      </c>
      <c r="AC59" s="58">
        <f t="shared" si="8"/>
        <v>92.875131243240403</v>
      </c>
    </row>
    <row r="60" spans="16:29" x14ac:dyDescent="0.3">
      <c r="R60" s="3">
        <v>56</v>
      </c>
      <c r="S60" s="4">
        <v>61.9</v>
      </c>
      <c r="T60" s="63">
        <f t="shared" si="0"/>
        <v>1.0938632920717963E-3</v>
      </c>
      <c r="U60" s="6">
        <f t="shared" si="1"/>
        <v>2.3197597162200498</v>
      </c>
      <c r="V60" s="50">
        <f t="shared" si="2"/>
        <v>9.9472159852465154</v>
      </c>
      <c r="W60" s="7">
        <f t="shared" si="4"/>
        <v>90.052784014753485</v>
      </c>
      <c r="X60" s="6">
        <f t="shared" si="5"/>
        <v>2.3924633808258728</v>
      </c>
      <c r="Y60" s="50">
        <f t="shared" si="3"/>
        <v>7.1248687567595947</v>
      </c>
      <c r="Z60" s="7">
        <f t="shared" si="6"/>
        <v>92.875131243240403</v>
      </c>
      <c r="AA60" s="70">
        <f t="shared" si="7"/>
        <v>2.8223472284869207</v>
      </c>
      <c r="AB60" s="67">
        <v>1.7558748556724915</v>
      </c>
      <c r="AC60" s="58">
        <f t="shared" si="8"/>
        <v>93.025414627129138</v>
      </c>
    </row>
    <row r="61" spans="16:29" x14ac:dyDescent="0.3">
      <c r="R61" s="3">
        <v>57</v>
      </c>
      <c r="S61" s="4">
        <v>61.8</v>
      </c>
      <c r="T61" s="63">
        <f t="shared" si="0"/>
        <v>1.0920961462041519E-3</v>
      </c>
      <c r="U61" s="6">
        <f t="shared" si="1"/>
        <v>2.323513372718788</v>
      </c>
      <c r="V61" s="50">
        <f t="shared" si="2"/>
        <v>9.8014995062582386</v>
      </c>
      <c r="W61" s="7">
        <f t="shared" si="4"/>
        <v>90.198500493741761</v>
      </c>
      <c r="X61" s="6">
        <f t="shared" si="5"/>
        <v>2.3963346807948467</v>
      </c>
      <c r="Y61" s="50">
        <f t="shared" si="3"/>
        <v>6.9745853728708562</v>
      </c>
      <c r="Z61" s="7">
        <f t="shared" si="6"/>
        <v>93.025414627129138</v>
      </c>
      <c r="AA61" s="70">
        <f t="shared" si="7"/>
        <v>2.8269141333873824</v>
      </c>
      <c r="AB61" s="67">
        <v>1.7634279935629373</v>
      </c>
      <c r="AC61" s="58">
        <f t="shared" si="8"/>
        <v>93.025414627129138</v>
      </c>
    </row>
    <row r="62" spans="16:29" x14ac:dyDescent="0.3">
      <c r="R62" s="3">
        <v>58</v>
      </c>
      <c r="S62" s="4">
        <v>61.8</v>
      </c>
      <c r="T62" s="63">
        <f t="shared" si="0"/>
        <v>1.0920961462041519E-3</v>
      </c>
      <c r="U62" s="6">
        <f t="shared" si="1"/>
        <v>2.323513372718788</v>
      </c>
      <c r="V62" s="50">
        <f t="shared" si="2"/>
        <v>9.8014995062582386</v>
      </c>
      <c r="W62" s="7">
        <f t="shared" si="4"/>
        <v>90.198500493741761</v>
      </c>
      <c r="X62" s="6">
        <f t="shared" si="5"/>
        <v>2.3963346807948467</v>
      </c>
      <c r="Y62" s="50">
        <f t="shared" si="3"/>
        <v>6.9745853728708562</v>
      </c>
      <c r="Z62" s="7">
        <f t="shared" si="6"/>
        <v>93.025414627129138</v>
      </c>
      <c r="AA62" s="70">
        <f t="shared" si="7"/>
        <v>2.8269141333873824</v>
      </c>
      <c r="AB62" s="67">
        <v>1.7708520116421442</v>
      </c>
      <c r="AC62" s="58">
        <f t="shared" si="8"/>
        <v>93.025414627129138</v>
      </c>
    </row>
    <row r="63" spans="16:29" x14ac:dyDescent="0.3">
      <c r="R63" s="3">
        <v>59</v>
      </c>
      <c r="S63" s="4">
        <v>61.8</v>
      </c>
      <c r="T63" s="63">
        <f t="shared" si="0"/>
        <v>1.0920961462041519E-3</v>
      </c>
      <c r="U63" s="6">
        <f t="shared" si="1"/>
        <v>2.323513372718788</v>
      </c>
      <c r="V63" s="50">
        <f t="shared" si="2"/>
        <v>9.8014995062582386</v>
      </c>
      <c r="W63" s="7">
        <f t="shared" si="4"/>
        <v>90.198500493741761</v>
      </c>
      <c r="X63" s="6">
        <f t="shared" si="5"/>
        <v>2.3963346807948467</v>
      </c>
      <c r="Y63" s="50">
        <f t="shared" si="3"/>
        <v>6.9745853728708562</v>
      </c>
      <c r="Z63" s="7">
        <f t="shared" si="6"/>
        <v>93.025414627129138</v>
      </c>
      <c r="AA63" s="70">
        <f t="shared" si="7"/>
        <v>2.8269141333873824</v>
      </c>
      <c r="AB63" s="67">
        <v>1.7781512503836436</v>
      </c>
      <c r="AC63" s="58">
        <f t="shared" si="8"/>
        <v>93.176185153267099</v>
      </c>
    </row>
    <row r="64" spans="16:29" x14ac:dyDescent="0.3">
      <c r="R64" s="3">
        <v>60</v>
      </c>
      <c r="S64" s="4">
        <v>61.7</v>
      </c>
      <c r="T64" s="63">
        <f t="shared" si="0"/>
        <v>1.0903290003365079E-3</v>
      </c>
      <c r="U64" s="6">
        <f t="shared" si="1"/>
        <v>2.327279196661606</v>
      </c>
      <c r="V64" s="50">
        <f t="shared" si="2"/>
        <v>9.6553106886022597</v>
      </c>
      <c r="W64" s="7">
        <f t="shared" si="4"/>
        <v>90.344689311397744</v>
      </c>
      <c r="X64" s="6">
        <f t="shared" si="5"/>
        <v>2.4002185295481606</v>
      </c>
      <c r="Y64" s="50">
        <f t="shared" si="3"/>
        <v>6.8238148467329012</v>
      </c>
      <c r="Z64" s="7">
        <f t="shared" si="6"/>
        <v>93.176185153267099</v>
      </c>
      <c r="AA64" s="70">
        <f t="shared" si="7"/>
        <v>2.8314958418693585</v>
      </c>
      <c r="AB64" s="67">
        <v>1.7853298350107671</v>
      </c>
      <c r="AC64" s="58">
        <f t="shared" si="8"/>
        <v>93.176185153267099</v>
      </c>
    </row>
    <row r="65" spans="18:29" x14ac:dyDescent="0.3">
      <c r="R65" s="3">
        <v>61</v>
      </c>
      <c r="S65" s="4">
        <v>61.7</v>
      </c>
      <c r="T65" s="63">
        <f t="shared" si="0"/>
        <v>1.0903290003365079E-3</v>
      </c>
      <c r="U65" s="6">
        <f t="shared" si="1"/>
        <v>2.327279196661606</v>
      </c>
      <c r="V65" s="50">
        <f t="shared" si="2"/>
        <v>9.6553106886022597</v>
      </c>
      <c r="W65" s="7">
        <f t="shared" si="4"/>
        <v>90.344689311397744</v>
      </c>
      <c r="X65" s="6">
        <f t="shared" si="5"/>
        <v>2.4002185295481606</v>
      </c>
      <c r="Y65" s="50">
        <f t="shared" si="3"/>
        <v>6.8238148467329012</v>
      </c>
      <c r="Z65" s="7">
        <f t="shared" si="6"/>
        <v>93.176185153267099</v>
      </c>
      <c r="AA65" s="70">
        <f t="shared" si="7"/>
        <v>2.8314958418693585</v>
      </c>
      <c r="AB65" s="67">
        <v>1.7923916894982539</v>
      </c>
      <c r="AC65" s="58">
        <f t="shared" si="8"/>
        <v>93.176185153267099</v>
      </c>
    </row>
    <row r="66" spans="18:29" x14ac:dyDescent="0.3">
      <c r="R66" s="3">
        <v>62</v>
      </c>
      <c r="S66" s="4">
        <v>61.7</v>
      </c>
      <c r="T66" s="63">
        <f t="shared" si="0"/>
        <v>1.0903290003365079E-3</v>
      </c>
      <c r="U66" s="6">
        <f t="shared" si="1"/>
        <v>2.327279196661606</v>
      </c>
      <c r="V66" s="50">
        <f t="shared" si="2"/>
        <v>9.6553106886022597</v>
      </c>
      <c r="W66" s="7">
        <f t="shared" si="4"/>
        <v>90.344689311397744</v>
      </c>
      <c r="X66" s="6">
        <f t="shared" si="5"/>
        <v>2.4002185295481606</v>
      </c>
      <c r="Y66" s="50">
        <f t="shared" si="3"/>
        <v>6.8238148467329012</v>
      </c>
      <c r="Z66" s="7">
        <f t="shared" si="6"/>
        <v>93.176185153267099</v>
      </c>
      <c r="AA66" s="70">
        <f t="shared" si="7"/>
        <v>2.8314958418693585</v>
      </c>
      <c r="AB66" s="67">
        <v>1.7993405494535817</v>
      </c>
      <c r="AC66" s="58">
        <f t="shared" si="8"/>
        <v>93.176185153267099</v>
      </c>
    </row>
    <row r="67" spans="18:29" x14ac:dyDescent="0.3">
      <c r="R67" s="3">
        <v>63</v>
      </c>
      <c r="S67" s="4">
        <v>61.7</v>
      </c>
      <c r="T67" s="63">
        <f t="shared" si="0"/>
        <v>1.0903290003365079E-3</v>
      </c>
      <c r="U67" s="6">
        <f t="shared" si="1"/>
        <v>2.327279196661606</v>
      </c>
      <c r="V67" s="50">
        <f t="shared" si="2"/>
        <v>9.6553106886022597</v>
      </c>
      <c r="W67" s="7">
        <f t="shared" si="4"/>
        <v>90.344689311397744</v>
      </c>
      <c r="X67" s="6">
        <f t="shared" si="5"/>
        <v>2.4002185295481606</v>
      </c>
      <c r="Y67" s="50">
        <f t="shared" si="3"/>
        <v>6.8238148467329012</v>
      </c>
      <c r="Z67" s="7">
        <f t="shared" si="6"/>
        <v>93.176185153267099</v>
      </c>
      <c r="AA67" s="70">
        <f t="shared" si="7"/>
        <v>2.8314958418693585</v>
      </c>
      <c r="AB67" s="67">
        <v>1.8061799739838871</v>
      </c>
      <c r="AC67" s="58">
        <f t="shared" si="8"/>
        <v>93.327445194100335</v>
      </c>
    </row>
    <row r="68" spans="18:29" x14ac:dyDescent="0.3">
      <c r="R68" s="3">
        <v>64</v>
      </c>
      <c r="S68" s="4">
        <v>61.6</v>
      </c>
      <c r="T68" s="63">
        <f t="shared" ref="T68:T131" si="9">(PI()*$D$10^2/4*S68)*10^-9</f>
        <v>1.0885618544688635E-3</v>
      </c>
      <c r="U68" s="6">
        <f t="shared" ref="U68:U131" si="10">$D$14/T68*10^-6</f>
        <v>2.3310572473055373</v>
      </c>
      <c r="V68" s="50">
        <f t="shared" ref="V68:V131" si="11">(1-(U68/$D$12))*100</f>
        <v>9.5086472319279025</v>
      </c>
      <c r="W68" s="7">
        <f t="shared" si="4"/>
        <v>90.49135276807209</v>
      </c>
      <c r="X68" s="6">
        <f t="shared" si="5"/>
        <v>2.4041149882000248</v>
      </c>
      <c r="Y68" s="50">
        <f t="shared" ref="Y68:Y104" si="12">(1-(X68/$D$12))*100</f>
        <v>6.6725548058996669</v>
      </c>
      <c r="Z68" s="7">
        <f t="shared" si="6"/>
        <v>93.327445194100335</v>
      </c>
      <c r="AA68" s="70">
        <f t="shared" si="7"/>
        <v>2.8360924260282356</v>
      </c>
      <c r="AB68" s="67">
        <v>1.8129133566428555</v>
      </c>
      <c r="AC68" s="58">
        <f t="shared" si="8"/>
        <v>93.327445194100335</v>
      </c>
    </row>
    <row r="69" spans="18:29" x14ac:dyDescent="0.3">
      <c r="R69" s="3">
        <v>65</v>
      </c>
      <c r="S69" s="4">
        <v>61.6</v>
      </c>
      <c r="T69" s="63">
        <f t="shared" si="9"/>
        <v>1.0885618544688635E-3</v>
      </c>
      <c r="U69" s="6">
        <f t="shared" si="10"/>
        <v>2.3310572473055373</v>
      </c>
      <c r="V69" s="50">
        <f t="shared" si="11"/>
        <v>9.5086472319279025</v>
      </c>
      <c r="W69" s="7">
        <f t="shared" ref="W69:W105" si="13">100-V69</f>
        <v>90.49135276807209</v>
      </c>
      <c r="X69" s="6">
        <f t="shared" ref="X69:X132" si="14">$D$15/$U$216*U69</f>
        <v>2.4041149882000248</v>
      </c>
      <c r="Y69" s="50">
        <f t="shared" si="12"/>
        <v>6.6725548058996669</v>
      </c>
      <c r="Z69" s="7">
        <f t="shared" ref="Z69:Z105" si="15">100-Y69</f>
        <v>93.327445194100335</v>
      </c>
      <c r="AA69" s="70">
        <f t="shared" ref="AA69:AA132" si="16">V69-Y69</f>
        <v>2.8360924260282356</v>
      </c>
      <c r="AB69" s="67">
        <v>1.8195439355418688</v>
      </c>
      <c r="AC69" s="58">
        <f t="shared" ref="AC69:AC104" si="17">Z70</f>
        <v>93.327445194100335</v>
      </c>
    </row>
    <row r="70" spans="18:29" x14ac:dyDescent="0.3">
      <c r="R70" s="3">
        <v>66</v>
      </c>
      <c r="S70" s="4">
        <v>61.6</v>
      </c>
      <c r="T70" s="63">
        <f t="shared" si="9"/>
        <v>1.0885618544688635E-3</v>
      </c>
      <c r="U70" s="6">
        <f t="shared" si="10"/>
        <v>2.3310572473055373</v>
      </c>
      <c r="V70" s="50">
        <f t="shared" si="11"/>
        <v>9.5086472319279025</v>
      </c>
      <c r="W70" s="7">
        <f t="shared" si="13"/>
        <v>90.49135276807209</v>
      </c>
      <c r="X70" s="6">
        <f t="shared" si="14"/>
        <v>2.4041149882000248</v>
      </c>
      <c r="Y70" s="50">
        <f t="shared" si="12"/>
        <v>6.6725548058996669</v>
      </c>
      <c r="Z70" s="7">
        <f t="shared" si="15"/>
        <v>93.327445194100335</v>
      </c>
      <c r="AA70" s="70">
        <f t="shared" si="16"/>
        <v>2.8360924260282356</v>
      </c>
      <c r="AB70" s="67">
        <v>1.8260748027008264</v>
      </c>
      <c r="AC70" s="58">
        <f t="shared" si="17"/>
        <v>93.327445194100335</v>
      </c>
    </row>
    <row r="71" spans="18:29" x14ac:dyDescent="0.3">
      <c r="R71" s="3">
        <v>67</v>
      </c>
      <c r="S71" s="4">
        <v>61.6</v>
      </c>
      <c r="T71" s="63">
        <f t="shared" si="9"/>
        <v>1.0885618544688635E-3</v>
      </c>
      <c r="U71" s="6">
        <f t="shared" si="10"/>
        <v>2.3310572473055373</v>
      </c>
      <c r="V71" s="50">
        <f t="shared" si="11"/>
        <v>9.5086472319279025</v>
      </c>
      <c r="W71" s="7">
        <f t="shared" si="13"/>
        <v>90.49135276807209</v>
      </c>
      <c r="X71" s="6">
        <f t="shared" si="14"/>
        <v>2.4041149882000248</v>
      </c>
      <c r="Y71" s="50">
        <f t="shared" si="12"/>
        <v>6.6725548058996669</v>
      </c>
      <c r="Z71" s="7">
        <f t="shared" si="15"/>
        <v>93.327445194100335</v>
      </c>
      <c r="AA71" s="70">
        <f t="shared" si="16"/>
        <v>2.8360924260282356</v>
      </c>
      <c r="AB71" s="67">
        <v>1.8325089127062364</v>
      </c>
      <c r="AC71" s="58">
        <f t="shared" si="17"/>
        <v>93.479197137505381</v>
      </c>
    </row>
    <row r="72" spans="18:29" x14ac:dyDescent="0.3">
      <c r="R72" s="3">
        <v>68</v>
      </c>
      <c r="S72" s="4">
        <v>61.5</v>
      </c>
      <c r="T72" s="63">
        <f t="shared" si="9"/>
        <v>1.0867947086012192E-3</v>
      </c>
      <c r="U72" s="6">
        <f t="shared" si="10"/>
        <v>2.3348475842930259</v>
      </c>
      <c r="V72" s="50">
        <f t="shared" si="11"/>
        <v>9.3615068209229158</v>
      </c>
      <c r="W72" s="7">
        <f t="shared" si="13"/>
        <v>90.638493179077088</v>
      </c>
      <c r="X72" s="6">
        <f t="shared" si="14"/>
        <v>2.4080241182621385</v>
      </c>
      <c r="Y72" s="50">
        <f t="shared" si="12"/>
        <v>6.520802862494623</v>
      </c>
      <c r="Z72" s="7">
        <f t="shared" si="15"/>
        <v>93.479197137505381</v>
      </c>
      <c r="AA72" s="70">
        <f t="shared" si="16"/>
        <v>2.8407039584282927</v>
      </c>
      <c r="AB72" s="67">
        <v>1.8388490907372552</v>
      </c>
      <c r="AC72" s="58">
        <f t="shared" si="17"/>
        <v>93.479197137505381</v>
      </c>
    </row>
    <row r="73" spans="18:29" x14ac:dyDescent="0.3">
      <c r="R73" s="3">
        <v>69</v>
      </c>
      <c r="S73" s="4">
        <v>61.5</v>
      </c>
      <c r="T73" s="63">
        <f t="shared" si="9"/>
        <v>1.0867947086012192E-3</v>
      </c>
      <c r="U73" s="6">
        <f t="shared" si="10"/>
        <v>2.3348475842930259</v>
      </c>
      <c r="V73" s="50">
        <f t="shared" si="11"/>
        <v>9.3615068209229158</v>
      </c>
      <c r="W73" s="7">
        <f t="shared" si="13"/>
        <v>90.638493179077088</v>
      </c>
      <c r="X73" s="6">
        <f t="shared" si="14"/>
        <v>2.4080241182621385</v>
      </c>
      <c r="Y73" s="50">
        <f t="shared" si="12"/>
        <v>6.520802862494623</v>
      </c>
      <c r="Z73" s="7">
        <f t="shared" si="15"/>
        <v>93.479197137505381</v>
      </c>
      <c r="AA73" s="70">
        <f t="shared" si="16"/>
        <v>2.8407039584282927</v>
      </c>
      <c r="AB73" s="67">
        <v>1.8450980400142569</v>
      </c>
      <c r="AC73" s="58">
        <f t="shared" si="17"/>
        <v>93.479197137505381</v>
      </c>
    </row>
    <row r="74" spans="18:29" x14ac:dyDescent="0.3">
      <c r="R74" s="3">
        <v>70</v>
      </c>
      <c r="S74" s="4">
        <v>61.5</v>
      </c>
      <c r="T74" s="63">
        <f t="shared" si="9"/>
        <v>1.0867947086012192E-3</v>
      </c>
      <c r="U74" s="6">
        <f t="shared" si="10"/>
        <v>2.3348475842930259</v>
      </c>
      <c r="V74" s="50">
        <f t="shared" si="11"/>
        <v>9.3615068209229158</v>
      </c>
      <c r="W74" s="7">
        <f t="shared" si="13"/>
        <v>90.638493179077088</v>
      </c>
      <c r="X74" s="6">
        <f t="shared" si="14"/>
        <v>2.4080241182621385</v>
      </c>
      <c r="Y74" s="50">
        <f t="shared" si="12"/>
        <v>6.520802862494623</v>
      </c>
      <c r="Z74" s="7">
        <f t="shared" si="15"/>
        <v>93.479197137505381</v>
      </c>
      <c r="AA74" s="70">
        <f t="shared" si="16"/>
        <v>2.8407039584282927</v>
      </c>
      <c r="AB74" s="67">
        <v>1.8512583487190752</v>
      </c>
      <c r="AC74" s="58">
        <f t="shared" si="17"/>
        <v>93.479197137505381</v>
      </c>
    </row>
    <row r="75" spans="18:29" x14ac:dyDescent="0.3">
      <c r="R75" s="3">
        <v>71</v>
      </c>
      <c r="S75" s="4">
        <v>61.5</v>
      </c>
      <c r="T75" s="63">
        <f t="shared" si="9"/>
        <v>1.0867947086012192E-3</v>
      </c>
      <c r="U75" s="6">
        <f t="shared" si="10"/>
        <v>2.3348475842930259</v>
      </c>
      <c r="V75" s="50">
        <f t="shared" si="11"/>
        <v>9.3615068209229158</v>
      </c>
      <c r="W75" s="7">
        <f t="shared" si="13"/>
        <v>90.638493179077088</v>
      </c>
      <c r="X75" s="6">
        <f t="shared" si="14"/>
        <v>2.4080241182621385</v>
      </c>
      <c r="Y75" s="50">
        <f t="shared" si="12"/>
        <v>6.520802862494623</v>
      </c>
      <c r="Z75" s="7">
        <f t="shared" si="15"/>
        <v>93.479197137505381</v>
      </c>
      <c r="AA75" s="70">
        <f t="shared" si="16"/>
        <v>2.8407039584282927</v>
      </c>
      <c r="AB75" s="67">
        <v>1.8573324964312685</v>
      </c>
      <c r="AC75" s="58">
        <f t="shared" si="17"/>
        <v>93.631443386915009</v>
      </c>
    </row>
    <row r="76" spans="18:29" x14ac:dyDescent="0.3">
      <c r="R76" s="3">
        <v>72</v>
      </c>
      <c r="S76" s="4">
        <v>61.4</v>
      </c>
      <c r="T76" s="63">
        <f t="shared" si="9"/>
        <v>1.0850275627335749E-3</v>
      </c>
      <c r="U76" s="6">
        <f t="shared" si="10"/>
        <v>2.3386502676550669</v>
      </c>
      <c r="V76" s="50">
        <f t="shared" si="11"/>
        <v>9.2138871251914995</v>
      </c>
      <c r="W76" s="7">
        <f t="shared" si="13"/>
        <v>90.786112874808495</v>
      </c>
      <c r="X76" s="6">
        <f t="shared" si="14"/>
        <v>2.4119459816469306</v>
      </c>
      <c r="Y76" s="50">
        <f t="shared" si="12"/>
        <v>6.3685566130849969</v>
      </c>
      <c r="Z76" s="7">
        <f t="shared" si="15"/>
        <v>93.631443386915009</v>
      </c>
      <c r="AA76" s="70">
        <f t="shared" si="16"/>
        <v>2.8453305121065027</v>
      </c>
      <c r="AB76" s="67">
        <v>1.8633228601204559</v>
      </c>
      <c r="AC76" s="58">
        <f t="shared" si="17"/>
        <v>93.631443386915009</v>
      </c>
    </row>
    <row r="77" spans="18:29" x14ac:dyDescent="0.3">
      <c r="R77" s="3">
        <v>73</v>
      </c>
      <c r="S77" s="4">
        <v>61.4</v>
      </c>
      <c r="T77" s="63">
        <f t="shared" si="9"/>
        <v>1.0850275627335749E-3</v>
      </c>
      <c r="U77" s="6">
        <f t="shared" si="10"/>
        <v>2.3386502676550669</v>
      </c>
      <c r="V77" s="50">
        <f t="shared" si="11"/>
        <v>9.2138871251914995</v>
      </c>
      <c r="W77" s="7">
        <f t="shared" si="13"/>
        <v>90.786112874808495</v>
      </c>
      <c r="X77" s="6">
        <f t="shared" si="14"/>
        <v>2.4119459816469306</v>
      </c>
      <c r="Y77" s="50">
        <f t="shared" si="12"/>
        <v>6.3685566130849969</v>
      </c>
      <c r="Z77" s="7">
        <f t="shared" si="15"/>
        <v>93.631443386915009</v>
      </c>
      <c r="AA77" s="70">
        <f t="shared" si="16"/>
        <v>2.8453305121065027</v>
      </c>
      <c r="AB77" s="67">
        <v>1.8692317197309762</v>
      </c>
      <c r="AC77" s="58">
        <f t="shared" si="17"/>
        <v>93.631443386915009</v>
      </c>
    </row>
    <row r="78" spans="18:29" x14ac:dyDescent="0.3">
      <c r="R78" s="3">
        <v>74</v>
      </c>
      <c r="S78" s="4">
        <v>61.4</v>
      </c>
      <c r="T78" s="63">
        <f t="shared" si="9"/>
        <v>1.0850275627335749E-3</v>
      </c>
      <c r="U78" s="6">
        <f t="shared" si="10"/>
        <v>2.3386502676550669</v>
      </c>
      <c r="V78" s="50">
        <f t="shared" si="11"/>
        <v>9.2138871251914995</v>
      </c>
      <c r="W78" s="7">
        <f t="shared" si="13"/>
        <v>90.786112874808495</v>
      </c>
      <c r="X78" s="6">
        <f t="shared" si="14"/>
        <v>2.4119459816469306</v>
      </c>
      <c r="Y78" s="50">
        <f t="shared" si="12"/>
        <v>6.3685566130849969</v>
      </c>
      <c r="Z78" s="7">
        <f t="shared" si="15"/>
        <v>93.631443386915009</v>
      </c>
      <c r="AA78" s="70">
        <f t="shared" si="16"/>
        <v>2.8453305121065027</v>
      </c>
      <c r="AB78" s="67">
        <v>1.8750612633917001</v>
      </c>
      <c r="AC78" s="58">
        <f t="shared" si="17"/>
        <v>93.631443386915009</v>
      </c>
    </row>
    <row r="79" spans="18:29" x14ac:dyDescent="0.3">
      <c r="R79" s="3">
        <v>75</v>
      </c>
      <c r="S79" s="4">
        <v>61.4</v>
      </c>
      <c r="T79" s="63">
        <f t="shared" si="9"/>
        <v>1.0850275627335749E-3</v>
      </c>
      <c r="U79" s="6">
        <f t="shared" si="10"/>
        <v>2.3386502676550669</v>
      </c>
      <c r="V79" s="50">
        <f t="shared" si="11"/>
        <v>9.2138871251914995</v>
      </c>
      <c r="W79" s="7">
        <f t="shared" si="13"/>
        <v>90.786112874808495</v>
      </c>
      <c r="X79" s="6">
        <f t="shared" si="14"/>
        <v>2.4119459816469306</v>
      </c>
      <c r="Y79" s="50">
        <f t="shared" si="12"/>
        <v>6.3685566130849969</v>
      </c>
      <c r="Z79" s="7">
        <f t="shared" si="15"/>
        <v>93.631443386915009</v>
      </c>
      <c r="AA79" s="70">
        <f t="shared" si="16"/>
        <v>2.8453305121065027</v>
      </c>
      <c r="AB79" s="67">
        <v>1.8808135922807914</v>
      </c>
      <c r="AC79" s="58">
        <f t="shared" si="17"/>
        <v>93.784186361445038</v>
      </c>
    </row>
    <row r="80" spans="18:29" x14ac:dyDescent="0.3">
      <c r="R80" s="3">
        <v>76</v>
      </c>
      <c r="S80" s="4">
        <v>61.3</v>
      </c>
      <c r="T80" s="63">
        <f t="shared" si="9"/>
        <v>1.0832604168659308E-3</v>
      </c>
      <c r="U80" s="6">
        <f t="shared" si="10"/>
        <v>2.3424653578143735</v>
      </c>
      <c r="V80" s="50">
        <f t="shared" si="11"/>
        <v>9.065785799131465</v>
      </c>
      <c r="W80" s="7">
        <f t="shared" si="13"/>
        <v>90.934214200868539</v>
      </c>
      <c r="X80" s="6">
        <f t="shared" si="14"/>
        <v>2.4158806406708244</v>
      </c>
      <c r="Y80" s="50">
        <f t="shared" si="12"/>
        <v>6.2158136385549572</v>
      </c>
      <c r="Z80" s="7">
        <f t="shared" si="15"/>
        <v>93.784186361445038</v>
      </c>
      <c r="AA80" s="70">
        <f t="shared" si="16"/>
        <v>2.8499721605765078</v>
      </c>
      <c r="AB80" s="67">
        <v>1.8864907251724818</v>
      </c>
      <c r="AC80" s="58">
        <f t="shared" si="17"/>
        <v>93.784186361445038</v>
      </c>
    </row>
    <row r="81" spans="18:29" x14ac:dyDescent="0.3">
      <c r="R81" s="3">
        <v>77</v>
      </c>
      <c r="S81" s="4">
        <v>61.3</v>
      </c>
      <c r="T81" s="63">
        <f t="shared" si="9"/>
        <v>1.0832604168659308E-3</v>
      </c>
      <c r="U81" s="6">
        <f t="shared" si="10"/>
        <v>2.3424653578143735</v>
      </c>
      <c r="V81" s="50">
        <f t="shared" si="11"/>
        <v>9.065785799131465</v>
      </c>
      <c r="W81" s="7">
        <f t="shared" si="13"/>
        <v>90.934214200868539</v>
      </c>
      <c r="X81" s="6">
        <f t="shared" si="14"/>
        <v>2.4158806406708244</v>
      </c>
      <c r="Y81" s="50">
        <f t="shared" si="12"/>
        <v>6.2158136385549572</v>
      </c>
      <c r="Z81" s="7">
        <f t="shared" si="15"/>
        <v>93.784186361445038</v>
      </c>
      <c r="AA81" s="70">
        <f t="shared" si="16"/>
        <v>2.8499721605765078</v>
      </c>
      <c r="AB81" s="67">
        <v>1.8920946026904804</v>
      </c>
      <c r="AC81" s="58">
        <f t="shared" si="17"/>
        <v>93.784186361445038</v>
      </c>
    </row>
    <row r="82" spans="18:29" x14ac:dyDescent="0.3">
      <c r="R82" s="3">
        <v>78</v>
      </c>
      <c r="S82" s="4">
        <v>61.3</v>
      </c>
      <c r="T82" s="63">
        <f t="shared" si="9"/>
        <v>1.0832604168659308E-3</v>
      </c>
      <c r="U82" s="6">
        <f t="shared" si="10"/>
        <v>2.3424653578143735</v>
      </c>
      <c r="V82" s="50">
        <f t="shared" si="11"/>
        <v>9.065785799131465</v>
      </c>
      <c r="W82" s="7">
        <f t="shared" si="13"/>
        <v>90.934214200868539</v>
      </c>
      <c r="X82" s="6">
        <f t="shared" si="14"/>
        <v>2.4158806406708244</v>
      </c>
      <c r="Y82" s="50">
        <f t="shared" si="12"/>
        <v>6.2158136385549572</v>
      </c>
      <c r="Z82" s="7">
        <f t="shared" si="15"/>
        <v>93.784186361445038</v>
      </c>
      <c r="AA82" s="70">
        <f t="shared" si="16"/>
        <v>2.8499721605765078</v>
      </c>
      <c r="AB82" s="67">
        <v>1.8976270912904414</v>
      </c>
      <c r="AC82" s="58">
        <f t="shared" si="17"/>
        <v>93.784186361445038</v>
      </c>
    </row>
    <row r="83" spans="18:29" x14ac:dyDescent="0.3">
      <c r="R83" s="3">
        <v>79</v>
      </c>
      <c r="S83" s="4">
        <v>61.3</v>
      </c>
      <c r="T83" s="63">
        <f t="shared" si="9"/>
        <v>1.0832604168659308E-3</v>
      </c>
      <c r="U83" s="6">
        <f t="shared" si="10"/>
        <v>2.3424653578143735</v>
      </c>
      <c r="V83" s="50">
        <f t="shared" si="11"/>
        <v>9.065785799131465</v>
      </c>
      <c r="W83" s="7">
        <f t="shared" si="13"/>
        <v>90.934214200868539</v>
      </c>
      <c r="X83" s="6">
        <f t="shared" si="14"/>
        <v>2.4158806406708244</v>
      </c>
      <c r="Y83" s="50">
        <f t="shared" si="12"/>
        <v>6.2158136385549572</v>
      </c>
      <c r="Z83" s="7">
        <f t="shared" si="15"/>
        <v>93.784186361445038</v>
      </c>
      <c r="AA83" s="70">
        <f t="shared" si="16"/>
        <v>2.8499721605765078</v>
      </c>
      <c r="AB83" s="67">
        <v>1.9030899869919435</v>
      </c>
      <c r="AC83" s="58">
        <f t="shared" si="17"/>
        <v>93.784186361445038</v>
      </c>
    </row>
    <row r="84" spans="18:29" x14ac:dyDescent="0.3">
      <c r="R84" s="3">
        <v>80</v>
      </c>
      <c r="S84" s="4">
        <v>61.3</v>
      </c>
      <c r="T84" s="63">
        <f t="shared" si="9"/>
        <v>1.0832604168659308E-3</v>
      </c>
      <c r="U84" s="6">
        <f t="shared" si="10"/>
        <v>2.3424653578143735</v>
      </c>
      <c r="V84" s="50">
        <f t="shared" si="11"/>
        <v>9.065785799131465</v>
      </c>
      <c r="W84" s="7">
        <f t="shared" si="13"/>
        <v>90.934214200868539</v>
      </c>
      <c r="X84" s="6">
        <f t="shared" si="14"/>
        <v>2.4158806406708244</v>
      </c>
      <c r="Y84" s="50">
        <f t="shared" si="12"/>
        <v>6.2158136385549572</v>
      </c>
      <c r="Z84" s="7">
        <f t="shared" si="15"/>
        <v>93.784186361445038</v>
      </c>
      <c r="AA84" s="70">
        <f t="shared" si="16"/>
        <v>2.8499721605765078</v>
      </c>
      <c r="AB84" s="67">
        <v>1.9084850188786497</v>
      </c>
      <c r="AC84" s="58">
        <f t="shared" si="17"/>
        <v>93.937428496022591</v>
      </c>
    </row>
    <row r="85" spans="18:29" x14ac:dyDescent="0.3">
      <c r="R85" s="3">
        <v>81</v>
      </c>
      <c r="S85" s="4">
        <v>61.2</v>
      </c>
      <c r="T85" s="63">
        <f t="shared" si="9"/>
        <v>1.0814932709982863E-3</v>
      </c>
      <c r="U85" s="6">
        <f t="shared" si="10"/>
        <v>2.3462929155885806</v>
      </c>
      <c r="V85" s="50">
        <f t="shared" si="11"/>
        <v>8.9172004818097612</v>
      </c>
      <c r="W85" s="7">
        <f t="shared" si="13"/>
        <v>91.082799518190242</v>
      </c>
      <c r="X85" s="6">
        <f t="shared" si="14"/>
        <v>2.419828158057542</v>
      </c>
      <c r="Y85" s="50">
        <f t="shared" si="12"/>
        <v>6.0625715039774093</v>
      </c>
      <c r="Z85" s="7">
        <f t="shared" si="15"/>
        <v>93.937428496022591</v>
      </c>
      <c r="AA85" s="70">
        <f t="shared" si="16"/>
        <v>2.8546289778323519</v>
      </c>
      <c r="AB85" s="67">
        <v>1.9138138523837167</v>
      </c>
      <c r="AC85" s="58">
        <f t="shared" si="17"/>
        <v>93.937428496022591</v>
      </c>
    </row>
    <row r="86" spans="18:29" x14ac:dyDescent="0.3">
      <c r="R86" s="3">
        <v>82</v>
      </c>
      <c r="S86" s="4">
        <v>61.2</v>
      </c>
      <c r="T86" s="63">
        <f t="shared" si="9"/>
        <v>1.0814932709982863E-3</v>
      </c>
      <c r="U86" s="6">
        <f t="shared" si="10"/>
        <v>2.3462929155885806</v>
      </c>
      <c r="V86" s="50">
        <f t="shared" si="11"/>
        <v>8.9172004818097612</v>
      </c>
      <c r="W86" s="7">
        <f t="shared" si="13"/>
        <v>91.082799518190242</v>
      </c>
      <c r="X86" s="6">
        <f t="shared" si="14"/>
        <v>2.419828158057542</v>
      </c>
      <c r="Y86" s="50">
        <f t="shared" si="12"/>
        <v>6.0625715039774093</v>
      </c>
      <c r="Z86" s="7">
        <f t="shared" si="15"/>
        <v>93.937428496022591</v>
      </c>
      <c r="AA86" s="70">
        <f t="shared" si="16"/>
        <v>2.8546289778323519</v>
      </c>
      <c r="AB86" s="67">
        <v>1.919078092376074</v>
      </c>
      <c r="AC86" s="58">
        <f t="shared" si="17"/>
        <v>93.937428496022591</v>
      </c>
    </row>
    <row r="87" spans="18:29" x14ac:dyDescent="0.3">
      <c r="R87" s="3">
        <v>83</v>
      </c>
      <c r="S87" s="4">
        <v>61.2</v>
      </c>
      <c r="T87" s="63">
        <f t="shared" si="9"/>
        <v>1.0814932709982863E-3</v>
      </c>
      <c r="U87" s="6">
        <f t="shared" si="10"/>
        <v>2.3462929155885806</v>
      </c>
      <c r="V87" s="50">
        <f t="shared" si="11"/>
        <v>8.9172004818097612</v>
      </c>
      <c r="W87" s="7">
        <f t="shared" si="13"/>
        <v>91.082799518190242</v>
      </c>
      <c r="X87" s="6">
        <f t="shared" si="14"/>
        <v>2.419828158057542</v>
      </c>
      <c r="Y87" s="50">
        <f t="shared" si="12"/>
        <v>6.0625715039774093</v>
      </c>
      <c r="Z87" s="7">
        <f t="shared" si="15"/>
        <v>93.937428496022591</v>
      </c>
      <c r="AA87" s="70">
        <f t="shared" si="16"/>
        <v>2.8546289778323519</v>
      </c>
      <c r="AB87" s="67">
        <v>1.9242792860618816</v>
      </c>
      <c r="AC87" s="58">
        <f t="shared" si="17"/>
        <v>93.937428496022591</v>
      </c>
    </row>
    <row r="88" spans="18:29" x14ac:dyDescent="0.3">
      <c r="R88" s="3">
        <v>84</v>
      </c>
      <c r="S88" s="4">
        <v>61.2</v>
      </c>
      <c r="T88" s="63">
        <f t="shared" si="9"/>
        <v>1.0814932709982863E-3</v>
      </c>
      <c r="U88" s="6">
        <f t="shared" si="10"/>
        <v>2.3462929155885806</v>
      </c>
      <c r="V88" s="50">
        <f t="shared" si="11"/>
        <v>8.9172004818097612</v>
      </c>
      <c r="W88" s="7">
        <f t="shared" si="13"/>
        <v>91.082799518190242</v>
      </c>
      <c r="X88" s="6">
        <f t="shared" si="14"/>
        <v>2.419828158057542</v>
      </c>
      <c r="Y88" s="50">
        <f t="shared" si="12"/>
        <v>6.0625715039774093</v>
      </c>
      <c r="Z88" s="7">
        <f t="shared" si="15"/>
        <v>93.937428496022591</v>
      </c>
      <c r="AA88" s="70">
        <f t="shared" si="16"/>
        <v>2.8546289778323519</v>
      </c>
      <c r="AB88" s="67">
        <v>1.9294189257142926</v>
      </c>
      <c r="AC88" s="58">
        <f t="shared" si="17"/>
        <v>93.937428496022591</v>
      </c>
    </row>
    <row r="89" spans="18:29" x14ac:dyDescent="0.3">
      <c r="R89" s="3">
        <v>85</v>
      </c>
      <c r="S89" s="4">
        <v>61.2</v>
      </c>
      <c r="T89" s="63">
        <f t="shared" si="9"/>
        <v>1.0814932709982863E-3</v>
      </c>
      <c r="U89" s="6">
        <f t="shared" si="10"/>
        <v>2.3462929155885806</v>
      </c>
      <c r="V89" s="50">
        <f t="shared" si="11"/>
        <v>8.9172004818097612</v>
      </c>
      <c r="W89" s="7">
        <f t="shared" si="13"/>
        <v>91.082799518190242</v>
      </c>
      <c r="X89" s="6">
        <f t="shared" si="14"/>
        <v>2.419828158057542</v>
      </c>
      <c r="Y89" s="50">
        <f t="shared" si="12"/>
        <v>6.0625715039774093</v>
      </c>
      <c r="Z89" s="7">
        <f t="shared" si="15"/>
        <v>93.937428496022591</v>
      </c>
      <c r="AA89" s="70">
        <f t="shared" si="16"/>
        <v>2.8546289778323519</v>
      </c>
      <c r="AB89" s="67">
        <v>1.9344984512435677</v>
      </c>
      <c r="AC89" s="58">
        <f t="shared" si="17"/>
        <v>93.937428496022591</v>
      </c>
    </row>
    <row r="90" spans="18:29" x14ac:dyDescent="0.3">
      <c r="R90" s="3">
        <v>86</v>
      </c>
      <c r="S90" s="4">
        <v>61.2</v>
      </c>
      <c r="T90" s="63">
        <f t="shared" si="9"/>
        <v>1.0814932709982863E-3</v>
      </c>
      <c r="U90" s="6">
        <f t="shared" si="10"/>
        <v>2.3462929155885806</v>
      </c>
      <c r="V90" s="50">
        <f t="shared" si="11"/>
        <v>8.9172004818097612</v>
      </c>
      <c r="W90" s="7">
        <f t="shared" si="13"/>
        <v>91.082799518190242</v>
      </c>
      <c r="X90" s="6">
        <f t="shared" si="14"/>
        <v>2.419828158057542</v>
      </c>
      <c r="Y90" s="50">
        <f t="shared" si="12"/>
        <v>6.0625715039774093</v>
      </c>
      <c r="Z90" s="7">
        <f t="shared" si="15"/>
        <v>93.937428496022591</v>
      </c>
      <c r="AA90" s="70">
        <f t="shared" si="16"/>
        <v>2.8546289778323519</v>
      </c>
      <c r="AB90" s="67">
        <v>1.9395192526186185</v>
      </c>
      <c r="AC90" s="58">
        <f t="shared" si="17"/>
        <v>94.091172241515238</v>
      </c>
    </row>
    <row r="91" spans="18:29" x14ac:dyDescent="0.3">
      <c r="R91" s="3">
        <v>87</v>
      </c>
      <c r="S91" s="4">
        <v>61.1</v>
      </c>
      <c r="T91" s="63">
        <f t="shared" si="9"/>
        <v>1.0797261251306422E-3</v>
      </c>
      <c r="U91" s="6">
        <f t="shared" si="10"/>
        <v>2.3501330021934712</v>
      </c>
      <c r="V91" s="50">
        <f t="shared" si="11"/>
        <v>8.7681287968373045</v>
      </c>
      <c r="W91" s="7">
        <f t="shared" si="13"/>
        <v>91.231871203162697</v>
      </c>
      <c r="X91" s="6">
        <f t="shared" si="14"/>
        <v>2.4237885969414323</v>
      </c>
      <c r="Y91" s="50">
        <f t="shared" si="12"/>
        <v>5.9088277584847688</v>
      </c>
      <c r="Z91" s="7">
        <f t="shared" si="15"/>
        <v>94.091172241515238</v>
      </c>
      <c r="AA91" s="70">
        <f t="shared" si="16"/>
        <v>2.8593010383525357</v>
      </c>
      <c r="AB91" s="67">
        <v>1.9444826721501687</v>
      </c>
      <c r="AC91" s="58">
        <f t="shared" si="17"/>
        <v>94.091172241515238</v>
      </c>
    </row>
    <row r="92" spans="18:29" x14ac:dyDescent="0.3">
      <c r="R92" s="3">
        <v>88</v>
      </c>
      <c r="S92" s="4">
        <v>61.1</v>
      </c>
      <c r="T92" s="63">
        <f t="shared" si="9"/>
        <v>1.0797261251306422E-3</v>
      </c>
      <c r="U92" s="6">
        <f t="shared" si="10"/>
        <v>2.3501330021934712</v>
      </c>
      <c r="V92" s="50">
        <f t="shared" si="11"/>
        <v>8.7681287968373045</v>
      </c>
      <c r="W92" s="7">
        <f t="shared" si="13"/>
        <v>91.231871203162697</v>
      </c>
      <c r="X92" s="6">
        <f t="shared" si="14"/>
        <v>2.4237885969414323</v>
      </c>
      <c r="Y92" s="50">
        <f t="shared" si="12"/>
        <v>5.9088277584847688</v>
      </c>
      <c r="Z92" s="7">
        <f t="shared" si="15"/>
        <v>94.091172241515238</v>
      </c>
      <c r="AA92" s="70">
        <f t="shared" si="16"/>
        <v>2.8593010383525357</v>
      </c>
      <c r="AB92" s="67">
        <v>1.9493900066449128</v>
      </c>
      <c r="AC92" s="58">
        <f t="shared" si="17"/>
        <v>94.091172241515238</v>
      </c>
    </row>
    <row r="93" spans="18:29" x14ac:dyDescent="0.3">
      <c r="R93" s="3">
        <v>89</v>
      </c>
      <c r="S93" s="4">
        <v>61.1</v>
      </c>
      <c r="T93" s="63">
        <f t="shared" si="9"/>
        <v>1.0797261251306422E-3</v>
      </c>
      <c r="U93" s="6">
        <f t="shared" si="10"/>
        <v>2.3501330021934712</v>
      </c>
      <c r="V93" s="50">
        <f t="shared" si="11"/>
        <v>8.7681287968373045</v>
      </c>
      <c r="W93" s="7">
        <f t="shared" si="13"/>
        <v>91.231871203162697</v>
      </c>
      <c r="X93" s="6">
        <f t="shared" si="14"/>
        <v>2.4237885969414323</v>
      </c>
      <c r="Y93" s="50">
        <f t="shared" si="12"/>
        <v>5.9088277584847688</v>
      </c>
      <c r="Z93" s="7">
        <f t="shared" si="15"/>
        <v>94.091172241515238</v>
      </c>
      <c r="AA93" s="70">
        <f t="shared" si="16"/>
        <v>2.8593010383525357</v>
      </c>
      <c r="AB93" s="67">
        <v>1.954242509439325</v>
      </c>
      <c r="AC93" s="58">
        <f t="shared" si="17"/>
        <v>94.091172241515238</v>
      </c>
    </row>
    <row r="94" spans="18:29" x14ac:dyDescent="0.3">
      <c r="R94" s="3">
        <v>90</v>
      </c>
      <c r="S94" s="4">
        <v>61.1</v>
      </c>
      <c r="T94" s="63">
        <f t="shared" si="9"/>
        <v>1.0797261251306422E-3</v>
      </c>
      <c r="U94" s="6">
        <f t="shared" si="10"/>
        <v>2.3501330021934712</v>
      </c>
      <c r="V94" s="50">
        <f t="shared" si="11"/>
        <v>8.7681287968373045</v>
      </c>
      <c r="W94" s="7">
        <f t="shared" si="13"/>
        <v>91.231871203162697</v>
      </c>
      <c r="X94" s="6">
        <f t="shared" si="14"/>
        <v>2.4237885969414323</v>
      </c>
      <c r="Y94" s="50">
        <f t="shared" si="12"/>
        <v>5.9088277584847688</v>
      </c>
      <c r="Z94" s="7">
        <f t="shared" si="15"/>
        <v>94.091172241515238</v>
      </c>
      <c r="AA94" s="70">
        <f t="shared" si="16"/>
        <v>2.8593010383525357</v>
      </c>
      <c r="AB94" s="67">
        <v>1.9590413923210936</v>
      </c>
      <c r="AC94" s="58">
        <f t="shared" si="17"/>
        <v>94.091172241515238</v>
      </c>
    </row>
    <row r="95" spans="18:29" x14ac:dyDescent="0.3">
      <c r="R95" s="3">
        <v>91</v>
      </c>
      <c r="S95" s="4">
        <v>61.1</v>
      </c>
      <c r="T95" s="63">
        <f t="shared" si="9"/>
        <v>1.0797261251306422E-3</v>
      </c>
      <c r="U95" s="6">
        <f t="shared" si="10"/>
        <v>2.3501330021934712</v>
      </c>
      <c r="V95" s="50">
        <f t="shared" si="11"/>
        <v>8.7681287968373045</v>
      </c>
      <c r="W95" s="7">
        <f t="shared" si="13"/>
        <v>91.231871203162697</v>
      </c>
      <c r="X95" s="6">
        <f t="shared" si="14"/>
        <v>2.4237885969414323</v>
      </c>
      <c r="Y95" s="50">
        <f t="shared" si="12"/>
        <v>5.9088277584847688</v>
      </c>
      <c r="Z95" s="7">
        <f t="shared" si="15"/>
        <v>94.091172241515238</v>
      </c>
      <c r="AA95" s="70">
        <f t="shared" si="16"/>
        <v>2.8593010383525357</v>
      </c>
      <c r="AB95" s="67">
        <v>1.9637878273455553</v>
      </c>
      <c r="AC95" s="58">
        <f t="shared" si="17"/>
        <v>94.091172241515238</v>
      </c>
    </row>
    <row r="96" spans="18:29" x14ac:dyDescent="0.3">
      <c r="R96" s="3">
        <v>92</v>
      </c>
      <c r="S96" s="4">
        <v>61.1</v>
      </c>
      <c r="T96" s="63">
        <f t="shared" si="9"/>
        <v>1.0797261251306422E-3</v>
      </c>
      <c r="U96" s="6">
        <f t="shared" si="10"/>
        <v>2.3501330021934712</v>
      </c>
      <c r="V96" s="50">
        <f t="shared" si="11"/>
        <v>8.7681287968373045</v>
      </c>
      <c r="W96" s="7">
        <f t="shared" si="13"/>
        <v>91.231871203162697</v>
      </c>
      <c r="X96" s="6">
        <f t="shared" si="14"/>
        <v>2.4237885969414323</v>
      </c>
      <c r="Y96" s="50">
        <f t="shared" si="12"/>
        <v>5.9088277584847688</v>
      </c>
      <c r="Z96" s="7">
        <f t="shared" si="15"/>
        <v>94.091172241515238</v>
      </c>
      <c r="AA96" s="70">
        <f t="shared" si="16"/>
        <v>2.8593010383525357</v>
      </c>
      <c r="AB96" s="67">
        <v>1.968482948553935</v>
      </c>
      <c r="AC96" s="58">
        <f t="shared" si="17"/>
        <v>94.245420064861975</v>
      </c>
    </row>
    <row r="97" spans="18:29" x14ac:dyDescent="0.3">
      <c r="R97" s="3">
        <v>93</v>
      </c>
      <c r="S97" s="4">
        <v>61</v>
      </c>
      <c r="T97" s="63">
        <f t="shared" si="9"/>
        <v>1.0779589792629979E-3</v>
      </c>
      <c r="U97" s="6">
        <f t="shared" si="10"/>
        <v>2.3539856792462475</v>
      </c>
      <c r="V97" s="50">
        <f t="shared" si="11"/>
        <v>8.6185683522419509</v>
      </c>
      <c r="W97" s="7">
        <f t="shared" si="13"/>
        <v>91.381431647758049</v>
      </c>
      <c r="X97" s="6">
        <f t="shared" si="14"/>
        <v>2.4277620208708446</v>
      </c>
      <c r="Y97" s="50">
        <f t="shared" si="12"/>
        <v>5.7545799351380271</v>
      </c>
      <c r="Z97" s="7">
        <f t="shared" si="15"/>
        <v>94.245420064861975</v>
      </c>
      <c r="AA97" s="70">
        <f t="shared" si="16"/>
        <v>2.8639884171039238</v>
      </c>
      <c r="AB97" s="67">
        <v>1.9731278535996986</v>
      </c>
      <c r="AC97" s="58">
        <f t="shared" si="17"/>
        <v>94.245420064861975</v>
      </c>
    </row>
    <row r="98" spans="18:29" x14ac:dyDescent="0.3">
      <c r="R98" s="3">
        <v>94</v>
      </c>
      <c r="S98" s="4">
        <v>61</v>
      </c>
      <c r="T98" s="63">
        <f t="shared" si="9"/>
        <v>1.0779589792629979E-3</v>
      </c>
      <c r="U98" s="6">
        <f t="shared" si="10"/>
        <v>2.3539856792462475</v>
      </c>
      <c r="V98" s="50">
        <f t="shared" si="11"/>
        <v>8.6185683522419509</v>
      </c>
      <c r="W98" s="7">
        <f t="shared" si="13"/>
        <v>91.381431647758049</v>
      </c>
      <c r="X98" s="6">
        <f t="shared" si="14"/>
        <v>2.4277620208708446</v>
      </c>
      <c r="Y98" s="50">
        <f t="shared" si="12"/>
        <v>5.7545799351380271</v>
      </c>
      <c r="Z98" s="7">
        <f t="shared" si="15"/>
        <v>94.245420064861975</v>
      </c>
      <c r="AA98" s="70">
        <f t="shared" si="16"/>
        <v>2.8639884171039238</v>
      </c>
      <c r="AB98" s="67">
        <v>1.9777236052888478</v>
      </c>
      <c r="AC98" s="58">
        <f t="shared" si="17"/>
        <v>94.245420064861975</v>
      </c>
    </row>
    <row r="99" spans="18:29" x14ac:dyDescent="0.3">
      <c r="R99" s="3">
        <v>95</v>
      </c>
      <c r="S99" s="4">
        <v>61</v>
      </c>
      <c r="T99" s="63">
        <f t="shared" si="9"/>
        <v>1.0779589792629979E-3</v>
      </c>
      <c r="U99" s="6">
        <f t="shared" si="10"/>
        <v>2.3539856792462475</v>
      </c>
      <c r="V99" s="50">
        <f t="shared" si="11"/>
        <v>8.6185683522419509</v>
      </c>
      <c r="W99" s="7">
        <f t="shared" si="13"/>
        <v>91.381431647758049</v>
      </c>
      <c r="X99" s="6">
        <f t="shared" si="14"/>
        <v>2.4277620208708446</v>
      </c>
      <c r="Y99" s="50">
        <f t="shared" si="12"/>
        <v>5.7545799351380271</v>
      </c>
      <c r="Z99" s="7">
        <f t="shared" si="15"/>
        <v>94.245420064861975</v>
      </c>
      <c r="AA99" s="70">
        <f t="shared" si="16"/>
        <v>2.8639884171039238</v>
      </c>
      <c r="AB99" s="67">
        <v>1.9822712330395684</v>
      </c>
      <c r="AC99" s="58">
        <f t="shared" si="17"/>
        <v>94.245420064861975</v>
      </c>
    </row>
    <row r="100" spans="18:29" x14ac:dyDescent="0.3">
      <c r="R100" s="3">
        <v>96</v>
      </c>
      <c r="S100" s="4">
        <v>61</v>
      </c>
      <c r="T100" s="63">
        <f t="shared" si="9"/>
        <v>1.0779589792629979E-3</v>
      </c>
      <c r="U100" s="6">
        <f t="shared" si="10"/>
        <v>2.3539856792462475</v>
      </c>
      <c r="V100" s="50">
        <f t="shared" si="11"/>
        <v>8.6185683522419509</v>
      </c>
      <c r="W100" s="7">
        <f t="shared" si="13"/>
        <v>91.381431647758049</v>
      </c>
      <c r="X100" s="6">
        <f t="shared" si="14"/>
        <v>2.4277620208708446</v>
      </c>
      <c r="Y100" s="50">
        <f t="shared" si="12"/>
        <v>5.7545799351380271</v>
      </c>
      <c r="Z100" s="7">
        <f t="shared" si="15"/>
        <v>94.245420064861975</v>
      </c>
      <c r="AA100" s="70">
        <f t="shared" si="16"/>
        <v>2.8639884171039238</v>
      </c>
      <c r="AB100" s="67">
        <v>1.9867717342662448</v>
      </c>
      <c r="AC100" s="58">
        <f t="shared" si="17"/>
        <v>94.245420064861975</v>
      </c>
    </row>
    <row r="101" spans="18:29" x14ac:dyDescent="0.3">
      <c r="R101" s="3">
        <v>97</v>
      </c>
      <c r="S101" s="4">
        <v>61</v>
      </c>
      <c r="T101" s="63">
        <f t="shared" si="9"/>
        <v>1.0779589792629979E-3</v>
      </c>
      <c r="U101" s="6">
        <f t="shared" si="10"/>
        <v>2.3539856792462475</v>
      </c>
      <c r="V101" s="50">
        <f t="shared" si="11"/>
        <v>8.6185683522419509</v>
      </c>
      <c r="W101" s="7">
        <f t="shared" si="13"/>
        <v>91.381431647758049</v>
      </c>
      <c r="X101" s="6">
        <f t="shared" si="14"/>
        <v>2.4277620208708446</v>
      </c>
      <c r="Y101" s="50">
        <f t="shared" si="12"/>
        <v>5.7545799351380271</v>
      </c>
      <c r="Z101" s="7">
        <f t="shared" si="15"/>
        <v>94.245420064861975</v>
      </c>
      <c r="AA101" s="70">
        <f t="shared" si="16"/>
        <v>2.8639884171039238</v>
      </c>
      <c r="AB101" s="67">
        <v>1.9912260756924949</v>
      </c>
      <c r="AC101" s="58">
        <f t="shared" si="17"/>
        <v>94.245420064861975</v>
      </c>
    </row>
    <row r="102" spans="18:29" x14ac:dyDescent="0.3">
      <c r="R102" s="3">
        <v>98</v>
      </c>
      <c r="S102" s="4">
        <v>61</v>
      </c>
      <c r="T102" s="63">
        <f t="shared" si="9"/>
        <v>1.0779589792629979E-3</v>
      </c>
      <c r="U102" s="6">
        <f t="shared" si="10"/>
        <v>2.3539856792462475</v>
      </c>
      <c r="V102" s="50">
        <f t="shared" si="11"/>
        <v>8.6185683522419509</v>
      </c>
      <c r="W102" s="7">
        <f t="shared" si="13"/>
        <v>91.381431647758049</v>
      </c>
      <c r="X102" s="6">
        <f t="shared" si="14"/>
        <v>2.4277620208708446</v>
      </c>
      <c r="Y102" s="50">
        <f t="shared" si="12"/>
        <v>5.7545799351380271</v>
      </c>
      <c r="Z102" s="7">
        <f t="shared" si="15"/>
        <v>94.245420064861975</v>
      </c>
      <c r="AA102" s="70">
        <f t="shared" si="16"/>
        <v>2.8639884171039238</v>
      </c>
      <c r="AB102" s="67">
        <v>1.9956351945975499</v>
      </c>
      <c r="AC102" s="58">
        <f t="shared" si="17"/>
        <v>94.40017444920494</v>
      </c>
    </row>
    <row r="103" spans="18:29" x14ac:dyDescent="0.3">
      <c r="R103" s="3">
        <v>99</v>
      </c>
      <c r="S103" s="4">
        <v>60.9</v>
      </c>
      <c r="T103" s="63">
        <f t="shared" si="9"/>
        <v>1.0761918333953536E-3</v>
      </c>
      <c r="U103" s="6">
        <f t="shared" si="10"/>
        <v>2.3578510087688196</v>
      </c>
      <c r="V103" s="50">
        <f t="shared" si="11"/>
        <v>8.4685167403408599</v>
      </c>
      <c r="W103" s="7">
        <f t="shared" si="13"/>
        <v>91.53148325965914</v>
      </c>
      <c r="X103" s="6">
        <f t="shared" si="14"/>
        <v>2.4317484938115195</v>
      </c>
      <c r="Y103" s="50">
        <f t="shared" si="12"/>
        <v>5.5998255507950567</v>
      </c>
      <c r="Z103" s="7">
        <f t="shared" si="15"/>
        <v>94.40017444920494</v>
      </c>
      <c r="AA103" s="70">
        <f t="shared" si="16"/>
        <v>2.8686911895458032</v>
      </c>
      <c r="AB103" s="67">
        <v>2</v>
      </c>
      <c r="AC103" s="58">
        <f t="shared" si="17"/>
        <v>94.40017444920494</v>
      </c>
    </row>
    <row r="104" spans="18:29" x14ac:dyDescent="0.3">
      <c r="R104" s="3">
        <v>100</v>
      </c>
      <c r="S104" s="4">
        <v>60.9</v>
      </c>
      <c r="T104" s="63">
        <f t="shared" si="9"/>
        <v>1.0761918333953536E-3</v>
      </c>
      <c r="U104" s="6">
        <f t="shared" si="10"/>
        <v>2.3578510087688196</v>
      </c>
      <c r="V104" s="50">
        <f t="shared" si="11"/>
        <v>8.4685167403408599</v>
      </c>
      <c r="W104" s="7">
        <f t="shared" si="13"/>
        <v>91.53148325965914</v>
      </c>
      <c r="X104" s="6">
        <f t="shared" si="14"/>
        <v>2.4317484938115195</v>
      </c>
      <c r="Y104" s="50">
        <f t="shared" si="12"/>
        <v>5.5998255507950567</v>
      </c>
      <c r="Z104" s="7">
        <f t="shared" si="15"/>
        <v>94.40017444920494</v>
      </c>
      <c r="AA104" s="70">
        <f t="shared" si="16"/>
        <v>2.8686911895458032</v>
      </c>
      <c r="AB104" s="67">
        <v>2.0043213737826426</v>
      </c>
      <c r="AC104" s="58">
        <f t="shared" si="17"/>
        <v>94.40017444920494</v>
      </c>
    </row>
    <row r="105" spans="18:29" x14ac:dyDescent="0.3">
      <c r="R105" s="3">
        <v>101</v>
      </c>
      <c r="S105" s="4">
        <v>60.9</v>
      </c>
      <c r="T105" s="63">
        <f t="shared" si="9"/>
        <v>1.0761918333953536E-3</v>
      </c>
      <c r="U105" s="6">
        <f t="shared" si="10"/>
        <v>2.3578510087688196</v>
      </c>
      <c r="V105" s="50">
        <f t="shared" si="11"/>
        <v>8.4685167403408599</v>
      </c>
      <c r="W105" s="7">
        <f t="shared" si="13"/>
        <v>91.53148325965914</v>
      </c>
      <c r="X105" s="6">
        <f t="shared" si="14"/>
        <v>2.4317484938115195</v>
      </c>
      <c r="Y105" s="50">
        <f>(1-(X105/$D$12))*100</f>
        <v>5.5998255507950567</v>
      </c>
      <c r="Z105" s="7">
        <f t="shared" si="15"/>
        <v>94.40017444920494</v>
      </c>
      <c r="AA105" s="70">
        <f t="shared" si="16"/>
        <v>2.8686911895458032</v>
      </c>
      <c r="AB105" s="67">
        <v>2.0086001717619175</v>
      </c>
      <c r="AC105" s="58">
        <f>Z106</f>
        <v>94.40017444920494</v>
      </c>
    </row>
    <row r="106" spans="18:29" x14ac:dyDescent="0.3">
      <c r="R106" s="3">
        <v>102</v>
      </c>
      <c r="S106" s="20">
        <v>60.9</v>
      </c>
      <c r="T106" s="63">
        <f t="shared" si="9"/>
        <v>1.0761918333953536E-3</v>
      </c>
      <c r="U106" s="6">
        <f t="shared" si="10"/>
        <v>2.3578510087688196</v>
      </c>
      <c r="V106" s="50">
        <f t="shared" si="11"/>
        <v>8.4685167403408599</v>
      </c>
      <c r="W106" s="7">
        <f>100-V106</f>
        <v>91.53148325965914</v>
      </c>
      <c r="X106" s="6">
        <f t="shared" si="14"/>
        <v>2.4317484938115195</v>
      </c>
      <c r="Y106" s="50">
        <f t="shared" ref="Y106:Y169" si="18">(1-(X106/$D$12))*100</f>
        <v>5.5998255507950567</v>
      </c>
      <c r="Z106" s="7">
        <f>100-Y106</f>
        <v>94.40017444920494</v>
      </c>
      <c r="AA106" s="70">
        <f t="shared" si="16"/>
        <v>2.8686911895458032</v>
      </c>
      <c r="AB106" s="67">
        <v>2.012837224705172</v>
      </c>
      <c r="AC106" s="58">
        <f t="shared" ref="AC106:AC135" si="19">Z107</f>
        <v>94.40017444920494</v>
      </c>
    </row>
    <row r="107" spans="18:29" x14ac:dyDescent="0.3">
      <c r="R107" s="3">
        <v>103</v>
      </c>
      <c r="S107" s="20">
        <v>60.9</v>
      </c>
      <c r="T107" s="63">
        <f t="shared" si="9"/>
        <v>1.0761918333953536E-3</v>
      </c>
      <c r="U107" s="6">
        <f t="shared" si="10"/>
        <v>2.3578510087688196</v>
      </c>
      <c r="V107" s="50">
        <f t="shared" si="11"/>
        <v>8.4685167403408599</v>
      </c>
      <c r="W107" s="7">
        <f t="shared" ref="W107:W136" si="20">100-V107</f>
        <v>91.53148325965914</v>
      </c>
      <c r="X107" s="6">
        <f t="shared" si="14"/>
        <v>2.4317484938115195</v>
      </c>
      <c r="Y107" s="50">
        <f t="shared" si="18"/>
        <v>5.5998255507950567</v>
      </c>
      <c r="Z107" s="7">
        <f t="shared" ref="Z107:Z136" si="21">100-Y107</f>
        <v>94.40017444920494</v>
      </c>
      <c r="AA107" s="70">
        <f t="shared" si="16"/>
        <v>2.8686911895458032</v>
      </c>
      <c r="AB107" s="67">
        <v>2.0170333392987803</v>
      </c>
      <c r="AC107" s="58">
        <f t="shared" si="19"/>
        <v>94.40017444920494</v>
      </c>
    </row>
    <row r="108" spans="18:29" x14ac:dyDescent="0.3">
      <c r="R108" s="3">
        <v>104</v>
      </c>
      <c r="S108" s="20">
        <v>60.9</v>
      </c>
      <c r="T108" s="63">
        <f t="shared" si="9"/>
        <v>1.0761918333953536E-3</v>
      </c>
      <c r="U108" s="6">
        <f t="shared" si="10"/>
        <v>2.3578510087688196</v>
      </c>
      <c r="V108" s="50">
        <f t="shared" si="11"/>
        <v>8.4685167403408599</v>
      </c>
      <c r="W108" s="7">
        <f t="shared" si="20"/>
        <v>91.53148325965914</v>
      </c>
      <c r="X108" s="6">
        <f t="shared" si="14"/>
        <v>2.4317484938115195</v>
      </c>
      <c r="Y108" s="50">
        <f t="shared" si="18"/>
        <v>5.5998255507950567</v>
      </c>
      <c r="Z108" s="7">
        <f t="shared" si="21"/>
        <v>94.40017444920494</v>
      </c>
      <c r="AA108" s="70">
        <f t="shared" si="16"/>
        <v>2.8686911895458032</v>
      </c>
      <c r="AB108" s="67">
        <v>2.0211892990699383</v>
      </c>
      <c r="AC108" s="58">
        <f t="shared" si="19"/>
        <v>94.40017444920494</v>
      </c>
    </row>
    <row r="109" spans="18:29" x14ac:dyDescent="0.3">
      <c r="R109" s="3">
        <v>105</v>
      </c>
      <c r="S109" s="20">
        <v>60.9</v>
      </c>
      <c r="T109" s="63">
        <f t="shared" si="9"/>
        <v>1.0761918333953536E-3</v>
      </c>
      <c r="U109" s="6">
        <f t="shared" si="10"/>
        <v>2.3578510087688196</v>
      </c>
      <c r="V109" s="50">
        <f t="shared" si="11"/>
        <v>8.4685167403408599</v>
      </c>
      <c r="W109" s="7">
        <f t="shared" si="20"/>
        <v>91.53148325965914</v>
      </c>
      <c r="X109" s="6">
        <f t="shared" si="14"/>
        <v>2.4317484938115195</v>
      </c>
      <c r="Y109" s="50">
        <f t="shared" si="18"/>
        <v>5.5998255507950567</v>
      </c>
      <c r="Z109" s="7">
        <f t="shared" si="21"/>
        <v>94.40017444920494</v>
      </c>
      <c r="AA109" s="70">
        <f t="shared" si="16"/>
        <v>2.8686911895458032</v>
      </c>
      <c r="AB109" s="67">
        <v>2.0253058652647704</v>
      </c>
      <c r="AC109" s="58">
        <f t="shared" si="19"/>
        <v>94.555437894022731</v>
      </c>
    </row>
    <row r="110" spans="18:29" x14ac:dyDescent="0.3">
      <c r="R110" s="3">
        <v>106</v>
      </c>
      <c r="S110" s="20">
        <v>60.8</v>
      </c>
      <c r="T110" s="63">
        <f t="shared" si="9"/>
        <v>1.0744246875277093E-3</v>
      </c>
      <c r="U110" s="6">
        <f t="shared" si="10"/>
        <v>2.3617290531911368</v>
      </c>
      <c r="V110" s="50">
        <f t="shared" si="11"/>
        <v>8.3179715376111467</v>
      </c>
      <c r="W110" s="7">
        <f t="shared" si="20"/>
        <v>91.682028462388857</v>
      </c>
      <c r="X110" s="6">
        <f t="shared" si="14"/>
        <v>2.4357480801500255</v>
      </c>
      <c r="Y110" s="50">
        <f t="shared" si="18"/>
        <v>5.4445621059772691</v>
      </c>
      <c r="Z110" s="7">
        <f t="shared" si="21"/>
        <v>94.555437894022731</v>
      </c>
      <c r="AA110" s="70">
        <f t="shared" si="16"/>
        <v>2.8734094316338776</v>
      </c>
      <c r="AB110" s="67">
        <v>2.0293837776852097</v>
      </c>
      <c r="AC110" s="58">
        <f t="shared" si="19"/>
        <v>94.555437894022731</v>
      </c>
    </row>
    <row r="111" spans="18:29" x14ac:dyDescent="0.3">
      <c r="R111" s="3">
        <v>107</v>
      </c>
      <c r="S111" s="20">
        <v>60.8</v>
      </c>
      <c r="T111" s="63">
        <f t="shared" si="9"/>
        <v>1.0744246875277093E-3</v>
      </c>
      <c r="U111" s="6">
        <f t="shared" si="10"/>
        <v>2.3617290531911368</v>
      </c>
      <c r="V111" s="50">
        <f t="shared" si="11"/>
        <v>8.3179715376111467</v>
      </c>
      <c r="W111" s="7">
        <f t="shared" si="20"/>
        <v>91.682028462388857</v>
      </c>
      <c r="X111" s="6">
        <f t="shared" si="14"/>
        <v>2.4357480801500255</v>
      </c>
      <c r="Y111" s="50">
        <f t="shared" si="18"/>
        <v>5.4445621059772691</v>
      </c>
      <c r="Z111" s="7">
        <f t="shared" si="21"/>
        <v>94.555437894022731</v>
      </c>
      <c r="AA111" s="70">
        <f t="shared" si="16"/>
        <v>2.8734094316338776</v>
      </c>
      <c r="AB111" s="67">
        <v>2.0334237554869499</v>
      </c>
      <c r="AC111" s="58">
        <f t="shared" si="19"/>
        <v>94.555437894022731</v>
      </c>
    </row>
    <row r="112" spans="18:29" x14ac:dyDescent="0.3">
      <c r="R112" s="3">
        <v>108</v>
      </c>
      <c r="S112" s="20">
        <v>60.8</v>
      </c>
      <c r="T112" s="63">
        <f t="shared" si="9"/>
        <v>1.0744246875277093E-3</v>
      </c>
      <c r="U112" s="6">
        <f t="shared" si="10"/>
        <v>2.3617290531911368</v>
      </c>
      <c r="V112" s="50">
        <f t="shared" si="11"/>
        <v>8.3179715376111467</v>
      </c>
      <c r="W112" s="7">
        <f t="shared" si="20"/>
        <v>91.682028462388857</v>
      </c>
      <c r="X112" s="6">
        <f t="shared" si="14"/>
        <v>2.4357480801500255</v>
      </c>
      <c r="Y112" s="50">
        <f t="shared" si="18"/>
        <v>5.4445621059772691</v>
      </c>
      <c r="Z112" s="7">
        <f t="shared" si="21"/>
        <v>94.555437894022731</v>
      </c>
      <c r="AA112" s="70">
        <f t="shared" si="16"/>
        <v>2.8734094316338776</v>
      </c>
      <c r="AB112" s="67">
        <v>2.0374264979406238</v>
      </c>
      <c r="AC112" s="58">
        <f t="shared" si="19"/>
        <v>94.555437894022731</v>
      </c>
    </row>
    <row r="113" spans="18:29" x14ac:dyDescent="0.3">
      <c r="R113" s="3">
        <v>109</v>
      </c>
      <c r="S113" s="20">
        <v>60.8</v>
      </c>
      <c r="T113" s="63">
        <f t="shared" si="9"/>
        <v>1.0744246875277093E-3</v>
      </c>
      <c r="U113" s="6">
        <f t="shared" si="10"/>
        <v>2.3617290531911368</v>
      </c>
      <c r="V113" s="50">
        <f t="shared" si="11"/>
        <v>8.3179715376111467</v>
      </c>
      <c r="W113" s="7">
        <f t="shared" si="20"/>
        <v>91.682028462388857</v>
      </c>
      <c r="X113" s="6">
        <f t="shared" si="14"/>
        <v>2.4357480801500255</v>
      </c>
      <c r="Y113" s="50">
        <f t="shared" si="18"/>
        <v>5.4445621059772691</v>
      </c>
      <c r="Z113" s="7">
        <f t="shared" si="21"/>
        <v>94.555437894022731</v>
      </c>
      <c r="AA113" s="70">
        <f t="shared" si="16"/>
        <v>2.8734094316338776</v>
      </c>
      <c r="AB113" s="67">
        <v>2.0413926851582249</v>
      </c>
      <c r="AC113" s="58">
        <f t="shared" si="19"/>
        <v>94.555437894022731</v>
      </c>
    </row>
    <row r="114" spans="18:29" x14ac:dyDescent="0.3">
      <c r="R114" s="3">
        <v>110</v>
      </c>
      <c r="S114" s="20">
        <v>60.8</v>
      </c>
      <c r="T114" s="63">
        <f t="shared" si="9"/>
        <v>1.0744246875277093E-3</v>
      </c>
      <c r="U114" s="6">
        <f t="shared" si="10"/>
        <v>2.3617290531911368</v>
      </c>
      <c r="V114" s="50">
        <f t="shared" si="11"/>
        <v>8.3179715376111467</v>
      </c>
      <c r="W114" s="7">
        <f t="shared" si="20"/>
        <v>91.682028462388857</v>
      </c>
      <c r="X114" s="6">
        <f t="shared" si="14"/>
        <v>2.4357480801500255</v>
      </c>
      <c r="Y114" s="50">
        <f t="shared" si="18"/>
        <v>5.4445621059772691</v>
      </c>
      <c r="Z114" s="7">
        <f t="shared" si="21"/>
        <v>94.555437894022731</v>
      </c>
      <c r="AA114" s="70">
        <f t="shared" si="16"/>
        <v>2.8734094316338776</v>
      </c>
      <c r="AB114" s="67">
        <v>2.0453229787866576</v>
      </c>
      <c r="AC114" s="58">
        <f t="shared" si="19"/>
        <v>94.555437894022731</v>
      </c>
    </row>
    <row r="115" spans="18:29" x14ac:dyDescent="0.3">
      <c r="R115" s="3">
        <v>111</v>
      </c>
      <c r="S115" s="20">
        <v>60.8</v>
      </c>
      <c r="T115" s="63">
        <f t="shared" si="9"/>
        <v>1.0744246875277093E-3</v>
      </c>
      <c r="U115" s="6">
        <f t="shared" si="10"/>
        <v>2.3617290531911368</v>
      </c>
      <c r="V115" s="50">
        <f t="shared" si="11"/>
        <v>8.3179715376111467</v>
      </c>
      <c r="W115" s="7">
        <f t="shared" si="20"/>
        <v>91.682028462388857</v>
      </c>
      <c r="X115" s="6">
        <f t="shared" si="14"/>
        <v>2.4357480801500255</v>
      </c>
      <c r="Y115" s="50">
        <f t="shared" si="18"/>
        <v>5.4445621059772691</v>
      </c>
      <c r="Z115" s="7">
        <f t="shared" si="21"/>
        <v>94.555437894022731</v>
      </c>
      <c r="AA115" s="70">
        <f t="shared" si="16"/>
        <v>2.8734094316338776</v>
      </c>
      <c r="AB115" s="67">
        <v>2.0492180226701815</v>
      </c>
      <c r="AC115" s="58">
        <f t="shared" si="19"/>
        <v>94.555437894022731</v>
      </c>
    </row>
    <row r="116" spans="18:29" x14ac:dyDescent="0.3">
      <c r="R116" s="3">
        <v>112</v>
      </c>
      <c r="S116" s="20">
        <v>60.8</v>
      </c>
      <c r="T116" s="63">
        <f t="shared" si="9"/>
        <v>1.0744246875277093E-3</v>
      </c>
      <c r="U116" s="6">
        <f t="shared" si="10"/>
        <v>2.3617290531911368</v>
      </c>
      <c r="V116" s="50">
        <f t="shared" si="11"/>
        <v>8.3179715376111467</v>
      </c>
      <c r="W116" s="7">
        <f t="shared" si="20"/>
        <v>91.682028462388857</v>
      </c>
      <c r="X116" s="6">
        <f t="shared" si="14"/>
        <v>2.4357480801500255</v>
      </c>
      <c r="Y116" s="50">
        <f t="shared" si="18"/>
        <v>5.4445621059772691</v>
      </c>
      <c r="Z116" s="7">
        <f t="shared" si="21"/>
        <v>94.555437894022731</v>
      </c>
      <c r="AA116" s="70">
        <f t="shared" si="16"/>
        <v>2.8734094316338776</v>
      </c>
      <c r="AB116" s="67">
        <v>2.0530784434834195</v>
      </c>
      <c r="AC116" s="58">
        <f t="shared" si="19"/>
        <v>94.555437894022731</v>
      </c>
    </row>
    <row r="117" spans="18:29" x14ac:dyDescent="0.3">
      <c r="R117" s="3">
        <v>113</v>
      </c>
      <c r="S117" s="20">
        <v>60.8</v>
      </c>
      <c r="T117" s="63">
        <f t="shared" si="9"/>
        <v>1.0744246875277093E-3</v>
      </c>
      <c r="U117" s="6">
        <f t="shared" si="10"/>
        <v>2.3617290531911368</v>
      </c>
      <c r="V117" s="50">
        <f t="shared" si="11"/>
        <v>8.3179715376111467</v>
      </c>
      <c r="W117" s="7">
        <f t="shared" si="20"/>
        <v>91.682028462388857</v>
      </c>
      <c r="X117" s="6">
        <f t="shared" si="14"/>
        <v>2.4357480801500255</v>
      </c>
      <c r="Y117" s="50">
        <f t="shared" si="18"/>
        <v>5.4445621059772691</v>
      </c>
      <c r="Z117" s="7">
        <f t="shared" si="21"/>
        <v>94.555437894022731</v>
      </c>
      <c r="AA117" s="70">
        <f t="shared" si="16"/>
        <v>2.8734094316338776</v>
      </c>
      <c r="AB117" s="67">
        <v>2.0569048513364727</v>
      </c>
      <c r="AC117" s="58">
        <f t="shared" si="19"/>
        <v>94.711212915264923</v>
      </c>
    </row>
    <row r="118" spans="18:29" x14ac:dyDescent="0.3">
      <c r="R118" s="3">
        <v>114</v>
      </c>
      <c r="S118" s="20">
        <v>60.7</v>
      </c>
      <c r="T118" s="63">
        <f t="shared" si="9"/>
        <v>1.0726575416600652E-3</v>
      </c>
      <c r="U118" s="6">
        <f t="shared" si="10"/>
        <v>2.3656198753545485</v>
      </c>
      <c r="V118" s="50">
        <f t="shared" si="11"/>
        <v>8.1669303045594503</v>
      </c>
      <c r="W118" s="7">
        <f t="shared" si="20"/>
        <v>91.833069695440543</v>
      </c>
      <c r="X118" s="6">
        <f t="shared" si="14"/>
        <v>2.4397608446972248</v>
      </c>
      <c r="Y118" s="50">
        <f t="shared" si="18"/>
        <v>5.2887870847350698</v>
      </c>
      <c r="Z118" s="7">
        <f t="shared" si="21"/>
        <v>94.711212915264923</v>
      </c>
      <c r="AA118" s="70">
        <f t="shared" si="16"/>
        <v>2.8781432198243806</v>
      </c>
      <c r="AB118" s="67">
        <v>2.0606978403536118</v>
      </c>
      <c r="AC118" s="58">
        <f t="shared" si="19"/>
        <v>94.711212915264923</v>
      </c>
    </row>
    <row r="119" spans="18:29" x14ac:dyDescent="0.3">
      <c r="R119" s="3">
        <v>115</v>
      </c>
      <c r="S119" s="20">
        <v>60.7</v>
      </c>
      <c r="T119" s="63">
        <f t="shared" si="9"/>
        <v>1.0726575416600652E-3</v>
      </c>
      <c r="U119" s="6">
        <f t="shared" si="10"/>
        <v>2.3656198753545485</v>
      </c>
      <c r="V119" s="50">
        <f t="shared" si="11"/>
        <v>8.1669303045594503</v>
      </c>
      <c r="W119" s="7">
        <f t="shared" si="20"/>
        <v>91.833069695440543</v>
      </c>
      <c r="X119" s="6">
        <f t="shared" si="14"/>
        <v>2.4397608446972248</v>
      </c>
      <c r="Y119" s="50">
        <f t="shared" si="18"/>
        <v>5.2887870847350698</v>
      </c>
      <c r="Z119" s="7">
        <f t="shared" si="21"/>
        <v>94.711212915264923</v>
      </c>
      <c r="AA119" s="70">
        <f t="shared" si="16"/>
        <v>2.8781432198243806</v>
      </c>
      <c r="AB119" s="67">
        <v>2.0644579892269186</v>
      </c>
      <c r="AC119" s="58">
        <f t="shared" si="19"/>
        <v>94.711212915264923</v>
      </c>
    </row>
    <row r="120" spans="18:29" x14ac:dyDescent="0.3">
      <c r="R120" s="3">
        <v>116</v>
      </c>
      <c r="S120" s="20">
        <v>60.7</v>
      </c>
      <c r="T120" s="63">
        <f t="shared" si="9"/>
        <v>1.0726575416600652E-3</v>
      </c>
      <c r="U120" s="6">
        <f t="shared" si="10"/>
        <v>2.3656198753545485</v>
      </c>
      <c r="V120" s="50">
        <f t="shared" si="11"/>
        <v>8.1669303045594503</v>
      </c>
      <c r="W120" s="7">
        <f t="shared" si="20"/>
        <v>91.833069695440543</v>
      </c>
      <c r="X120" s="6">
        <f t="shared" si="14"/>
        <v>2.4397608446972248</v>
      </c>
      <c r="Y120" s="50">
        <f t="shared" si="18"/>
        <v>5.2887870847350698</v>
      </c>
      <c r="Z120" s="7">
        <f t="shared" si="21"/>
        <v>94.711212915264923</v>
      </c>
      <c r="AA120" s="70">
        <f t="shared" si="16"/>
        <v>2.8781432198243806</v>
      </c>
      <c r="AB120" s="67">
        <v>2.0681858617461617</v>
      </c>
      <c r="AC120" s="58">
        <f t="shared" si="19"/>
        <v>94.711212915264923</v>
      </c>
    </row>
    <row r="121" spans="18:29" x14ac:dyDescent="0.3">
      <c r="R121" s="3">
        <v>117</v>
      </c>
      <c r="S121" s="20">
        <v>60.7</v>
      </c>
      <c r="T121" s="63">
        <f t="shared" si="9"/>
        <v>1.0726575416600652E-3</v>
      </c>
      <c r="U121" s="6">
        <f t="shared" si="10"/>
        <v>2.3656198753545485</v>
      </c>
      <c r="V121" s="50">
        <f t="shared" si="11"/>
        <v>8.1669303045594503</v>
      </c>
      <c r="W121" s="7">
        <f t="shared" si="20"/>
        <v>91.833069695440543</v>
      </c>
      <c r="X121" s="6">
        <f t="shared" si="14"/>
        <v>2.4397608446972248</v>
      </c>
      <c r="Y121" s="50">
        <f t="shared" si="18"/>
        <v>5.2887870847350698</v>
      </c>
      <c r="Z121" s="7">
        <f t="shared" si="21"/>
        <v>94.711212915264923</v>
      </c>
      <c r="AA121" s="70">
        <f t="shared" si="16"/>
        <v>2.8781432198243806</v>
      </c>
      <c r="AB121" s="67">
        <v>2.0718820073061255</v>
      </c>
      <c r="AC121" s="58">
        <f t="shared" si="19"/>
        <v>94.711212915264923</v>
      </c>
    </row>
    <row r="122" spans="18:29" x14ac:dyDescent="0.3">
      <c r="R122" s="3">
        <v>118</v>
      </c>
      <c r="S122" s="20">
        <v>60.7</v>
      </c>
      <c r="T122" s="63">
        <f t="shared" si="9"/>
        <v>1.0726575416600652E-3</v>
      </c>
      <c r="U122" s="6">
        <f t="shared" si="10"/>
        <v>2.3656198753545485</v>
      </c>
      <c r="V122" s="50">
        <f t="shared" si="11"/>
        <v>8.1669303045594503</v>
      </c>
      <c r="W122" s="7">
        <f t="shared" si="20"/>
        <v>91.833069695440543</v>
      </c>
      <c r="X122" s="6">
        <f t="shared" si="14"/>
        <v>2.4397608446972248</v>
      </c>
      <c r="Y122" s="50">
        <f t="shared" si="18"/>
        <v>5.2887870847350698</v>
      </c>
      <c r="Z122" s="7">
        <f t="shared" si="21"/>
        <v>94.711212915264923</v>
      </c>
      <c r="AA122" s="70">
        <f t="shared" si="16"/>
        <v>2.8781432198243806</v>
      </c>
      <c r="AB122" s="67">
        <v>2.0755469613925306</v>
      </c>
      <c r="AC122" s="58">
        <f t="shared" si="19"/>
        <v>94.711212915264923</v>
      </c>
    </row>
    <row r="123" spans="18:29" x14ac:dyDescent="0.3">
      <c r="R123" s="3">
        <v>119</v>
      </c>
      <c r="S123" s="20">
        <v>60.7</v>
      </c>
      <c r="T123" s="63">
        <f t="shared" si="9"/>
        <v>1.0726575416600652E-3</v>
      </c>
      <c r="U123" s="6">
        <f t="shared" si="10"/>
        <v>2.3656198753545485</v>
      </c>
      <c r="V123" s="50">
        <f t="shared" si="11"/>
        <v>8.1669303045594503</v>
      </c>
      <c r="W123" s="7">
        <f t="shared" si="20"/>
        <v>91.833069695440543</v>
      </c>
      <c r="X123" s="6">
        <f t="shared" si="14"/>
        <v>2.4397608446972248</v>
      </c>
      <c r="Y123" s="50">
        <f t="shared" si="18"/>
        <v>5.2887870847350698</v>
      </c>
      <c r="Z123" s="7">
        <f t="shared" si="21"/>
        <v>94.711212915264923</v>
      </c>
      <c r="AA123" s="70">
        <f t="shared" si="16"/>
        <v>2.8781432198243806</v>
      </c>
      <c r="AB123" s="67">
        <v>2.0791812460476247</v>
      </c>
      <c r="AC123" s="58">
        <f t="shared" si="19"/>
        <v>94.711212915264923</v>
      </c>
    </row>
    <row r="124" spans="18:29" x14ac:dyDescent="0.3">
      <c r="R124" s="3">
        <v>120</v>
      </c>
      <c r="S124" s="20">
        <v>60.7</v>
      </c>
      <c r="T124" s="63">
        <f t="shared" si="9"/>
        <v>1.0726575416600652E-3</v>
      </c>
      <c r="U124" s="6">
        <f t="shared" si="10"/>
        <v>2.3656198753545485</v>
      </c>
      <c r="V124" s="50">
        <f t="shared" si="11"/>
        <v>8.1669303045594503</v>
      </c>
      <c r="W124" s="7">
        <f t="shared" si="20"/>
        <v>91.833069695440543</v>
      </c>
      <c r="X124" s="6">
        <f t="shared" si="14"/>
        <v>2.4397608446972248</v>
      </c>
      <c r="Y124" s="50">
        <f t="shared" si="18"/>
        <v>5.2887870847350698</v>
      </c>
      <c r="Z124" s="7">
        <f t="shared" si="21"/>
        <v>94.711212915264923</v>
      </c>
      <c r="AA124" s="70">
        <f t="shared" si="16"/>
        <v>2.8781432198243806</v>
      </c>
      <c r="AB124" s="67">
        <v>2.0827853703164503</v>
      </c>
      <c r="AC124" s="58">
        <f t="shared" si="19"/>
        <v>94.711212915264923</v>
      </c>
    </row>
    <row r="125" spans="18:29" x14ac:dyDescent="0.3">
      <c r="R125" s="3">
        <v>121</v>
      </c>
      <c r="S125" s="20">
        <v>60.7</v>
      </c>
      <c r="T125" s="63">
        <f t="shared" si="9"/>
        <v>1.0726575416600652E-3</v>
      </c>
      <c r="U125" s="6">
        <f t="shared" si="10"/>
        <v>2.3656198753545485</v>
      </c>
      <c r="V125" s="50">
        <f t="shared" si="11"/>
        <v>8.1669303045594503</v>
      </c>
      <c r="W125" s="7">
        <f t="shared" si="20"/>
        <v>91.833069695440543</v>
      </c>
      <c r="X125" s="6">
        <f t="shared" si="14"/>
        <v>2.4397608446972248</v>
      </c>
      <c r="Y125" s="50">
        <f t="shared" si="18"/>
        <v>5.2887870847350698</v>
      </c>
      <c r="Z125" s="7">
        <f t="shared" si="21"/>
        <v>94.711212915264923</v>
      </c>
      <c r="AA125" s="70">
        <f t="shared" si="16"/>
        <v>2.8781432198243806</v>
      </c>
      <c r="AB125" s="67">
        <v>2.0863598306747484</v>
      </c>
      <c r="AC125" s="58">
        <f t="shared" si="19"/>
        <v>94.867502045488123</v>
      </c>
    </row>
    <row r="126" spans="18:29" x14ac:dyDescent="0.3">
      <c r="R126" s="3">
        <v>122</v>
      </c>
      <c r="S126" s="20">
        <v>60.6</v>
      </c>
      <c r="T126" s="63">
        <f t="shared" si="9"/>
        <v>1.0708903957924209E-3</v>
      </c>
      <c r="U126" s="6">
        <f t="shared" si="10"/>
        <v>2.3695235385151996</v>
      </c>
      <c r="V126" s="50">
        <f t="shared" si="11"/>
        <v>8.015390585590076</v>
      </c>
      <c r="W126" s="7">
        <f t="shared" si="20"/>
        <v>91.984609414409931</v>
      </c>
      <c r="X126" s="6">
        <f t="shared" si="14"/>
        <v>2.4437868526917743</v>
      </c>
      <c r="Y126" s="50">
        <f t="shared" si="18"/>
        <v>5.1324979545118721</v>
      </c>
      <c r="Z126" s="7">
        <f t="shared" si="21"/>
        <v>94.867502045488123</v>
      </c>
      <c r="AA126" s="70">
        <f t="shared" si="16"/>
        <v>2.8828926310782039</v>
      </c>
      <c r="AB126" s="67">
        <v>2.0899051114393981</v>
      </c>
      <c r="AC126" s="58">
        <f t="shared" si="19"/>
        <v>94.867502045488123</v>
      </c>
    </row>
    <row r="127" spans="18:29" x14ac:dyDescent="0.3">
      <c r="R127" s="3">
        <v>123</v>
      </c>
      <c r="S127" s="20">
        <v>60.6</v>
      </c>
      <c r="T127" s="63">
        <f t="shared" si="9"/>
        <v>1.0708903957924209E-3</v>
      </c>
      <c r="U127" s="6">
        <f t="shared" si="10"/>
        <v>2.3695235385151996</v>
      </c>
      <c r="V127" s="50">
        <f t="shared" si="11"/>
        <v>8.015390585590076</v>
      </c>
      <c r="W127" s="7">
        <f t="shared" si="20"/>
        <v>91.984609414409931</v>
      </c>
      <c r="X127" s="6">
        <f t="shared" si="14"/>
        <v>2.4437868526917743</v>
      </c>
      <c r="Y127" s="50">
        <f t="shared" si="18"/>
        <v>5.1324979545118721</v>
      </c>
      <c r="Z127" s="7">
        <f t="shared" si="21"/>
        <v>94.867502045488123</v>
      </c>
      <c r="AA127" s="70">
        <f t="shared" si="16"/>
        <v>2.8828926310782039</v>
      </c>
      <c r="AB127" s="67">
        <v>2.0934216851622351</v>
      </c>
      <c r="AC127" s="58">
        <f t="shared" si="19"/>
        <v>94.867502045488123</v>
      </c>
    </row>
    <row r="128" spans="18:29" x14ac:dyDescent="0.3">
      <c r="R128" s="3">
        <v>124</v>
      </c>
      <c r="S128" s="20">
        <v>60.6</v>
      </c>
      <c r="T128" s="63">
        <f t="shared" si="9"/>
        <v>1.0708903957924209E-3</v>
      </c>
      <c r="U128" s="6">
        <f t="shared" si="10"/>
        <v>2.3695235385151996</v>
      </c>
      <c r="V128" s="50">
        <f t="shared" si="11"/>
        <v>8.015390585590076</v>
      </c>
      <c r="W128" s="7">
        <f t="shared" si="20"/>
        <v>91.984609414409931</v>
      </c>
      <c r="X128" s="6">
        <f t="shared" si="14"/>
        <v>2.4437868526917743</v>
      </c>
      <c r="Y128" s="50">
        <f t="shared" si="18"/>
        <v>5.1324979545118721</v>
      </c>
      <c r="Z128" s="7">
        <f t="shared" si="21"/>
        <v>94.867502045488123</v>
      </c>
      <c r="AA128" s="70">
        <f t="shared" si="16"/>
        <v>2.8828926310782039</v>
      </c>
      <c r="AB128" s="67">
        <v>2.0969100130080562</v>
      </c>
      <c r="AC128" s="58">
        <f t="shared" si="19"/>
        <v>94.867502045488123</v>
      </c>
    </row>
    <row r="129" spans="18:29" x14ac:dyDescent="0.3">
      <c r="R129" s="3">
        <v>125</v>
      </c>
      <c r="S129" s="20">
        <v>60.6</v>
      </c>
      <c r="T129" s="63">
        <f t="shared" si="9"/>
        <v>1.0708903957924209E-3</v>
      </c>
      <c r="U129" s="6">
        <f t="shared" si="10"/>
        <v>2.3695235385151996</v>
      </c>
      <c r="V129" s="50">
        <f t="shared" si="11"/>
        <v>8.015390585590076</v>
      </c>
      <c r="W129" s="7">
        <f t="shared" si="20"/>
        <v>91.984609414409931</v>
      </c>
      <c r="X129" s="6">
        <f t="shared" si="14"/>
        <v>2.4437868526917743</v>
      </c>
      <c r="Y129" s="50">
        <f t="shared" si="18"/>
        <v>5.1324979545118721</v>
      </c>
      <c r="Z129" s="7">
        <f t="shared" si="21"/>
        <v>94.867502045488123</v>
      </c>
      <c r="AA129" s="70">
        <f t="shared" si="16"/>
        <v>2.8828926310782039</v>
      </c>
      <c r="AB129" s="67">
        <v>2.1003705451175629</v>
      </c>
      <c r="AC129" s="58">
        <f t="shared" si="19"/>
        <v>94.867502045488123</v>
      </c>
    </row>
    <row r="130" spans="18:29" x14ac:dyDescent="0.3">
      <c r="R130" s="3">
        <v>126</v>
      </c>
      <c r="S130" s="20">
        <v>60.6</v>
      </c>
      <c r="T130" s="63">
        <f t="shared" si="9"/>
        <v>1.0708903957924209E-3</v>
      </c>
      <c r="U130" s="6">
        <f t="shared" si="10"/>
        <v>2.3695235385151996</v>
      </c>
      <c r="V130" s="50">
        <f t="shared" si="11"/>
        <v>8.015390585590076</v>
      </c>
      <c r="W130" s="7">
        <f t="shared" si="20"/>
        <v>91.984609414409931</v>
      </c>
      <c r="X130" s="6">
        <f t="shared" si="14"/>
        <v>2.4437868526917743</v>
      </c>
      <c r="Y130" s="50">
        <f t="shared" si="18"/>
        <v>5.1324979545118721</v>
      </c>
      <c r="Z130" s="7">
        <f t="shared" si="21"/>
        <v>94.867502045488123</v>
      </c>
      <c r="AA130" s="70">
        <f t="shared" si="16"/>
        <v>2.8828926310782039</v>
      </c>
      <c r="AB130" s="67">
        <v>2.1038037209559568</v>
      </c>
      <c r="AC130" s="58">
        <f t="shared" si="19"/>
        <v>94.867502045488123</v>
      </c>
    </row>
    <row r="131" spans="18:29" x14ac:dyDescent="0.3">
      <c r="R131" s="3">
        <v>127</v>
      </c>
      <c r="S131" s="20">
        <v>60.6</v>
      </c>
      <c r="T131" s="63">
        <f t="shared" si="9"/>
        <v>1.0708903957924209E-3</v>
      </c>
      <c r="U131" s="6">
        <f t="shared" si="10"/>
        <v>2.3695235385151996</v>
      </c>
      <c r="V131" s="50">
        <f t="shared" si="11"/>
        <v>8.015390585590076</v>
      </c>
      <c r="W131" s="7">
        <f t="shared" si="20"/>
        <v>91.984609414409931</v>
      </c>
      <c r="X131" s="6">
        <f t="shared" si="14"/>
        <v>2.4437868526917743</v>
      </c>
      <c r="Y131" s="50">
        <f t="shared" si="18"/>
        <v>5.1324979545118721</v>
      </c>
      <c r="Z131" s="7">
        <f t="shared" si="21"/>
        <v>94.867502045488123</v>
      </c>
      <c r="AA131" s="70">
        <f t="shared" si="16"/>
        <v>2.8828926310782039</v>
      </c>
      <c r="AB131" s="67">
        <v>2.1072099696478683</v>
      </c>
      <c r="AC131" s="58">
        <f t="shared" si="19"/>
        <v>94.867502045488123</v>
      </c>
    </row>
    <row r="132" spans="18:29" x14ac:dyDescent="0.3">
      <c r="R132" s="3">
        <v>128</v>
      </c>
      <c r="S132" s="20">
        <v>60.6</v>
      </c>
      <c r="T132" s="63">
        <f t="shared" ref="T132:T195" si="22">(PI()*$D$10^2/4*S132)*10^-9</f>
        <v>1.0708903957924209E-3</v>
      </c>
      <c r="U132" s="6">
        <f t="shared" ref="U132:U195" si="23">$D$14/T132*10^-6</f>
        <v>2.3695235385151996</v>
      </c>
      <c r="V132" s="50">
        <f t="shared" ref="V132:V195" si="24">(1-(U132/$D$12))*100</f>
        <v>8.015390585590076</v>
      </c>
      <c r="W132" s="7">
        <f t="shared" si="20"/>
        <v>91.984609414409931</v>
      </c>
      <c r="X132" s="6">
        <f t="shared" si="14"/>
        <v>2.4437868526917743</v>
      </c>
      <c r="Y132" s="50">
        <f t="shared" si="18"/>
        <v>5.1324979545118721</v>
      </c>
      <c r="Z132" s="7">
        <f t="shared" si="21"/>
        <v>94.867502045488123</v>
      </c>
      <c r="AA132" s="70">
        <f t="shared" si="16"/>
        <v>2.8828926310782039</v>
      </c>
      <c r="AB132" s="67">
        <v>2.1105897102992488</v>
      </c>
      <c r="AC132" s="58">
        <f t="shared" si="19"/>
        <v>94.867502045488123</v>
      </c>
    </row>
    <row r="133" spans="18:29" x14ac:dyDescent="0.3">
      <c r="R133" s="3">
        <v>129</v>
      </c>
      <c r="S133" s="20">
        <v>60.6</v>
      </c>
      <c r="T133" s="63">
        <f t="shared" si="22"/>
        <v>1.0708903957924209E-3</v>
      </c>
      <c r="U133" s="6">
        <f t="shared" si="23"/>
        <v>2.3695235385151996</v>
      </c>
      <c r="V133" s="50">
        <f t="shared" si="24"/>
        <v>8.015390585590076</v>
      </c>
      <c r="W133" s="7">
        <f t="shared" si="20"/>
        <v>91.984609414409931</v>
      </c>
      <c r="X133" s="6">
        <f t="shared" ref="X133:X196" si="25">$D$15/$U$216*U133</f>
        <v>2.4437868526917743</v>
      </c>
      <c r="Y133" s="50">
        <f t="shared" si="18"/>
        <v>5.1324979545118721</v>
      </c>
      <c r="Z133" s="7">
        <f t="shared" si="21"/>
        <v>94.867502045488123</v>
      </c>
      <c r="AA133" s="70">
        <f t="shared" ref="AA133:AA136" si="26">V133-Y133</f>
        <v>2.8828926310782039</v>
      </c>
      <c r="AB133" s="67">
        <v>2.1139433523068369</v>
      </c>
      <c r="AC133" s="58">
        <f t="shared" si="19"/>
        <v>94.867502045488123</v>
      </c>
    </row>
    <row r="134" spans="18:29" x14ac:dyDescent="0.3">
      <c r="R134" s="3">
        <v>130</v>
      </c>
      <c r="S134" s="20">
        <v>60.6</v>
      </c>
      <c r="T134" s="63">
        <f t="shared" si="22"/>
        <v>1.0708903957924209E-3</v>
      </c>
      <c r="U134" s="6">
        <f t="shared" si="23"/>
        <v>2.3695235385151996</v>
      </c>
      <c r="V134" s="50">
        <f t="shared" si="24"/>
        <v>8.015390585590076</v>
      </c>
      <c r="W134" s="7">
        <f t="shared" si="20"/>
        <v>91.984609414409931</v>
      </c>
      <c r="X134" s="6">
        <f t="shared" si="25"/>
        <v>2.4437868526917743</v>
      </c>
      <c r="Y134" s="50">
        <f t="shared" si="18"/>
        <v>5.1324979545118721</v>
      </c>
      <c r="Z134" s="7">
        <f t="shared" si="21"/>
        <v>94.867502045488123</v>
      </c>
      <c r="AA134" s="70">
        <f t="shared" si="26"/>
        <v>2.8828926310782039</v>
      </c>
      <c r="AB134" s="67">
        <v>2.1172712956557644</v>
      </c>
      <c r="AC134" s="58">
        <f t="shared" si="19"/>
        <v>95.024307833993106</v>
      </c>
    </row>
    <row r="135" spans="18:29" x14ac:dyDescent="0.3">
      <c r="R135" s="3">
        <v>131</v>
      </c>
      <c r="S135" s="20">
        <v>60.5</v>
      </c>
      <c r="T135" s="63">
        <f t="shared" si="22"/>
        <v>1.0691232499247766E-3</v>
      </c>
      <c r="U135" s="6">
        <f t="shared" si="23"/>
        <v>2.3734401063474566</v>
      </c>
      <c r="V135" s="50">
        <f t="shared" si="24"/>
        <v>7.8633499088720304</v>
      </c>
      <c r="W135" s="7">
        <f t="shared" si="20"/>
        <v>92.136650091127976</v>
      </c>
      <c r="X135" s="6">
        <f t="shared" si="25"/>
        <v>2.4478261698036623</v>
      </c>
      <c r="Y135" s="50">
        <f t="shared" si="18"/>
        <v>4.9756921660068958</v>
      </c>
      <c r="Z135" s="7">
        <f t="shared" si="21"/>
        <v>95.024307833993106</v>
      </c>
      <c r="AA135" s="70">
        <f t="shared" si="26"/>
        <v>2.8876577428651347</v>
      </c>
      <c r="AB135" s="67">
        <v>2.12057393120585</v>
      </c>
      <c r="AC135" s="58">
        <f t="shared" si="19"/>
        <v>95.024307833993106</v>
      </c>
    </row>
    <row r="136" spans="18:29" x14ac:dyDescent="0.3">
      <c r="R136" s="3">
        <v>132</v>
      </c>
      <c r="S136" s="20">
        <v>60.5</v>
      </c>
      <c r="T136" s="63">
        <f t="shared" si="22"/>
        <v>1.0691232499247766E-3</v>
      </c>
      <c r="U136" s="6">
        <f t="shared" si="23"/>
        <v>2.3734401063474566</v>
      </c>
      <c r="V136" s="50">
        <f t="shared" si="24"/>
        <v>7.8633499088720304</v>
      </c>
      <c r="W136" s="7">
        <f t="shared" si="20"/>
        <v>92.136650091127976</v>
      </c>
      <c r="X136" s="6">
        <f t="shared" si="25"/>
        <v>2.4478261698036623</v>
      </c>
      <c r="Y136" s="50">
        <f t="shared" si="18"/>
        <v>4.9756921660068958</v>
      </c>
      <c r="Z136" s="7">
        <f t="shared" si="21"/>
        <v>95.024307833993106</v>
      </c>
      <c r="AA136" s="70">
        <f t="shared" si="26"/>
        <v>2.8876577428651347</v>
      </c>
      <c r="AB136" s="67">
        <v>2.1238516409670858</v>
      </c>
      <c r="AC136" s="58">
        <f>Z137</f>
        <v>95.024307833993106</v>
      </c>
    </row>
    <row r="137" spans="18:29" x14ac:dyDescent="0.3">
      <c r="R137" s="3">
        <v>133</v>
      </c>
      <c r="S137" s="20">
        <v>60.5</v>
      </c>
      <c r="T137" s="63">
        <f t="shared" si="22"/>
        <v>1.0691232499247766E-3</v>
      </c>
      <c r="U137" s="6">
        <f t="shared" si="23"/>
        <v>2.3734401063474566</v>
      </c>
      <c r="V137" s="50">
        <f t="shared" si="24"/>
        <v>7.8633499088720304</v>
      </c>
      <c r="W137" s="7">
        <f>100-V137</f>
        <v>92.136650091127976</v>
      </c>
      <c r="X137" s="6">
        <f t="shared" si="25"/>
        <v>2.4478261698036623</v>
      </c>
      <c r="Y137" s="50">
        <f t="shared" si="18"/>
        <v>4.9756921660068958</v>
      </c>
      <c r="Z137" s="7">
        <f>100-Y137</f>
        <v>95.024307833993106</v>
      </c>
      <c r="AA137" s="70">
        <f>V137-Y137</f>
        <v>2.8876577428651347</v>
      </c>
      <c r="AB137" s="67">
        <v>2.1271047983648077</v>
      </c>
      <c r="AC137" s="58">
        <f t="shared" ref="AC137:AC200" si="27">Z138</f>
        <v>95.024307833993106</v>
      </c>
    </row>
    <row r="138" spans="18:29" x14ac:dyDescent="0.3">
      <c r="R138" s="3">
        <v>134</v>
      </c>
      <c r="S138" s="20">
        <v>60.5</v>
      </c>
      <c r="T138" s="63">
        <f t="shared" si="22"/>
        <v>1.0691232499247766E-3</v>
      </c>
      <c r="U138" s="6">
        <f t="shared" si="23"/>
        <v>2.3734401063474566</v>
      </c>
      <c r="V138" s="50">
        <f t="shared" si="24"/>
        <v>7.8633499088720304</v>
      </c>
      <c r="W138" s="7">
        <f t="shared" ref="W138:W201" si="28">100-V138</f>
        <v>92.136650091127976</v>
      </c>
      <c r="X138" s="6">
        <f t="shared" si="25"/>
        <v>2.4478261698036623</v>
      </c>
      <c r="Y138" s="50">
        <f t="shared" si="18"/>
        <v>4.9756921660068958</v>
      </c>
      <c r="Z138" s="7">
        <f t="shared" ref="Z138:Z201" si="29">100-Y138</f>
        <v>95.024307833993106</v>
      </c>
      <c r="AA138" s="70">
        <f t="shared" ref="AA138:AA201" si="30">V138-Y138</f>
        <v>2.8876577428651347</v>
      </c>
      <c r="AB138" s="67">
        <v>2.1303337684950061</v>
      </c>
      <c r="AC138" s="58">
        <f t="shared" si="27"/>
        <v>95.024307833993106</v>
      </c>
    </row>
    <row r="139" spans="18:29" x14ac:dyDescent="0.3">
      <c r="R139" s="3">
        <v>135</v>
      </c>
      <c r="S139" s="20">
        <v>60.5</v>
      </c>
      <c r="T139" s="63">
        <f t="shared" si="22"/>
        <v>1.0691232499247766E-3</v>
      </c>
      <c r="U139" s="6">
        <f t="shared" si="23"/>
        <v>2.3734401063474566</v>
      </c>
      <c r="V139" s="50">
        <f t="shared" si="24"/>
        <v>7.8633499088720304</v>
      </c>
      <c r="W139" s="7">
        <f t="shared" si="28"/>
        <v>92.136650091127976</v>
      </c>
      <c r="X139" s="6">
        <f t="shared" si="25"/>
        <v>2.4478261698036623</v>
      </c>
      <c r="Y139" s="50">
        <f t="shared" si="18"/>
        <v>4.9756921660068958</v>
      </c>
      <c r="Z139" s="7">
        <f t="shared" si="29"/>
        <v>95.024307833993106</v>
      </c>
      <c r="AA139" s="70">
        <f t="shared" si="30"/>
        <v>2.8876577428651347</v>
      </c>
      <c r="AB139" s="67">
        <v>2.1335389083702174</v>
      </c>
      <c r="AC139" s="58">
        <f t="shared" si="27"/>
        <v>95.024307833993106</v>
      </c>
    </row>
    <row r="140" spans="18:29" x14ac:dyDescent="0.3">
      <c r="R140" s="3">
        <v>136</v>
      </c>
      <c r="S140" s="20">
        <v>60.5</v>
      </c>
      <c r="T140" s="63">
        <f t="shared" si="22"/>
        <v>1.0691232499247766E-3</v>
      </c>
      <c r="U140" s="6">
        <f t="shared" si="23"/>
        <v>2.3734401063474566</v>
      </c>
      <c r="V140" s="50">
        <f t="shared" si="24"/>
        <v>7.8633499088720304</v>
      </c>
      <c r="W140" s="7">
        <f t="shared" si="28"/>
        <v>92.136650091127976</v>
      </c>
      <c r="X140" s="6">
        <f t="shared" si="25"/>
        <v>2.4478261698036623</v>
      </c>
      <c r="Y140" s="50">
        <f t="shared" si="18"/>
        <v>4.9756921660068958</v>
      </c>
      <c r="Z140" s="7">
        <f t="shared" si="29"/>
        <v>95.024307833993106</v>
      </c>
      <c r="AA140" s="70">
        <f t="shared" si="30"/>
        <v>2.8876577428651347</v>
      </c>
      <c r="AB140" s="67">
        <v>2.1367205671564067</v>
      </c>
      <c r="AC140" s="58">
        <f t="shared" si="27"/>
        <v>95.024307833993106</v>
      </c>
    </row>
    <row r="141" spans="18:29" x14ac:dyDescent="0.3">
      <c r="R141" s="3">
        <v>137</v>
      </c>
      <c r="S141" s="20">
        <v>60.5</v>
      </c>
      <c r="T141" s="63">
        <f t="shared" si="22"/>
        <v>1.0691232499247766E-3</v>
      </c>
      <c r="U141" s="6">
        <f t="shared" si="23"/>
        <v>2.3734401063474566</v>
      </c>
      <c r="V141" s="50">
        <f t="shared" si="24"/>
        <v>7.8633499088720304</v>
      </c>
      <c r="W141" s="7">
        <f t="shared" si="28"/>
        <v>92.136650091127976</v>
      </c>
      <c r="X141" s="6">
        <f t="shared" si="25"/>
        <v>2.4478261698036623</v>
      </c>
      <c r="Y141" s="50">
        <f t="shared" si="18"/>
        <v>4.9756921660068958</v>
      </c>
      <c r="Z141" s="7">
        <f t="shared" si="29"/>
        <v>95.024307833993106</v>
      </c>
      <c r="AA141" s="70">
        <f t="shared" si="30"/>
        <v>2.8876577428651347</v>
      </c>
      <c r="AB141" s="67">
        <v>2.1398790864012365</v>
      </c>
      <c r="AC141" s="58">
        <f t="shared" si="27"/>
        <v>95.024307833993106</v>
      </c>
    </row>
    <row r="142" spans="18:29" x14ac:dyDescent="0.3">
      <c r="R142" s="3">
        <v>138</v>
      </c>
      <c r="S142" s="20">
        <v>60.5</v>
      </c>
      <c r="T142" s="63">
        <f t="shared" si="22"/>
        <v>1.0691232499247766E-3</v>
      </c>
      <c r="U142" s="6">
        <f t="shared" si="23"/>
        <v>2.3734401063474566</v>
      </c>
      <c r="V142" s="50">
        <f t="shared" si="24"/>
        <v>7.8633499088720304</v>
      </c>
      <c r="W142" s="7">
        <f t="shared" si="28"/>
        <v>92.136650091127976</v>
      </c>
      <c r="X142" s="6">
        <f t="shared" si="25"/>
        <v>2.4478261698036623</v>
      </c>
      <c r="Y142" s="50">
        <f t="shared" si="18"/>
        <v>4.9756921660068958</v>
      </c>
      <c r="Z142" s="7">
        <f t="shared" si="29"/>
        <v>95.024307833993106</v>
      </c>
      <c r="AA142" s="70">
        <f t="shared" si="30"/>
        <v>2.8876577428651347</v>
      </c>
      <c r="AB142" s="67">
        <v>2.143014800254095</v>
      </c>
      <c r="AC142" s="58">
        <f t="shared" si="27"/>
        <v>95.024307833993106</v>
      </c>
    </row>
    <row r="143" spans="18:29" x14ac:dyDescent="0.3">
      <c r="R143" s="3">
        <v>139</v>
      </c>
      <c r="S143" s="20">
        <v>60.5</v>
      </c>
      <c r="T143" s="63">
        <f t="shared" si="22"/>
        <v>1.0691232499247766E-3</v>
      </c>
      <c r="U143" s="6">
        <f t="shared" si="23"/>
        <v>2.3734401063474566</v>
      </c>
      <c r="V143" s="50">
        <f t="shared" si="24"/>
        <v>7.8633499088720304</v>
      </c>
      <c r="W143" s="7">
        <f t="shared" si="28"/>
        <v>92.136650091127976</v>
      </c>
      <c r="X143" s="6">
        <f t="shared" si="25"/>
        <v>2.4478261698036623</v>
      </c>
      <c r="Y143" s="50">
        <f t="shared" si="18"/>
        <v>4.9756921660068958</v>
      </c>
      <c r="Z143" s="7">
        <f t="shared" si="29"/>
        <v>95.024307833993106</v>
      </c>
      <c r="AA143" s="70">
        <f t="shared" si="30"/>
        <v>2.8876577428651347</v>
      </c>
      <c r="AB143" s="67">
        <v>2.1461280356782382</v>
      </c>
      <c r="AC143" s="58">
        <f t="shared" si="27"/>
        <v>95.024307833993106</v>
      </c>
    </row>
    <row r="144" spans="18:29" x14ac:dyDescent="0.3">
      <c r="R144" s="3">
        <v>140</v>
      </c>
      <c r="S144" s="20">
        <v>60.5</v>
      </c>
      <c r="T144" s="63">
        <f t="shared" si="22"/>
        <v>1.0691232499247766E-3</v>
      </c>
      <c r="U144" s="6">
        <f t="shared" si="23"/>
        <v>2.3734401063474566</v>
      </c>
      <c r="V144" s="50">
        <f t="shared" si="24"/>
        <v>7.8633499088720304</v>
      </c>
      <c r="W144" s="7">
        <f t="shared" si="28"/>
        <v>92.136650091127976</v>
      </c>
      <c r="X144" s="6">
        <f t="shared" si="25"/>
        <v>2.4478261698036623</v>
      </c>
      <c r="Y144" s="50">
        <f t="shared" si="18"/>
        <v>4.9756921660068958</v>
      </c>
      <c r="Z144" s="7">
        <f t="shared" si="29"/>
        <v>95.024307833993106</v>
      </c>
      <c r="AA144" s="70">
        <f t="shared" si="30"/>
        <v>2.8876577428651347</v>
      </c>
      <c r="AB144" s="67">
        <v>2.1492191126553797</v>
      </c>
      <c r="AC144" s="58">
        <f t="shared" si="27"/>
        <v>95.024307833993106</v>
      </c>
    </row>
    <row r="145" spans="18:29" x14ac:dyDescent="0.3">
      <c r="R145" s="3">
        <v>141</v>
      </c>
      <c r="S145" s="20">
        <v>60.5</v>
      </c>
      <c r="T145" s="63">
        <f t="shared" si="22"/>
        <v>1.0691232499247766E-3</v>
      </c>
      <c r="U145" s="6">
        <f t="shared" si="23"/>
        <v>2.3734401063474566</v>
      </c>
      <c r="V145" s="50">
        <f t="shared" si="24"/>
        <v>7.8633499088720304</v>
      </c>
      <c r="W145" s="7">
        <f t="shared" si="28"/>
        <v>92.136650091127976</v>
      </c>
      <c r="X145" s="6">
        <f t="shared" si="25"/>
        <v>2.4478261698036623</v>
      </c>
      <c r="Y145" s="50">
        <f t="shared" si="18"/>
        <v>4.9756921660068958</v>
      </c>
      <c r="Z145" s="7">
        <f t="shared" si="29"/>
        <v>95.024307833993106</v>
      </c>
      <c r="AA145" s="70">
        <f t="shared" si="30"/>
        <v>2.8876577428651347</v>
      </c>
      <c r="AB145" s="67">
        <v>2.1522883443830563</v>
      </c>
      <c r="AC145" s="58">
        <f t="shared" si="27"/>
        <v>95.181632846963268</v>
      </c>
    </row>
    <row r="146" spans="18:29" x14ac:dyDescent="0.3">
      <c r="R146" s="3">
        <v>142</v>
      </c>
      <c r="S146" s="20">
        <v>60.4</v>
      </c>
      <c r="T146" s="63">
        <f t="shared" si="22"/>
        <v>1.0673561040571323E-3</v>
      </c>
      <c r="U146" s="6">
        <f t="shared" si="23"/>
        <v>2.3773696429473694</v>
      </c>
      <c r="V146" s="50">
        <f t="shared" si="24"/>
        <v>7.7108057862046113</v>
      </c>
      <c r="W146" s="7">
        <f t="shared" si="28"/>
        <v>92.289194213795383</v>
      </c>
      <c r="X146" s="6">
        <f t="shared" si="25"/>
        <v>2.4518788621377738</v>
      </c>
      <c r="Y146" s="50">
        <f t="shared" si="18"/>
        <v>4.8183671530367285</v>
      </c>
      <c r="Z146" s="7">
        <f t="shared" si="29"/>
        <v>95.181632846963268</v>
      </c>
      <c r="AA146" s="70">
        <f t="shared" si="30"/>
        <v>2.8924386331678829</v>
      </c>
      <c r="AB146" s="67">
        <v>2.1553360374650619</v>
      </c>
      <c r="AC146" s="58">
        <f t="shared" si="27"/>
        <v>95.181632846963268</v>
      </c>
    </row>
    <row r="147" spans="18:29" x14ac:dyDescent="0.3">
      <c r="R147" s="3">
        <v>143</v>
      </c>
      <c r="S147" s="20">
        <v>60.4</v>
      </c>
      <c r="T147" s="63">
        <f t="shared" si="22"/>
        <v>1.0673561040571323E-3</v>
      </c>
      <c r="U147" s="6">
        <f t="shared" si="23"/>
        <v>2.3773696429473694</v>
      </c>
      <c r="V147" s="50">
        <f t="shared" si="24"/>
        <v>7.7108057862046113</v>
      </c>
      <c r="W147" s="7">
        <f t="shared" si="28"/>
        <v>92.289194213795383</v>
      </c>
      <c r="X147" s="6">
        <f t="shared" si="25"/>
        <v>2.4518788621377738</v>
      </c>
      <c r="Y147" s="50">
        <f t="shared" si="18"/>
        <v>4.8183671530367285</v>
      </c>
      <c r="Z147" s="7">
        <f t="shared" si="29"/>
        <v>95.181632846963268</v>
      </c>
      <c r="AA147" s="70">
        <f t="shared" si="30"/>
        <v>2.8924386331678829</v>
      </c>
      <c r="AB147" s="67">
        <v>2.1583624920952498</v>
      </c>
      <c r="AC147" s="58">
        <f t="shared" si="27"/>
        <v>95.181632846963268</v>
      </c>
    </row>
    <row r="148" spans="18:29" x14ac:dyDescent="0.3">
      <c r="R148" s="3">
        <v>144</v>
      </c>
      <c r="S148" s="20">
        <v>60.4</v>
      </c>
      <c r="T148" s="63">
        <f t="shared" si="22"/>
        <v>1.0673561040571323E-3</v>
      </c>
      <c r="U148" s="6">
        <f t="shared" si="23"/>
        <v>2.3773696429473694</v>
      </c>
      <c r="V148" s="50">
        <f t="shared" si="24"/>
        <v>7.7108057862046113</v>
      </c>
      <c r="W148" s="7">
        <f t="shared" si="28"/>
        <v>92.289194213795383</v>
      </c>
      <c r="X148" s="6">
        <f t="shared" si="25"/>
        <v>2.4518788621377738</v>
      </c>
      <c r="Y148" s="50">
        <f t="shared" si="18"/>
        <v>4.8183671530367285</v>
      </c>
      <c r="Z148" s="7">
        <f t="shared" si="29"/>
        <v>95.181632846963268</v>
      </c>
      <c r="AA148" s="70">
        <f t="shared" si="30"/>
        <v>2.8924386331678829</v>
      </c>
      <c r="AB148" s="67">
        <v>2.1613680022349748</v>
      </c>
      <c r="AC148" s="58">
        <f t="shared" si="27"/>
        <v>95.181632846963268</v>
      </c>
    </row>
    <row r="149" spans="18:29" x14ac:dyDescent="0.3">
      <c r="R149" s="3">
        <v>145</v>
      </c>
      <c r="S149" s="20">
        <v>60.4</v>
      </c>
      <c r="T149" s="63">
        <f t="shared" si="22"/>
        <v>1.0673561040571323E-3</v>
      </c>
      <c r="U149" s="6">
        <f t="shared" si="23"/>
        <v>2.3773696429473694</v>
      </c>
      <c r="V149" s="50">
        <f t="shared" si="24"/>
        <v>7.7108057862046113</v>
      </c>
      <c r="W149" s="7">
        <f t="shared" si="28"/>
        <v>92.289194213795383</v>
      </c>
      <c r="X149" s="6">
        <f t="shared" si="25"/>
        <v>2.4518788621377738</v>
      </c>
      <c r="Y149" s="50">
        <f t="shared" si="18"/>
        <v>4.8183671530367285</v>
      </c>
      <c r="Z149" s="7">
        <f t="shared" si="29"/>
        <v>95.181632846963268</v>
      </c>
      <c r="AA149" s="70">
        <f t="shared" si="30"/>
        <v>2.8924386331678829</v>
      </c>
      <c r="AB149" s="67">
        <v>2.1643528557844371</v>
      </c>
      <c r="AC149" s="58">
        <f t="shared" si="27"/>
        <v>95.181632846963268</v>
      </c>
    </row>
    <row r="150" spans="18:29" x14ac:dyDescent="0.3">
      <c r="R150" s="3">
        <v>146</v>
      </c>
      <c r="S150" s="20">
        <v>60.4</v>
      </c>
      <c r="T150" s="63">
        <f t="shared" si="22"/>
        <v>1.0673561040571323E-3</v>
      </c>
      <c r="U150" s="6">
        <f t="shared" si="23"/>
        <v>2.3773696429473694</v>
      </c>
      <c r="V150" s="50">
        <f t="shared" si="24"/>
        <v>7.7108057862046113</v>
      </c>
      <c r="W150" s="7">
        <f t="shared" si="28"/>
        <v>92.289194213795383</v>
      </c>
      <c r="X150" s="6">
        <f t="shared" si="25"/>
        <v>2.4518788621377738</v>
      </c>
      <c r="Y150" s="50">
        <f t="shared" si="18"/>
        <v>4.8183671530367285</v>
      </c>
      <c r="Z150" s="7">
        <f t="shared" si="29"/>
        <v>95.181632846963268</v>
      </c>
      <c r="AA150" s="70">
        <f t="shared" si="30"/>
        <v>2.8924386331678829</v>
      </c>
      <c r="AB150" s="67">
        <v>2.167317334748176</v>
      </c>
      <c r="AC150" s="58">
        <f t="shared" si="27"/>
        <v>95.181632846963268</v>
      </c>
    </row>
    <row r="151" spans="18:29" x14ac:dyDescent="0.3">
      <c r="R151" s="3">
        <v>147</v>
      </c>
      <c r="S151" s="20">
        <v>60.4</v>
      </c>
      <c r="T151" s="63">
        <f t="shared" si="22"/>
        <v>1.0673561040571323E-3</v>
      </c>
      <c r="U151" s="6">
        <f t="shared" si="23"/>
        <v>2.3773696429473694</v>
      </c>
      <c r="V151" s="50">
        <f t="shared" si="24"/>
        <v>7.7108057862046113</v>
      </c>
      <c r="W151" s="7">
        <f t="shared" si="28"/>
        <v>92.289194213795383</v>
      </c>
      <c r="X151" s="6">
        <f t="shared" si="25"/>
        <v>2.4518788621377738</v>
      </c>
      <c r="Y151" s="50">
        <f t="shared" si="18"/>
        <v>4.8183671530367285</v>
      </c>
      <c r="Z151" s="7">
        <f t="shared" si="29"/>
        <v>95.181632846963268</v>
      </c>
      <c r="AA151" s="70">
        <f t="shared" si="30"/>
        <v>2.8924386331678829</v>
      </c>
      <c r="AB151" s="67">
        <v>2.1702617153949575</v>
      </c>
      <c r="AC151" s="58">
        <f t="shared" si="27"/>
        <v>95.181632846963268</v>
      </c>
    </row>
    <row r="152" spans="18:29" x14ac:dyDescent="0.3">
      <c r="R152" s="3">
        <v>148</v>
      </c>
      <c r="S152" s="20">
        <v>60.4</v>
      </c>
      <c r="T152" s="63">
        <f t="shared" si="22"/>
        <v>1.0673561040571323E-3</v>
      </c>
      <c r="U152" s="6">
        <f t="shared" si="23"/>
        <v>2.3773696429473694</v>
      </c>
      <c r="V152" s="50">
        <f t="shared" si="24"/>
        <v>7.7108057862046113</v>
      </c>
      <c r="W152" s="7">
        <f t="shared" si="28"/>
        <v>92.289194213795383</v>
      </c>
      <c r="X152" s="6">
        <f t="shared" si="25"/>
        <v>2.4518788621377738</v>
      </c>
      <c r="Y152" s="50">
        <f t="shared" si="18"/>
        <v>4.8183671530367285</v>
      </c>
      <c r="Z152" s="7">
        <f t="shared" si="29"/>
        <v>95.181632846963268</v>
      </c>
      <c r="AA152" s="70">
        <f t="shared" si="30"/>
        <v>2.8924386331678829</v>
      </c>
      <c r="AB152" s="67">
        <v>2.173186268412274</v>
      </c>
      <c r="AC152" s="58">
        <f t="shared" si="27"/>
        <v>95.181632846963268</v>
      </c>
    </row>
    <row r="153" spans="18:29" x14ac:dyDescent="0.3">
      <c r="R153" s="3">
        <v>149</v>
      </c>
      <c r="S153" s="20">
        <v>60.4</v>
      </c>
      <c r="T153" s="63">
        <f t="shared" si="22"/>
        <v>1.0673561040571323E-3</v>
      </c>
      <c r="U153" s="6">
        <f t="shared" si="23"/>
        <v>2.3773696429473694</v>
      </c>
      <c r="V153" s="50">
        <f t="shared" si="24"/>
        <v>7.7108057862046113</v>
      </c>
      <c r="W153" s="7">
        <f t="shared" si="28"/>
        <v>92.289194213795383</v>
      </c>
      <c r="X153" s="6">
        <f t="shared" si="25"/>
        <v>2.4518788621377738</v>
      </c>
      <c r="Y153" s="50">
        <f t="shared" si="18"/>
        <v>4.8183671530367285</v>
      </c>
      <c r="Z153" s="7">
        <f t="shared" si="29"/>
        <v>95.181632846963268</v>
      </c>
      <c r="AA153" s="70">
        <f t="shared" si="30"/>
        <v>2.8924386331678829</v>
      </c>
      <c r="AB153" s="67">
        <v>2.1760912590556813</v>
      </c>
      <c r="AC153" s="58">
        <f t="shared" si="27"/>
        <v>95.181632846963268</v>
      </c>
    </row>
    <row r="154" spans="18:29" x14ac:dyDescent="0.3">
      <c r="R154" s="3">
        <v>150</v>
      </c>
      <c r="S154" s="20">
        <v>60.4</v>
      </c>
      <c r="T154" s="63">
        <f t="shared" si="22"/>
        <v>1.0673561040571323E-3</v>
      </c>
      <c r="U154" s="6">
        <f t="shared" si="23"/>
        <v>2.3773696429473694</v>
      </c>
      <c r="V154" s="50">
        <f t="shared" si="24"/>
        <v>7.7108057862046113</v>
      </c>
      <c r="W154" s="7">
        <f t="shared" si="28"/>
        <v>92.289194213795383</v>
      </c>
      <c r="X154" s="6">
        <f t="shared" si="25"/>
        <v>2.4518788621377738</v>
      </c>
      <c r="Y154" s="50">
        <f t="shared" si="18"/>
        <v>4.8183671530367285</v>
      </c>
      <c r="Z154" s="7">
        <f t="shared" si="29"/>
        <v>95.181632846963268</v>
      </c>
      <c r="AA154" s="70">
        <f t="shared" si="30"/>
        <v>2.8924386331678829</v>
      </c>
      <c r="AB154" s="67">
        <v>2.1789769472931693</v>
      </c>
      <c r="AC154" s="58">
        <f t="shared" si="27"/>
        <v>95.181632846963268</v>
      </c>
    </row>
    <row r="155" spans="18:29" x14ac:dyDescent="0.3">
      <c r="R155" s="3">
        <v>151</v>
      </c>
      <c r="S155" s="20">
        <v>60.4</v>
      </c>
      <c r="T155" s="63">
        <f t="shared" si="22"/>
        <v>1.0673561040571323E-3</v>
      </c>
      <c r="U155" s="6">
        <f t="shared" si="23"/>
        <v>2.3773696429473694</v>
      </c>
      <c r="V155" s="50">
        <f t="shared" si="24"/>
        <v>7.7108057862046113</v>
      </c>
      <c r="W155" s="7">
        <f t="shared" si="28"/>
        <v>92.289194213795383</v>
      </c>
      <c r="X155" s="6">
        <f t="shared" si="25"/>
        <v>2.4518788621377738</v>
      </c>
      <c r="Y155" s="50">
        <f t="shared" si="18"/>
        <v>4.8183671530367285</v>
      </c>
      <c r="Z155" s="7">
        <f t="shared" si="29"/>
        <v>95.181632846963268</v>
      </c>
      <c r="AA155" s="70">
        <f t="shared" si="30"/>
        <v>2.8924386331678829</v>
      </c>
      <c r="AB155" s="67">
        <v>2.1818435879447726</v>
      </c>
      <c r="AC155" s="58">
        <f t="shared" si="27"/>
        <v>95.181632846963268</v>
      </c>
    </row>
    <row r="156" spans="18:29" x14ac:dyDescent="0.3">
      <c r="R156" s="3">
        <v>152</v>
      </c>
      <c r="S156" s="20">
        <v>60.4</v>
      </c>
      <c r="T156" s="63">
        <f t="shared" si="22"/>
        <v>1.0673561040571323E-3</v>
      </c>
      <c r="U156" s="6">
        <f t="shared" si="23"/>
        <v>2.3773696429473694</v>
      </c>
      <c r="V156" s="50">
        <f t="shared" si="24"/>
        <v>7.7108057862046113</v>
      </c>
      <c r="W156" s="7">
        <f t="shared" si="28"/>
        <v>92.289194213795383</v>
      </c>
      <c r="X156" s="6">
        <f t="shared" si="25"/>
        <v>2.4518788621377738</v>
      </c>
      <c r="Y156" s="50">
        <f t="shared" si="18"/>
        <v>4.8183671530367285</v>
      </c>
      <c r="Z156" s="7">
        <f t="shared" si="29"/>
        <v>95.181632846963268</v>
      </c>
      <c r="AA156" s="70">
        <f t="shared" si="30"/>
        <v>2.8924386331678829</v>
      </c>
      <c r="AB156" s="67">
        <v>2.1846914308175989</v>
      </c>
      <c r="AC156" s="58">
        <f t="shared" si="27"/>
        <v>95.181632846963268</v>
      </c>
    </row>
    <row r="157" spans="18:29" x14ac:dyDescent="0.3">
      <c r="R157" s="3">
        <v>153</v>
      </c>
      <c r="S157" s="20">
        <v>60.4</v>
      </c>
      <c r="T157" s="63">
        <f t="shared" si="22"/>
        <v>1.0673561040571323E-3</v>
      </c>
      <c r="U157" s="6">
        <f t="shared" si="23"/>
        <v>2.3773696429473694</v>
      </c>
      <c r="V157" s="50">
        <f t="shared" si="24"/>
        <v>7.7108057862046113</v>
      </c>
      <c r="W157" s="7">
        <f t="shared" si="28"/>
        <v>92.289194213795383</v>
      </c>
      <c r="X157" s="6">
        <f t="shared" si="25"/>
        <v>2.4518788621377738</v>
      </c>
      <c r="Y157" s="50">
        <f t="shared" si="18"/>
        <v>4.8183671530367285</v>
      </c>
      <c r="Z157" s="7">
        <f t="shared" si="29"/>
        <v>95.181632846963268</v>
      </c>
      <c r="AA157" s="70">
        <f t="shared" si="30"/>
        <v>2.8924386331678829</v>
      </c>
      <c r="AB157" s="67">
        <v>2.1875207208364631</v>
      </c>
      <c r="AC157" s="58">
        <f t="shared" si="27"/>
        <v>95.339479667605005</v>
      </c>
    </row>
    <row r="158" spans="18:29" x14ac:dyDescent="0.3">
      <c r="R158" s="3">
        <v>154</v>
      </c>
      <c r="S158" s="20">
        <v>60.3</v>
      </c>
      <c r="T158" s="63">
        <f t="shared" si="22"/>
        <v>1.0655889581894879E-3</v>
      </c>
      <c r="U158" s="6">
        <f t="shared" si="23"/>
        <v>2.3813122128361712</v>
      </c>
      <c r="V158" s="50">
        <f t="shared" si="24"/>
        <v>7.5577557128815531</v>
      </c>
      <c r="W158" s="7">
        <f t="shared" si="28"/>
        <v>92.442244287118442</v>
      </c>
      <c r="X158" s="6">
        <f t="shared" si="25"/>
        <v>2.4559449962375051</v>
      </c>
      <c r="Y158" s="50">
        <f t="shared" si="18"/>
        <v>4.6605203323949906</v>
      </c>
      <c r="Z158" s="7">
        <f t="shared" si="29"/>
        <v>95.339479667605005</v>
      </c>
      <c r="AA158" s="70">
        <f t="shared" si="30"/>
        <v>2.8972353804865625</v>
      </c>
      <c r="AB158" s="67">
        <v>2.1903316981702914</v>
      </c>
      <c r="AC158" s="58">
        <f t="shared" si="27"/>
        <v>95.339479667605005</v>
      </c>
    </row>
    <row r="159" spans="18:29" x14ac:dyDescent="0.3">
      <c r="R159" s="3">
        <v>155</v>
      </c>
      <c r="S159" s="20">
        <v>60.3</v>
      </c>
      <c r="T159" s="63">
        <f t="shared" si="22"/>
        <v>1.0655889581894879E-3</v>
      </c>
      <c r="U159" s="6">
        <f t="shared" si="23"/>
        <v>2.3813122128361712</v>
      </c>
      <c r="V159" s="50">
        <f t="shared" si="24"/>
        <v>7.5577557128815531</v>
      </c>
      <c r="W159" s="7">
        <f t="shared" si="28"/>
        <v>92.442244287118442</v>
      </c>
      <c r="X159" s="6">
        <f t="shared" si="25"/>
        <v>2.4559449962375051</v>
      </c>
      <c r="Y159" s="50">
        <f t="shared" si="18"/>
        <v>4.6605203323949906</v>
      </c>
      <c r="Z159" s="7">
        <f t="shared" si="29"/>
        <v>95.339479667605005</v>
      </c>
      <c r="AA159" s="70">
        <f t="shared" si="30"/>
        <v>2.8972353804865625</v>
      </c>
      <c r="AB159" s="67">
        <v>2.1931245983544616</v>
      </c>
      <c r="AC159" s="58">
        <f t="shared" si="27"/>
        <v>95.339479667605005</v>
      </c>
    </row>
    <row r="160" spans="18:29" x14ac:dyDescent="0.3">
      <c r="R160" s="3">
        <v>156</v>
      </c>
      <c r="S160" s="20">
        <v>60.3</v>
      </c>
      <c r="T160" s="63">
        <f t="shared" si="22"/>
        <v>1.0655889581894879E-3</v>
      </c>
      <c r="U160" s="6">
        <f t="shared" si="23"/>
        <v>2.3813122128361712</v>
      </c>
      <c r="V160" s="50">
        <f t="shared" si="24"/>
        <v>7.5577557128815531</v>
      </c>
      <c r="W160" s="7">
        <f t="shared" si="28"/>
        <v>92.442244287118442</v>
      </c>
      <c r="X160" s="6">
        <f t="shared" si="25"/>
        <v>2.4559449962375051</v>
      </c>
      <c r="Y160" s="50">
        <f t="shared" si="18"/>
        <v>4.6605203323949906</v>
      </c>
      <c r="Z160" s="7">
        <f t="shared" si="29"/>
        <v>95.339479667605005</v>
      </c>
      <c r="AA160" s="70">
        <f t="shared" si="30"/>
        <v>2.8972353804865625</v>
      </c>
      <c r="AB160" s="67">
        <v>2.1958996524092336</v>
      </c>
      <c r="AC160" s="58">
        <f t="shared" si="27"/>
        <v>95.339479667605005</v>
      </c>
    </row>
    <row r="161" spans="18:29" x14ac:dyDescent="0.3">
      <c r="R161" s="3">
        <v>157</v>
      </c>
      <c r="S161" s="20">
        <v>60.3</v>
      </c>
      <c r="T161" s="63">
        <f t="shared" si="22"/>
        <v>1.0655889581894879E-3</v>
      </c>
      <c r="U161" s="6">
        <f t="shared" si="23"/>
        <v>2.3813122128361712</v>
      </c>
      <c r="V161" s="50">
        <f t="shared" si="24"/>
        <v>7.5577557128815531</v>
      </c>
      <c r="W161" s="7">
        <f t="shared" si="28"/>
        <v>92.442244287118442</v>
      </c>
      <c r="X161" s="6">
        <f t="shared" si="25"/>
        <v>2.4559449962375051</v>
      </c>
      <c r="Y161" s="50">
        <f t="shared" si="18"/>
        <v>4.6605203323949906</v>
      </c>
      <c r="Z161" s="7">
        <f t="shared" si="29"/>
        <v>95.339479667605005</v>
      </c>
      <c r="AA161" s="70">
        <f t="shared" si="30"/>
        <v>2.8972353804865625</v>
      </c>
      <c r="AB161" s="67">
        <v>2.1986570869544226</v>
      </c>
      <c r="AC161" s="58">
        <f t="shared" si="27"/>
        <v>95.339479667605005</v>
      </c>
    </row>
    <row r="162" spans="18:29" x14ac:dyDescent="0.3">
      <c r="R162" s="3">
        <v>158</v>
      </c>
      <c r="S162" s="20">
        <v>60.3</v>
      </c>
      <c r="T162" s="63">
        <f t="shared" si="22"/>
        <v>1.0655889581894879E-3</v>
      </c>
      <c r="U162" s="6">
        <f t="shared" si="23"/>
        <v>2.3813122128361712</v>
      </c>
      <c r="V162" s="50">
        <f t="shared" si="24"/>
        <v>7.5577557128815531</v>
      </c>
      <c r="W162" s="7">
        <f t="shared" si="28"/>
        <v>92.442244287118442</v>
      </c>
      <c r="X162" s="6">
        <f t="shared" si="25"/>
        <v>2.4559449962375051</v>
      </c>
      <c r="Y162" s="50">
        <f t="shared" si="18"/>
        <v>4.6605203323949906</v>
      </c>
      <c r="Z162" s="7">
        <f t="shared" si="29"/>
        <v>95.339479667605005</v>
      </c>
      <c r="AA162" s="70">
        <f t="shared" si="30"/>
        <v>2.8972353804865625</v>
      </c>
      <c r="AB162" s="67">
        <v>2.2013971243204513</v>
      </c>
      <c r="AC162" s="58">
        <f t="shared" si="27"/>
        <v>95.339479667605005</v>
      </c>
    </row>
    <row r="163" spans="18:29" x14ac:dyDescent="0.3">
      <c r="R163" s="3">
        <v>159</v>
      </c>
      <c r="S163" s="20">
        <v>60.3</v>
      </c>
      <c r="T163" s="63">
        <f t="shared" si="22"/>
        <v>1.0655889581894879E-3</v>
      </c>
      <c r="U163" s="6">
        <f t="shared" si="23"/>
        <v>2.3813122128361712</v>
      </c>
      <c r="V163" s="50">
        <f t="shared" si="24"/>
        <v>7.5577557128815531</v>
      </c>
      <c r="W163" s="7">
        <f t="shared" si="28"/>
        <v>92.442244287118442</v>
      </c>
      <c r="X163" s="6">
        <f t="shared" si="25"/>
        <v>2.4559449962375051</v>
      </c>
      <c r="Y163" s="50">
        <f t="shared" si="18"/>
        <v>4.6605203323949906</v>
      </c>
      <c r="Z163" s="7">
        <f t="shared" si="29"/>
        <v>95.339479667605005</v>
      </c>
      <c r="AA163" s="70">
        <f t="shared" si="30"/>
        <v>2.8972353804865625</v>
      </c>
      <c r="AB163" s="67">
        <v>2.2041199826559246</v>
      </c>
      <c r="AC163" s="58">
        <f t="shared" si="27"/>
        <v>95.339479667605005</v>
      </c>
    </row>
    <row r="164" spans="18:29" x14ac:dyDescent="0.3">
      <c r="R164" s="3">
        <v>160</v>
      </c>
      <c r="S164" s="20">
        <v>60.3</v>
      </c>
      <c r="T164" s="63">
        <f t="shared" si="22"/>
        <v>1.0655889581894879E-3</v>
      </c>
      <c r="U164" s="6">
        <f t="shared" si="23"/>
        <v>2.3813122128361712</v>
      </c>
      <c r="V164" s="50">
        <f t="shared" si="24"/>
        <v>7.5577557128815531</v>
      </c>
      <c r="W164" s="7">
        <f t="shared" si="28"/>
        <v>92.442244287118442</v>
      </c>
      <c r="X164" s="6">
        <f t="shared" si="25"/>
        <v>2.4559449962375051</v>
      </c>
      <c r="Y164" s="50">
        <f t="shared" si="18"/>
        <v>4.6605203323949906</v>
      </c>
      <c r="Z164" s="7">
        <f t="shared" si="29"/>
        <v>95.339479667605005</v>
      </c>
      <c r="AA164" s="70">
        <f t="shared" si="30"/>
        <v>2.8972353804865625</v>
      </c>
      <c r="AB164" s="67">
        <v>2.2068258760318495</v>
      </c>
      <c r="AC164" s="58">
        <f t="shared" si="27"/>
        <v>95.339479667605005</v>
      </c>
    </row>
    <row r="165" spans="18:29" x14ac:dyDescent="0.3">
      <c r="R165" s="3">
        <v>161</v>
      </c>
      <c r="S165" s="20">
        <v>60.3</v>
      </c>
      <c r="T165" s="63">
        <f t="shared" si="22"/>
        <v>1.0655889581894879E-3</v>
      </c>
      <c r="U165" s="6">
        <f t="shared" si="23"/>
        <v>2.3813122128361712</v>
      </c>
      <c r="V165" s="50">
        <f t="shared" si="24"/>
        <v>7.5577557128815531</v>
      </c>
      <c r="W165" s="7">
        <f t="shared" si="28"/>
        <v>92.442244287118442</v>
      </c>
      <c r="X165" s="6">
        <f t="shared" si="25"/>
        <v>2.4559449962375051</v>
      </c>
      <c r="Y165" s="50">
        <f t="shared" si="18"/>
        <v>4.6605203323949906</v>
      </c>
      <c r="Z165" s="7">
        <f t="shared" si="29"/>
        <v>95.339479667605005</v>
      </c>
      <c r="AA165" s="70">
        <f t="shared" si="30"/>
        <v>2.8972353804865625</v>
      </c>
      <c r="AB165" s="67">
        <v>2.2095150145426308</v>
      </c>
      <c r="AC165" s="58">
        <f t="shared" si="27"/>
        <v>95.339479667605005</v>
      </c>
    </row>
    <row r="166" spans="18:29" x14ac:dyDescent="0.3">
      <c r="R166" s="3">
        <v>162</v>
      </c>
      <c r="S166" s="20">
        <v>60.3</v>
      </c>
      <c r="T166" s="63">
        <f t="shared" si="22"/>
        <v>1.0655889581894879E-3</v>
      </c>
      <c r="U166" s="6">
        <f t="shared" si="23"/>
        <v>2.3813122128361712</v>
      </c>
      <c r="V166" s="50">
        <f t="shared" si="24"/>
        <v>7.5577557128815531</v>
      </c>
      <c r="W166" s="7">
        <f t="shared" si="28"/>
        <v>92.442244287118442</v>
      </c>
      <c r="X166" s="6">
        <f t="shared" si="25"/>
        <v>2.4559449962375051</v>
      </c>
      <c r="Y166" s="50">
        <f t="shared" si="18"/>
        <v>4.6605203323949906</v>
      </c>
      <c r="Z166" s="7">
        <f t="shared" si="29"/>
        <v>95.339479667605005</v>
      </c>
      <c r="AA166" s="70">
        <f t="shared" si="30"/>
        <v>2.8972353804865625</v>
      </c>
      <c r="AB166" s="67">
        <v>2.2121876044039577</v>
      </c>
      <c r="AC166" s="58">
        <f t="shared" si="27"/>
        <v>95.339479667605005</v>
      </c>
    </row>
    <row r="167" spans="18:29" x14ac:dyDescent="0.3">
      <c r="R167" s="3">
        <v>163</v>
      </c>
      <c r="S167" s="20">
        <v>60.3</v>
      </c>
      <c r="T167" s="63">
        <f t="shared" si="22"/>
        <v>1.0655889581894879E-3</v>
      </c>
      <c r="U167" s="6">
        <f t="shared" si="23"/>
        <v>2.3813122128361712</v>
      </c>
      <c r="V167" s="50">
        <f t="shared" si="24"/>
        <v>7.5577557128815531</v>
      </c>
      <c r="W167" s="7">
        <f t="shared" si="28"/>
        <v>92.442244287118442</v>
      </c>
      <c r="X167" s="6">
        <f t="shared" si="25"/>
        <v>2.4559449962375051</v>
      </c>
      <c r="Y167" s="50">
        <f t="shared" si="18"/>
        <v>4.6605203323949906</v>
      </c>
      <c r="Z167" s="7">
        <f t="shared" si="29"/>
        <v>95.339479667605005</v>
      </c>
      <c r="AA167" s="70">
        <f t="shared" si="30"/>
        <v>2.8972353804865625</v>
      </c>
      <c r="AB167" s="67">
        <v>2.214843848047698</v>
      </c>
      <c r="AC167" s="58">
        <f t="shared" si="27"/>
        <v>95.339479667605005</v>
      </c>
    </row>
    <row r="168" spans="18:29" x14ac:dyDescent="0.3">
      <c r="R168" s="3">
        <v>164</v>
      </c>
      <c r="S168" s="20">
        <v>60.3</v>
      </c>
      <c r="T168" s="63">
        <f t="shared" si="22"/>
        <v>1.0655889581894879E-3</v>
      </c>
      <c r="U168" s="6">
        <f t="shared" si="23"/>
        <v>2.3813122128361712</v>
      </c>
      <c r="V168" s="50">
        <f t="shared" si="24"/>
        <v>7.5577557128815531</v>
      </c>
      <c r="W168" s="7">
        <f t="shared" si="28"/>
        <v>92.442244287118442</v>
      </c>
      <c r="X168" s="6">
        <f t="shared" si="25"/>
        <v>2.4559449962375051</v>
      </c>
      <c r="Y168" s="50">
        <f t="shared" si="18"/>
        <v>4.6605203323949906</v>
      </c>
      <c r="Z168" s="7">
        <f t="shared" si="29"/>
        <v>95.339479667605005</v>
      </c>
      <c r="AA168" s="70">
        <f t="shared" si="30"/>
        <v>2.8972353804865625</v>
      </c>
      <c r="AB168" s="67">
        <v>2.2174839442139063</v>
      </c>
      <c r="AC168" s="58">
        <f t="shared" si="27"/>
        <v>95.339479667605005</v>
      </c>
    </row>
    <row r="169" spans="18:29" x14ac:dyDescent="0.3">
      <c r="R169" s="3">
        <v>165</v>
      </c>
      <c r="S169" s="20">
        <v>60.3</v>
      </c>
      <c r="T169" s="63">
        <f t="shared" si="22"/>
        <v>1.0655889581894879E-3</v>
      </c>
      <c r="U169" s="6">
        <f t="shared" si="23"/>
        <v>2.3813122128361712</v>
      </c>
      <c r="V169" s="50">
        <f t="shared" si="24"/>
        <v>7.5577557128815531</v>
      </c>
      <c r="W169" s="7">
        <f t="shared" si="28"/>
        <v>92.442244287118442</v>
      </c>
      <c r="X169" s="6">
        <f t="shared" si="25"/>
        <v>2.4559449962375051</v>
      </c>
      <c r="Y169" s="50">
        <f t="shared" si="18"/>
        <v>4.6605203323949906</v>
      </c>
      <c r="Z169" s="7">
        <f t="shared" si="29"/>
        <v>95.339479667605005</v>
      </c>
      <c r="AA169" s="70">
        <f t="shared" si="30"/>
        <v>2.8972353804865625</v>
      </c>
      <c r="AB169" s="67">
        <v>2.220108088040055</v>
      </c>
      <c r="AC169" s="58">
        <f t="shared" si="27"/>
        <v>95.339479667605005</v>
      </c>
    </row>
    <row r="170" spans="18:29" x14ac:dyDescent="0.3">
      <c r="R170" s="3">
        <v>166</v>
      </c>
      <c r="S170" s="20">
        <v>60.3</v>
      </c>
      <c r="T170" s="63">
        <f t="shared" si="22"/>
        <v>1.0655889581894879E-3</v>
      </c>
      <c r="U170" s="6">
        <f t="shared" si="23"/>
        <v>2.3813122128361712</v>
      </c>
      <c r="V170" s="50">
        <f t="shared" si="24"/>
        <v>7.5577557128815531</v>
      </c>
      <c r="W170" s="7">
        <f t="shared" si="28"/>
        <v>92.442244287118442</v>
      </c>
      <c r="X170" s="6">
        <f t="shared" si="25"/>
        <v>2.4559449962375051</v>
      </c>
      <c r="Y170" s="50">
        <f t="shared" ref="Y170:Y216" si="31">(1-(X170/$D$12))*100</f>
        <v>4.6605203323949906</v>
      </c>
      <c r="Z170" s="7">
        <f t="shared" si="29"/>
        <v>95.339479667605005</v>
      </c>
      <c r="AA170" s="70">
        <f t="shared" si="30"/>
        <v>2.8972353804865625</v>
      </c>
      <c r="AB170" s="67">
        <v>2.2227164711475833</v>
      </c>
      <c r="AC170" s="58">
        <f t="shared" si="27"/>
        <v>95.339479667605005</v>
      </c>
    </row>
    <row r="171" spans="18:29" x14ac:dyDescent="0.3">
      <c r="R171" s="3">
        <v>167</v>
      </c>
      <c r="S171" s="20">
        <v>60.3</v>
      </c>
      <c r="T171" s="63">
        <f t="shared" si="22"/>
        <v>1.0655889581894879E-3</v>
      </c>
      <c r="U171" s="6">
        <f t="shared" si="23"/>
        <v>2.3813122128361712</v>
      </c>
      <c r="V171" s="50">
        <f t="shared" si="24"/>
        <v>7.5577557128815531</v>
      </c>
      <c r="W171" s="7">
        <f t="shared" si="28"/>
        <v>92.442244287118442</v>
      </c>
      <c r="X171" s="6">
        <f t="shared" si="25"/>
        <v>2.4559449962375051</v>
      </c>
      <c r="Y171" s="50">
        <f t="shared" si="31"/>
        <v>4.6605203323949906</v>
      </c>
      <c r="Z171" s="7">
        <f t="shared" si="29"/>
        <v>95.339479667605005</v>
      </c>
      <c r="AA171" s="70">
        <f t="shared" si="30"/>
        <v>2.8972353804865625</v>
      </c>
      <c r="AB171" s="67">
        <v>2.2253092817258628</v>
      </c>
      <c r="AC171" s="58">
        <f t="shared" si="27"/>
        <v>95.49785089628871</v>
      </c>
    </row>
    <row r="172" spans="18:29" x14ac:dyDescent="0.3">
      <c r="R172" s="3">
        <v>168</v>
      </c>
      <c r="S172" s="20">
        <v>60.2</v>
      </c>
      <c r="T172" s="63">
        <f t="shared" si="22"/>
        <v>1.0638218123218439E-3</v>
      </c>
      <c r="U172" s="6">
        <f t="shared" si="23"/>
        <v>2.3852678809638057</v>
      </c>
      <c r="V172" s="50">
        <f t="shared" si="24"/>
        <v>7.4041971675541269</v>
      </c>
      <c r="W172" s="7">
        <f t="shared" si="28"/>
        <v>92.59580283244587</v>
      </c>
      <c r="X172" s="6">
        <f t="shared" si="25"/>
        <v>2.4600246390883975</v>
      </c>
      <c r="Y172" s="50">
        <f t="shared" si="31"/>
        <v>4.5021491037112842</v>
      </c>
      <c r="Z172" s="7">
        <f t="shared" si="29"/>
        <v>95.49785089628871</v>
      </c>
      <c r="AA172" s="70">
        <f t="shared" si="30"/>
        <v>2.9020480638428428</v>
      </c>
      <c r="AB172" s="67">
        <v>2.2278867046136734</v>
      </c>
      <c r="AC172" s="58">
        <f t="shared" si="27"/>
        <v>95.49785089628871</v>
      </c>
    </row>
    <row r="173" spans="18:29" x14ac:dyDescent="0.3">
      <c r="R173" s="3">
        <v>169</v>
      </c>
      <c r="S173" s="20">
        <v>60.2</v>
      </c>
      <c r="T173" s="63">
        <f t="shared" si="22"/>
        <v>1.0638218123218439E-3</v>
      </c>
      <c r="U173" s="6">
        <f t="shared" si="23"/>
        <v>2.3852678809638057</v>
      </c>
      <c r="V173" s="50">
        <f t="shared" si="24"/>
        <v>7.4041971675541269</v>
      </c>
      <c r="W173" s="7">
        <f t="shared" si="28"/>
        <v>92.59580283244587</v>
      </c>
      <c r="X173" s="6">
        <f t="shared" si="25"/>
        <v>2.4600246390883975</v>
      </c>
      <c r="Y173" s="50">
        <f t="shared" si="31"/>
        <v>4.5021491037112842</v>
      </c>
      <c r="Z173" s="7">
        <f t="shared" si="29"/>
        <v>95.49785089628871</v>
      </c>
      <c r="AA173" s="70">
        <f t="shared" si="30"/>
        <v>2.9020480638428428</v>
      </c>
      <c r="AB173" s="67">
        <v>2.2304489213782741</v>
      </c>
      <c r="AC173" s="58">
        <f t="shared" si="27"/>
        <v>95.49785089628871</v>
      </c>
    </row>
    <row r="174" spans="18:29" x14ac:dyDescent="0.3">
      <c r="R174" s="3">
        <v>170</v>
      </c>
      <c r="S174" s="20">
        <v>60.2</v>
      </c>
      <c r="T174" s="63">
        <f t="shared" si="22"/>
        <v>1.0638218123218439E-3</v>
      </c>
      <c r="U174" s="6">
        <f t="shared" si="23"/>
        <v>2.3852678809638057</v>
      </c>
      <c r="V174" s="50">
        <f t="shared" si="24"/>
        <v>7.4041971675541269</v>
      </c>
      <c r="W174" s="7">
        <f t="shared" si="28"/>
        <v>92.59580283244587</v>
      </c>
      <c r="X174" s="6">
        <f t="shared" si="25"/>
        <v>2.4600246390883975</v>
      </c>
      <c r="Y174" s="50">
        <f t="shared" si="31"/>
        <v>4.5021491037112842</v>
      </c>
      <c r="Z174" s="7">
        <f t="shared" si="29"/>
        <v>95.49785089628871</v>
      </c>
      <c r="AA174" s="70">
        <f t="shared" si="30"/>
        <v>2.9020480638428428</v>
      </c>
      <c r="AB174" s="67">
        <v>2.2329961103921536</v>
      </c>
      <c r="AC174" s="58">
        <f t="shared" si="27"/>
        <v>95.49785089628871</v>
      </c>
    </row>
    <row r="175" spans="18:29" x14ac:dyDescent="0.3">
      <c r="R175" s="3">
        <v>171</v>
      </c>
      <c r="S175" s="20">
        <v>60.2</v>
      </c>
      <c r="T175" s="63">
        <f t="shared" si="22"/>
        <v>1.0638218123218439E-3</v>
      </c>
      <c r="U175" s="6">
        <f t="shared" si="23"/>
        <v>2.3852678809638057</v>
      </c>
      <c r="V175" s="50">
        <f t="shared" si="24"/>
        <v>7.4041971675541269</v>
      </c>
      <c r="W175" s="7">
        <f t="shared" si="28"/>
        <v>92.59580283244587</v>
      </c>
      <c r="X175" s="6">
        <f t="shared" si="25"/>
        <v>2.4600246390883975</v>
      </c>
      <c r="Y175" s="50">
        <f t="shared" si="31"/>
        <v>4.5021491037112842</v>
      </c>
      <c r="Z175" s="7">
        <f t="shared" si="29"/>
        <v>95.49785089628871</v>
      </c>
      <c r="AA175" s="70">
        <f t="shared" si="30"/>
        <v>2.9020480638428428</v>
      </c>
      <c r="AB175" s="67">
        <v>2.2355284469075487</v>
      </c>
      <c r="AC175" s="58">
        <f t="shared" si="27"/>
        <v>95.49785089628871</v>
      </c>
    </row>
    <row r="176" spans="18:29" x14ac:dyDescent="0.3">
      <c r="R176" s="3">
        <v>172</v>
      </c>
      <c r="S176" s="20">
        <v>60.2</v>
      </c>
      <c r="T176" s="63">
        <f t="shared" si="22"/>
        <v>1.0638218123218439E-3</v>
      </c>
      <c r="U176" s="6">
        <f t="shared" si="23"/>
        <v>2.3852678809638057</v>
      </c>
      <c r="V176" s="50">
        <f t="shared" si="24"/>
        <v>7.4041971675541269</v>
      </c>
      <c r="W176" s="7">
        <f t="shared" si="28"/>
        <v>92.59580283244587</v>
      </c>
      <c r="X176" s="6">
        <f t="shared" si="25"/>
        <v>2.4600246390883975</v>
      </c>
      <c r="Y176" s="50">
        <f t="shared" si="31"/>
        <v>4.5021491037112842</v>
      </c>
      <c r="Z176" s="7">
        <f t="shared" si="29"/>
        <v>95.49785089628871</v>
      </c>
      <c r="AA176" s="70">
        <f t="shared" si="30"/>
        <v>2.9020480638428428</v>
      </c>
      <c r="AB176" s="67">
        <v>2.2380461031287955</v>
      </c>
      <c r="AC176" s="58">
        <f t="shared" si="27"/>
        <v>95.49785089628871</v>
      </c>
    </row>
    <row r="177" spans="18:29" x14ac:dyDescent="0.3">
      <c r="R177" s="3">
        <v>173</v>
      </c>
      <c r="S177" s="20">
        <v>60.2</v>
      </c>
      <c r="T177" s="63">
        <f t="shared" si="22"/>
        <v>1.0638218123218439E-3</v>
      </c>
      <c r="U177" s="6">
        <f t="shared" si="23"/>
        <v>2.3852678809638057</v>
      </c>
      <c r="V177" s="50">
        <f t="shared" si="24"/>
        <v>7.4041971675541269</v>
      </c>
      <c r="W177" s="7">
        <f t="shared" si="28"/>
        <v>92.59580283244587</v>
      </c>
      <c r="X177" s="6">
        <f t="shared" si="25"/>
        <v>2.4600246390883975</v>
      </c>
      <c r="Y177" s="50">
        <f t="shared" si="31"/>
        <v>4.5021491037112842</v>
      </c>
      <c r="Z177" s="7">
        <f t="shared" si="29"/>
        <v>95.49785089628871</v>
      </c>
      <c r="AA177" s="70">
        <f t="shared" si="30"/>
        <v>2.9020480638428428</v>
      </c>
      <c r="AB177" s="67">
        <v>2.2405492482825999</v>
      </c>
      <c r="AC177" s="58">
        <f t="shared" si="27"/>
        <v>95.49785089628871</v>
      </c>
    </row>
    <row r="178" spans="18:29" x14ac:dyDescent="0.3">
      <c r="R178" s="3">
        <v>174</v>
      </c>
      <c r="S178" s="20">
        <v>60.2</v>
      </c>
      <c r="T178" s="63">
        <f t="shared" si="22"/>
        <v>1.0638218123218439E-3</v>
      </c>
      <c r="U178" s="6">
        <f t="shared" si="23"/>
        <v>2.3852678809638057</v>
      </c>
      <c r="V178" s="50">
        <f t="shared" si="24"/>
        <v>7.4041971675541269</v>
      </c>
      <c r="W178" s="7">
        <f t="shared" si="28"/>
        <v>92.59580283244587</v>
      </c>
      <c r="X178" s="6">
        <f t="shared" si="25"/>
        <v>2.4600246390883975</v>
      </c>
      <c r="Y178" s="50">
        <f t="shared" si="31"/>
        <v>4.5021491037112842</v>
      </c>
      <c r="Z178" s="7">
        <f t="shared" si="29"/>
        <v>95.49785089628871</v>
      </c>
      <c r="AA178" s="70">
        <f t="shared" si="30"/>
        <v>2.9020480638428428</v>
      </c>
      <c r="AB178" s="67">
        <v>2.2430380486862944</v>
      </c>
      <c r="AC178" s="58">
        <f t="shared" si="27"/>
        <v>95.49785089628871</v>
      </c>
    </row>
    <row r="179" spans="18:29" x14ac:dyDescent="0.3">
      <c r="R179" s="3">
        <v>175</v>
      </c>
      <c r="S179" s="20">
        <v>60.2</v>
      </c>
      <c r="T179" s="63">
        <f t="shared" si="22"/>
        <v>1.0638218123218439E-3</v>
      </c>
      <c r="U179" s="6">
        <f t="shared" si="23"/>
        <v>2.3852678809638057</v>
      </c>
      <c r="V179" s="50">
        <f t="shared" si="24"/>
        <v>7.4041971675541269</v>
      </c>
      <c r="W179" s="7">
        <f t="shared" si="28"/>
        <v>92.59580283244587</v>
      </c>
      <c r="X179" s="6">
        <f t="shared" si="25"/>
        <v>2.4600246390883975</v>
      </c>
      <c r="Y179" s="50">
        <f t="shared" si="31"/>
        <v>4.5021491037112842</v>
      </c>
      <c r="Z179" s="7">
        <f t="shared" si="29"/>
        <v>95.49785089628871</v>
      </c>
      <c r="AA179" s="70">
        <f t="shared" si="30"/>
        <v>2.9020480638428428</v>
      </c>
      <c r="AB179" s="67">
        <v>2.2455126678141499</v>
      </c>
      <c r="AC179" s="58">
        <f t="shared" si="27"/>
        <v>95.49785089628871</v>
      </c>
    </row>
    <row r="180" spans="18:29" x14ac:dyDescent="0.3">
      <c r="R180" s="3">
        <v>176</v>
      </c>
      <c r="S180" s="20">
        <v>60.2</v>
      </c>
      <c r="T180" s="63">
        <f t="shared" si="22"/>
        <v>1.0638218123218439E-3</v>
      </c>
      <c r="U180" s="6">
        <f t="shared" si="23"/>
        <v>2.3852678809638057</v>
      </c>
      <c r="V180" s="50">
        <f t="shared" si="24"/>
        <v>7.4041971675541269</v>
      </c>
      <c r="W180" s="7">
        <f t="shared" si="28"/>
        <v>92.59580283244587</v>
      </c>
      <c r="X180" s="6">
        <f t="shared" si="25"/>
        <v>2.4600246390883975</v>
      </c>
      <c r="Y180" s="50">
        <f t="shared" si="31"/>
        <v>4.5021491037112842</v>
      </c>
      <c r="Z180" s="7">
        <f t="shared" si="29"/>
        <v>95.49785089628871</v>
      </c>
      <c r="AA180" s="70">
        <f t="shared" si="30"/>
        <v>2.9020480638428428</v>
      </c>
      <c r="AB180" s="67">
        <v>2.2479732663618068</v>
      </c>
      <c r="AC180" s="58">
        <f t="shared" si="27"/>
        <v>95.49785089628871</v>
      </c>
    </row>
    <row r="181" spans="18:29" x14ac:dyDescent="0.3">
      <c r="R181" s="3">
        <v>177</v>
      </c>
      <c r="S181" s="20">
        <v>60.2</v>
      </c>
      <c r="T181" s="63">
        <f t="shared" si="22"/>
        <v>1.0638218123218439E-3</v>
      </c>
      <c r="U181" s="6">
        <f t="shared" si="23"/>
        <v>2.3852678809638057</v>
      </c>
      <c r="V181" s="50">
        <f t="shared" si="24"/>
        <v>7.4041971675541269</v>
      </c>
      <c r="W181" s="7">
        <f t="shared" si="28"/>
        <v>92.59580283244587</v>
      </c>
      <c r="X181" s="6">
        <f t="shared" si="25"/>
        <v>2.4600246390883975</v>
      </c>
      <c r="Y181" s="50">
        <f t="shared" si="31"/>
        <v>4.5021491037112842</v>
      </c>
      <c r="Z181" s="7">
        <f t="shared" si="29"/>
        <v>95.49785089628871</v>
      </c>
      <c r="AA181" s="70">
        <f t="shared" si="30"/>
        <v>2.9020480638428428</v>
      </c>
      <c r="AB181" s="67">
        <v>2.2504200023088941</v>
      </c>
      <c r="AC181" s="58">
        <f t="shared" si="27"/>
        <v>95.49785089628871</v>
      </c>
    </row>
    <row r="182" spans="18:29" x14ac:dyDescent="0.3">
      <c r="R182" s="3">
        <v>178</v>
      </c>
      <c r="S182" s="20">
        <v>60.2</v>
      </c>
      <c r="T182" s="63">
        <f t="shared" si="22"/>
        <v>1.0638218123218439E-3</v>
      </c>
      <c r="U182" s="6">
        <f t="shared" si="23"/>
        <v>2.3852678809638057</v>
      </c>
      <c r="V182" s="50">
        <f t="shared" si="24"/>
        <v>7.4041971675541269</v>
      </c>
      <c r="W182" s="7">
        <f t="shared" si="28"/>
        <v>92.59580283244587</v>
      </c>
      <c r="X182" s="6">
        <f t="shared" si="25"/>
        <v>2.4600246390883975</v>
      </c>
      <c r="Y182" s="50">
        <f t="shared" si="31"/>
        <v>4.5021491037112842</v>
      </c>
      <c r="Z182" s="7">
        <f t="shared" si="29"/>
        <v>95.49785089628871</v>
      </c>
      <c r="AA182" s="70">
        <f t="shared" si="30"/>
        <v>2.9020480638428428</v>
      </c>
      <c r="AB182" s="67">
        <v>2.2528530309798933</v>
      </c>
      <c r="AC182" s="58">
        <f t="shared" si="27"/>
        <v>95.49785089628871</v>
      </c>
    </row>
    <row r="183" spans="18:29" x14ac:dyDescent="0.3">
      <c r="R183" s="3">
        <v>179</v>
      </c>
      <c r="S183" s="20">
        <v>60.2</v>
      </c>
      <c r="T183" s="63">
        <f t="shared" si="22"/>
        <v>1.0638218123218439E-3</v>
      </c>
      <c r="U183" s="6">
        <f t="shared" si="23"/>
        <v>2.3852678809638057</v>
      </c>
      <c r="V183" s="50">
        <f t="shared" si="24"/>
        <v>7.4041971675541269</v>
      </c>
      <c r="W183" s="7">
        <f t="shared" si="28"/>
        <v>92.59580283244587</v>
      </c>
      <c r="X183" s="6">
        <f t="shared" si="25"/>
        <v>2.4600246390883975</v>
      </c>
      <c r="Y183" s="50">
        <f t="shared" si="31"/>
        <v>4.5021491037112842</v>
      </c>
      <c r="Z183" s="7">
        <f t="shared" si="29"/>
        <v>95.49785089628871</v>
      </c>
      <c r="AA183" s="70">
        <f t="shared" si="30"/>
        <v>2.9020480638428428</v>
      </c>
      <c r="AB183" s="67">
        <v>2.255272505103306</v>
      </c>
      <c r="AC183" s="58">
        <f t="shared" si="27"/>
        <v>95.49785089628871</v>
      </c>
    </row>
    <row r="184" spans="18:29" x14ac:dyDescent="0.3">
      <c r="R184" s="3">
        <v>180</v>
      </c>
      <c r="S184" s="20">
        <v>60.2</v>
      </c>
      <c r="T184" s="63">
        <f t="shared" si="22"/>
        <v>1.0638218123218439E-3</v>
      </c>
      <c r="U184" s="6">
        <f t="shared" si="23"/>
        <v>2.3852678809638057</v>
      </c>
      <c r="V184" s="50">
        <f t="shared" si="24"/>
        <v>7.4041971675541269</v>
      </c>
      <c r="W184" s="7">
        <f t="shared" si="28"/>
        <v>92.59580283244587</v>
      </c>
      <c r="X184" s="6">
        <f t="shared" si="25"/>
        <v>2.4600246390883975</v>
      </c>
      <c r="Y184" s="50">
        <f t="shared" si="31"/>
        <v>4.5021491037112842</v>
      </c>
      <c r="Z184" s="7">
        <f t="shared" si="29"/>
        <v>95.49785089628871</v>
      </c>
      <c r="AA184" s="70">
        <f t="shared" si="30"/>
        <v>2.9020480638428428</v>
      </c>
      <c r="AB184" s="67">
        <v>2.2576785748691846</v>
      </c>
      <c r="AC184" s="58">
        <f t="shared" si="27"/>
        <v>95.49785089628871</v>
      </c>
    </row>
    <row r="185" spans="18:29" x14ac:dyDescent="0.3">
      <c r="R185" s="3">
        <v>181</v>
      </c>
      <c r="S185" s="20">
        <v>60.2</v>
      </c>
      <c r="T185" s="63">
        <f t="shared" si="22"/>
        <v>1.0638218123218439E-3</v>
      </c>
      <c r="U185" s="6">
        <f t="shared" si="23"/>
        <v>2.3852678809638057</v>
      </c>
      <c r="V185" s="50">
        <f t="shared" si="24"/>
        <v>7.4041971675541269</v>
      </c>
      <c r="W185" s="7">
        <f t="shared" si="28"/>
        <v>92.59580283244587</v>
      </c>
      <c r="X185" s="6">
        <f t="shared" si="25"/>
        <v>2.4600246390883975</v>
      </c>
      <c r="Y185" s="50">
        <f t="shared" si="31"/>
        <v>4.5021491037112842</v>
      </c>
      <c r="Z185" s="7">
        <f t="shared" si="29"/>
        <v>95.49785089628871</v>
      </c>
      <c r="AA185" s="70">
        <f t="shared" si="30"/>
        <v>2.9020480638428428</v>
      </c>
      <c r="AB185" s="67">
        <v>2.2600713879850747</v>
      </c>
      <c r="AC185" s="58">
        <f t="shared" si="27"/>
        <v>95.49785089628871</v>
      </c>
    </row>
    <row r="186" spans="18:29" x14ac:dyDescent="0.3">
      <c r="R186" s="3">
        <v>182</v>
      </c>
      <c r="S186" s="20">
        <v>60.2</v>
      </c>
      <c r="T186" s="63">
        <f t="shared" si="22"/>
        <v>1.0638218123218439E-3</v>
      </c>
      <c r="U186" s="6">
        <f t="shared" si="23"/>
        <v>2.3852678809638057</v>
      </c>
      <c r="V186" s="50">
        <f t="shared" si="24"/>
        <v>7.4041971675541269</v>
      </c>
      <c r="W186" s="7">
        <f t="shared" si="28"/>
        <v>92.59580283244587</v>
      </c>
      <c r="X186" s="6">
        <f t="shared" si="25"/>
        <v>2.4600246390883975</v>
      </c>
      <c r="Y186" s="50">
        <f t="shared" si="31"/>
        <v>4.5021491037112842</v>
      </c>
      <c r="Z186" s="7">
        <f t="shared" si="29"/>
        <v>95.49785089628871</v>
      </c>
      <c r="AA186" s="70">
        <f t="shared" si="30"/>
        <v>2.9020480638428428</v>
      </c>
      <c r="AB186" s="67">
        <v>2.2624510897304293</v>
      </c>
      <c r="AC186" s="58">
        <f t="shared" si="27"/>
        <v>95.49785089628871</v>
      </c>
    </row>
    <row r="187" spans="18:29" x14ac:dyDescent="0.3">
      <c r="R187" s="3">
        <v>183</v>
      </c>
      <c r="S187" s="20">
        <v>60.2</v>
      </c>
      <c r="T187" s="63">
        <f t="shared" si="22"/>
        <v>1.0638218123218439E-3</v>
      </c>
      <c r="U187" s="6">
        <f t="shared" si="23"/>
        <v>2.3852678809638057</v>
      </c>
      <c r="V187" s="50">
        <f t="shared" si="24"/>
        <v>7.4041971675541269</v>
      </c>
      <c r="W187" s="7">
        <f t="shared" si="28"/>
        <v>92.59580283244587</v>
      </c>
      <c r="X187" s="6">
        <f t="shared" si="25"/>
        <v>2.4600246390883975</v>
      </c>
      <c r="Y187" s="50">
        <f t="shared" si="31"/>
        <v>4.5021491037112842</v>
      </c>
      <c r="Z187" s="7">
        <f t="shared" si="29"/>
        <v>95.49785089628871</v>
      </c>
      <c r="AA187" s="70">
        <f t="shared" si="30"/>
        <v>2.9020480638428428</v>
      </c>
      <c r="AB187" s="67">
        <v>2.2648178230095364</v>
      </c>
      <c r="AC187" s="58">
        <f t="shared" si="27"/>
        <v>95.65674915069188</v>
      </c>
    </row>
    <row r="188" spans="18:29" x14ac:dyDescent="0.3">
      <c r="R188" s="3">
        <v>184</v>
      </c>
      <c r="S188" s="20">
        <v>60.1</v>
      </c>
      <c r="T188" s="63">
        <f t="shared" si="22"/>
        <v>1.0620546664541995E-3</v>
      </c>
      <c r="U188" s="6">
        <f t="shared" si="23"/>
        <v>2.3892367127124978</v>
      </c>
      <c r="V188" s="50">
        <f t="shared" si="24"/>
        <v>7.2501276120924825</v>
      </c>
      <c r="W188" s="7">
        <f t="shared" si="28"/>
        <v>92.749872387907516</v>
      </c>
      <c r="X188" s="6">
        <f t="shared" si="25"/>
        <v>2.4641178581218228</v>
      </c>
      <c r="Y188" s="50">
        <f t="shared" si="31"/>
        <v>4.3432508493081219</v>
      </c>
      <c r="Z188" s="7">
        <f t="shared" si="29"/>
        <v>95.65674915069188</v>
      </c>
      <c r="AA188" s="70">
        <f t="shared" si="30"/>
        <v>2.9068767627843606</v>
      </c>
      <c r="AB188" s="67">
        <v>2.2671717284030137</v>
      </c>
      <c r="AC188" s="58">
        <f t="shared" si="27"/>
        <v>95.65674915069188</v>
      </c>
    </row>
    <row r="189" spans="18:29" x14ac:dyDescent="0.3">
      <c r="R189" s="3">
        <v>185</v>
      </c>
      <c r="S189" s="20">
        <v>60.1</v>
      </c>
      <c r="T189" s="63">
        <f t="shared" si="22"/>
        <v>1.0620546664541995E-3</v>
      </c>
      <c r="U189" s="6">
        <f t="shared" si="23"/>
        <v>2.3892367127124978</v>
      </c>
      <c r="V189" s="50">
        <f t="shared" si="24"/>
        <v>7.2501276120924825</v>
      </c>
      <c r="W189" s="7">
        <f t="shared" si="28"/>
        <v>92.749872387907516</v>
      </c>
      <c r="X189" s="6">
        <f t="shared" si="25"/>
        <v>2.4641178581218228</v>
      </c>
      <c r="Y189" s="50">
        <f t="shared" si="31"/>
        <v>4.3432508493081219</v>
      </c>
      <c r="Z189" s="7">
        <f t="shared" si="29"/>
        <v>95.65674915069188</v>
      </c>
      <c r="AA189" s="70">
        <f t="shared" si="30"/>
        <v>2.9068767627843606</v>
      </c>
      <c r="AB189" s="67">
        <v>2.2695129442179165</v>
      </c>
      <c r="AC189" s="58">
        <f t="shared" si="27"/>
        <v>95.65674915069188</v>
      </c>
    </row>
    <row r="190" spans="18:29" x14ac:dyDescent="0.3">
      <c r="R190" s="3">
        <v>186</v>
      </c>
      <c r="S190" s="20">
        <v>60.1</v>
      </c>
      <c r="T190" s="63">
        <f t="shared" si="22"/>
        <v>1.0620546664541995E-3</v>
      </c>
      <c r="U190" s="6">
        <f t="shared" si="23"/>
        <v>2.3892367127124978</v>
      </c>
      <c r="V190" s="50">
        <f t="shared" si="24"/>
        <v>7.2501276120924825</v>
      </c>
      <c r="W190" s="7">
        <f t="shared" si="28"/>
        <v>92.749872387907516</v>
      </c>
      <c r="X190" s="6">
        <f t="shared" si="25"/>
        <v>2.4641178581218228</v>
      </c>
      <c r="Y190" s="50">
        <f t="shared" si="31"/>
        <v>4.3432508493081219</v>
      </c>
      <c r="Z190" s="7">
        <f t="shared" si="29"/>
        <v>95.65674915069188</v>
      </c>
      <c r="AA190" s="70">
        <f t="shared" si="30"/>
        <v>2.9068767627843606</v>
      </c>
      <c r="AB190" s="67">
        <v>2.271841606536499</v>
      </c>
      <c r="AC190" s="58">
        <f t="shared" si="27"/>
        <v>95.65674915069188</v>
      </c>
    </row>
    <row r="191" spans="18:29" x14ac:dyDescent="0.3">
      <c r="R191" s="3">
        <v>187</v>
      </c>
      <c r="S191" s="20">
        <v>60.1</v>
      </c>
      <c r="T191" s="63">
        <f t="shared" si="22"/>
        <v>1.0620546664541995E-3</v>
      </c>
      <c r="U191" s="6">
        <f t="shared" si="23"/>
        <v>2.3892367127124978</v>
      </c>
      <c r="V191" s="50">
        <f t="shared" si="24"/>
        <v>7.2501276120924825</v>
      </c>
      <c r="W191" s="7">
        <f t="shared" si="28"/>
        <v>92.749872387907516</v>
      </c>
      <c r="X191" s="6">
        <f t="shared" si="25"/>
        <v>2.4641178581218228</v>
      </c>
      <c r="Y191" s="50">
        <f t="shared" si="31"/>
        <v>4.3432508493081219</v>
      </c>
      <c r="Z191" s="7">
        <f t="shared" si="29"/>
        <v>95.65674915069188</v>
      </c>
      <c r="AA191" s="70">
        <f t="shared" si="30"/>
        <v>2.9068767627843606</v>
      </c>
      <c r="AB191" s="67">
        <v>2.27415784926368</v>
      </c>
      <c r="AC191" s="58">
        <f t="shared" si="27"/>
        <v>95.65674915069188</v>
      </c>
    </row>
    <row r="192" spans="18:29" x14ac:dyDescent="0.3">
      <c r="R192" s="3">
        <v>188</v>
      </c>
      <c r="S192" s="20">
        <v>60.1</v>
      </c>
      <c r="T192" s="63">
        <f t="shared" si="22"/>
        <v>1.0620546664541995E-3</v>
      </c>
      <c r="U192" s="6">
        <f t="shared" si="23"/>
        <v>2.3892367127124978</v>
      </c>
      <c r="V192" s="50">
        <f t="shared" si="24"/>
        <v>7.2501276120924825</v>
      </c>
      <c r="W192" s="7">
        <f t="shared" si="28"/>
        <v>92.749872387907516</v>
      </c>
      <c r="X192" s="6">
        <f t="shared" si="25"/>
        <v>2.4641178581218228</v>
      </c>
      <c r="Y192" s="50">
        <f t="shared" si="31"/>
        <v>4.3432508493081219</v>
      </c>
      <c r="Z192" s="7">
        <f t="shared" si="29"/>
        <v>95.65674915069188</v>
      </c>
      <c r="AA192" s="70">
        <f t="shared" si="30"/>
        <v>2.9068767627843606</v>
      </c>
      <c r="AB192" s="67">
        <v>2.2764618041732443</v>
      </c>
      <c r="AC192" s="58">
        <f t="shared" si="27"/>
        <v>95.65674915069188</v>
      </c>
    </row>
    <row r="193" spans="18:29" x14ac:dyDescent="0.3">
      <c r="R193" s="3">
        <v>189</v>
      </c>
      <c r="S193" s="20">
        <v>60.1</v>
      </c>
      <c r="T193" s="63">
        <f t="shared" si="22"/>
        <v>1.0620546664541995E-3</v>
      </c>
      <c r="U193" s="6">
        <f t="shared" si="23"/>
        <v>2.3892367127124978</v>
      </c>
      <c r="V193" s="50">
        <f t="shared" si="24"/>
        <v>7.2501276120924825</v>
      </c>
      <c r="W193" s="7">
        <f t="shared" si="28"/>
        <v>92.749872387907516</v>
      </c>
      <c r="X193" s="6">
        <f t="shared" si="25"/>
        <v>2.4641178581218228</v>
      </c>
      <c r="Y193" s="50">
        <f t="shared" si="31"/>
        <v>4.3432508493081219</v>
      </c>
      <c r="Z193" s="7">
        <f t="shared" si="29"/>
        <v>95.65674915069188</v>
      </c>
      <c r="AA193" s="70">
        <f t="shared" si="30"/>
        <v>2.9068767627843606</v>
      </c>
      <c r="AB193" s="67">
        <v>2.2787536009528289</v>
      </c>
      <c r="AC193" s="58">
        <f t="shared" si="27"/>
        <v>95.65674915069188</v>
      </c>
    </row>
    <row r="194" spans="18:29" x14ac:dyDescent="0.3">
      <c r="R194" s="3">
        <v>190</v>
      </c>
      <c r="S194" s="20">
        <v>60.1</v>
      </c>
      <c r="T194" s="63">
        <f t="shared" si="22"/>
        <v>1.0620546664541995E-3</v>
      </c>
      <c r="U194" s="6">
        <f t="shared" si="23"/>
        <v>2.3892367127124978</v>
      </c>
      <c r="V194" s="50">
        <f t="shared" si="24"/>
        <v>7.2501276120924825</v>
      </c>
      <c r="W194" s="7">
        <f t="shared" si="28"/>
        <v>92.749872387907516</v>
      </c>
      <c r="X194" s="6">
        <f t="shared" si="25"/>
        <v>2.4641178581218228</v>
      </c>
      <c r="Y194" s="50">
        <f t="shared" si="31"/>
        <v>4.3432508493081219</v>
      </c>
      <c r="Z194" s="7">
        <f t="shared" si="29"/>
        <v>95.65674915069188</v>
      </c>
      <c r="AA194" s="70">
        <f t="shared" si="30"/>
        <v>2.9068767627843606</v>
      </c>
      <c r="AB194" s="67">
        <v>2.2810333672477277</v>
      </c>
      <c r="AC194" s="58">
        <f t="shared" si="27"/>
        <v>95.65674915069188</v>
      </c>
    </row>
    <row r="195" spans="18:29" x14ac:dyDescent="0.3">
      <c r="R195" s="3">
        <v>191</v>
      </c>
      <c r="S195" s="20">
        <v>60.1</v>
      </c>
      <c r="T195" s="63">
        <f t="shared" si="22"/>
        <v>1.0620546664541995E-3</v>
      </c>
      <c r="U195" s="6">
        <f t="shared" si="23"/>
        <v>2.3892367127124978</v>
      </c>
      <c r="V195" s="50">
        <f t="shared" si="24"/>
        <v>7.2501276120924825</v>
      </c>
      <c r="W195" s="7">
        <f t="shared" si="28"/>
        <v>92.749872387907516</v>
      </c>
      <c r="X195" s="6">
        <f t="shared" si="25"/>
        <v>2.4641178581218228</v>
      </c>
      <c r="Y195" s="50">
        <f t="shared" si="31"/>
        <v>4.3432508493081219</v>
      </c>
      <c r="Z195" s="7">
        <f t="shared" si="29"/>
        <v>95.65674915069188</v>
      </c>
      <c r="AA195" s="70">
        <f t="shared" si="30"/>
        <v>2.9068767627843606</v>
      </c>
      <c r="AB195" s="67">
        <v>2.2833012287035497</v>
      </c>
      <c r="AC195" s="58">
        <f t="shared" si="27"/>
        <v>95.65674915069188</v>
      </c>
    </row>
    <row r="196" spans="18:29" x14ac:dyDescent="0.3">
      <c r="R196" s="3">
        <v>192</v>
      </c>
      <c r="S196" s="20">
        <v>60.1</v>
      </c>
      <c r="T196" s="63">
        <f t="shared" ref="T196:T216" si="32">(PI()*$D$10^2/4*S196)*10^-9</f>
        <v>1.0620546664541995E-3</v>
      </c>
      <c r="U196" s="6">
        <f t="shared" ref="U196:U216" si="33">$D$14/T196*10^-6</f>
        <v>2.3892367127124978</v>
      </c>
      <c r="V196" s="50">
        <f t="shared" ref="V196:V216" si="34">(1-(U196/$D$12))*100</f>
        <v>7.2501276120924825</v>
      </c>
      <c r="W196" s="7">
        <f t="shared" si="28"/>
        <v>92.749872387907516</v>
      </c>
      <c r="X196" s="6">
        <f t="shared" si="25"/>
        <v>2.4641178581218228</v>
      </c>
      <c r="Y196" s="50">
        <f t="shared" si="31"/>
        <v>4.3432508493081219</v>
      </c>
      <c r="Z196" s="7">
        <f t="shared" si="29"/>
        <v>95.65674915069188</v>
      </c>
      <c r="AA196" s="70">
        <f t="shared" si="30"/>
        <v>2.9068767627843606</v>
      </c>
      <c r="AB196" s="67">
        <v>2.2855573090077739</v>
      </c>
      <c r="AC196" s="58">
        <f t="shared" si="27"/>
        <v>95.65674915069188</v>
      </c>
    </row>
    <row r="197" spans="18:29" x14ac:dyDescent="0.3">
      <c r="R197" s="3">
        <v>193</v>
      </c>
      <c r="S197" s="20">
        <v>60.1</v>
      </c>
      <c r="T197" s="63">
        <f t="shared" si="32"/>
        <v>1.0620546664541995E-3</v>
      </c>
      <c r="U197" s="6">
        <f t="shared" si="33"/>
        <v>2.3892367127124978</v>
      </c>
      <c r="V197" s="50">
        <f t="shared" si="34"/>
        <v>7.2501276120924825</v>
      </c>
      <c r="W197" s="7">
        <f t="shared" si="28"/>
        <v>92.749872387907516</v>
      </c>
      <c r="X197" s="6">
        <f t="shared" ref="X197:X216" si="35">$D$15/$U$216*U197</f>
        <v>2.4641178581218228</v>
      </c>
      <c r="Y197" s="50">
        <f t="shared" si="31"/>
        <v>4.3432508493081219</v>
      </c>
      <c r="Z197" s="7">
        <f t="shared" si="29"/>
        <v>95.65674915069188</v>
      </c>
      <c r="AA197" s="70">
        <f t="shared" si="30"/>
        <v>2.9068767627843606</v>
      </c>
      <c r="AB197" s="67">
        <v>2.287801729930226</v>
      </c>
      <c r="AC197" s="58">
        <f t="shared" si="27"/>
        <v>95.65674915069188</v>
      </c>
    </row>
    <row r="198" spans="18:29" x14ac:dyDescent="0.3">
      <c r="R198" s="3">
        <v>194</v>
      </c>
      <c r="S198" s="20">
        <v>60.1</v>
      </c>
      <c r="T198" s="63">
        <f t="shared" si="32"/>
        <v>1.0620546664541995E-3</v>
      </c>
      <c r="U198" s="6">
        <f t="shared" si="33"/>
        <v>2.3892367127124978</v>
      </c>
      <c r="V198" s="50">
        <f t="shared" si="34"/>
        <v>7.2501276120924825</v>
      </c>
      <c r="W198" s="7">
        <f t="shared" si="28"/>
        <v>92.749872387907516</v>
      </c>
      <c r="X198" s="6">
        <f t="shared" si="35"/>
        <v>2.4641178581218228</v>
      </c>
      <c r="Y198" s="50">
        <f t="shared" si="31"/>
        <v>4.3432508493081219</v>
      </c>
      <c r="Z198" s="7">
        <f t="shared" si="29"/>
        <v>95.65674915069188</v>
      </c>
      <c r="AA198" s="70">
        <f t="shared" si="30"/>
        <v>2.9068767627843606</v>
      </c>
      <c r="AB198" s="67">
        <v>2.2900346113625178</v>
      </c>
      <c r="AC198" s="58">
        <f t="shared" si="27"/>
        <v>95.65674915069188</v>
      </c>
    </row>
    <row r="199" spans="18:29" x14ac:dyDescent="0.3">
      <c r="R199" s="3">
        <v>195</v>
      </c>
      <c r="S199" s="20">
        <v>60.1</v>
      </c>
      <c r="T199" s="63">
        <f t="shared" si="32"/>
        <v>1.0620546664541995E-3</v>
      </c>
      <c r="U199" s="6">
        <f t="shared" si="33"/>
        <v>2.3892367127124978</v>
      </c>
      <c r="V199" s="50">
        <f t="shared" si="34"/>
        <v>7.2501276120924825</v>
      </c>
      <c r="W199" s="7">
        <f t="shared" si="28"/>
        <v>92.749872387907516</v>
      </c>
      <c r="X199" s="6">
        <f t="shared" si="35"/>
        <v>2.4641178581218228</v>
      </c>
      <c r="Y199" s="50">
        <f t="shared" si="31"/>
        <v>4.3432508493081219</v>
      </c>
      <c r="Z199" s="7">
        <f t="shared" si="29"/>
        <v>95.65674915069188</v>
      </c>
      <c r="AA199" s="70">
        <f t="shared" si="30"/>
        <v>2.9068767627843606</v>
      </c>
      <c r="AB199" s="67">
        <v>2.2922560713564759</v>
      </c>
      <c r="AC199" s="58">
        <f t="shared" si="27"/>
        <v>95.65674915069188</v>
      </c>
    </row>
    <row r="200" spans="18:29" x14ac:dyDescent="0.3">
      <c r="R200" s="3">
        <v>196</v>
      </c>
      <c r="S200" s="20">
        <v>60.1</v>
      </c>
      <c r="T200" s="63">
        <f t="shared" si="32"/>
        <v>1.0620546664541995E-3</v>
      </c>
      <c r="U200" s="6">
        <f t="shared" si="33"/>
        <v>2.3892367127124978</v>
      </c>
      <c r="V200" s="50">
        <f t="shared" si="34"/>
        <v>7.2501276120924825</v>
      </c>
      <c r="W200" s="7">
        <f t="shared" si="28"/>
        <v>92.749872387907516</v>
      </c>
      <c r="X200" s="6">
        <f t="shared" si="35"/>
        <v>2.4641178581218228</v>
      </c>
      <c r="Y200" s="50">
        <f t="shared" si="31"/>
        <v>4.3432508493081219</v>
      </c>
      <c r="Z200" s="7">
        <f t="shared" si="29"/>
        <v>95.65674915069188</v>
      </c>
      <c r="AA200" s="70">
        <f t="shared" si="30"/>
        <v>2.9068767627843606</v>
      </c>
      <c r="AB200" s="67">
        <v>2.2944662261615929</v>
      </c>
      <c r="AC200" s="58">
        <f t="shared" si="27"/>
        <v>95.65674915069188</v>
      </c>
    </row>
    <row r="201" spans="18:29" x14ac:dyDescent="0.3">
      <c r="R201" s="3">
        <v>197</v>
      </c>
      <c r="S201" s="20">
        <v>60.1</v>
      </c>
      <c r="T201" s="63">
        <f t="shared" si="32"/>
        <v>1.0620546664541995E-3</v>
      </c>
      <c r="U201" s="6">
        <f t="shared" si="33"/>
        <v>2.3892367127124978</v>
      </c>
      <c r="V201" s="50">
        <f t="shared" si="34"/>
        <v>7.2501276120924825</v>
      </c>
      <c r="W201" s="7">
        <f t="shared" si="28"/>
        <v>92.749872387907516</v>
      </c>
      <c r="X201" s="6">
        <f t="shared" si="35"/>
        <v>2.4641178581218228</v>
      </c>
      <c r="Y201" s="50">
        <f t="shared" si="31"/>
        <v>4.3432508493081219</v>
      </c>
      <c r="Z201" s="7">
        <f t="shared" si="29"/>
        <v>95.65674915069188</v>
      </c>
      <c r="AA201" s="70">
        <f t="shared" si="30"/>
        <v>2.9068767627843606</v>
      </c>
      <c r="AB201" s="67">
        <v>2.2966651902615309</v>
      </c>
      <c r="AC201" s="58">
        <f>Z202</f>
        <v>95.65674915069188</v>
      </c>
    </row>
    <row r="202" spans="18:29" x14ac:dyDescent="0.3">
      <c r="R202" s="3">
        <v>198</v>
      </c>
      <c r="S202" s="20">
        <v>60.1</v>
      </c>
      <c r="T202" s="63">
        <f t="shared" si="32"/>
        <v>1.0620546664541995E-3</v>
      </c>
      <c r="U202" s="6">
        <f t="shared" si="33"/>
        <v>2.3892367127124978</v>
      </c>
      <c r="V202" s="50">
        <f t="shared" si="34"/>
        <v>7.2501276120924825</v>
      </c>
      <c r="W202" s="7">
        <f>100-V202</f>
        <v>92.749872387907516</v>
      </c>
      <c r="X202" s="6">
        <f t="shared" si="35"/>
        <v>2.4641178581218228</v>
      </c>
      <c r="Y202" s="50">
        <f t="shared" si="31"/>
        <v>4.3432508493081219</v>
      </c>
      <c r="Z202" s="7">
        <f>100-Y202</f>
        <v>95.65674915069188</v>
      </c>
      <c r="AA202" s="70">
        <f>V202-Y202</f>
        <v>2.9068767627843606</v>
      </c>
      <c r="AB202" s="67">
        <v>2.2988530764097068</v>
      </c>
      <c r="AC202" s="58">
        <f t="shared" ref="AC202:AC215" si="36">Z203</f>
        <v>95.65674915069188</v>
      </c>
    </row>
    <row r="203" spans="18:29" x14ac:dyDescent="0.3">
      <c r="R203" s="3">
        <v>199</v>
      </c>
      <c r="S203" s="20">
        <v>60.1</v>
      </c>
      <c r="T203" s="63">
        <f t="shared" si="32"/>
        <v>1.0620546664541995E-3</v>
      </c>
      <c r="U203" s="6">
        <f t="shared" si="33"/>
        <v>2.3892367127124978</v>
      </c>
      <c r="V203" s="50">
        <f t="shared" si="34"/>
        <v>7.2501276120924825</v>
      </c>
      <c r="W203" s="7">
        <f t="shared" ref="W203:W216" si="37">100-V203</f>
        <v>92.749872387907516</v>
      </c>
      <c r="X203" s="6">
        <f t="shared" si="35"/>
        <v>2.4641178581218228</v>
      </c>
      <c r="Y203" s="50">
        <f t="shared" si="31"/>
        <v>4.3432508493081219</v>
      </c>
      <c r="Z203" s="7">
        <f t="shared" ref="Z203:Z216" si="38">100-Y203</f>
        <v>95.65674915069188</v>
      </c>
      <c r="AA203" s="70">
        <f t="shared" ref="AA203:AA216" si="39">V203-Y203</f>
        <v>2.9068767627843606</v>
      </c>
      <c r="AB203" s="67">
        <v>2.3010299956639813</v>
      </c>
      <c r="AC203" s="58">
        <f t="shared" si="36"/>
        <v>95.65674915069188</v>
      </c>
    </row>
    <row r="204" spans="18:29" x14ac:dyDescent="0.3">
      <c r="R204" s="3">
        <v>200</v>
      </c>
      <c r="S204" s="20">
        <v>60.1</v>
      </c>
      <c r="T204" s="63">
        <f t="shared" si="32"/>
        <v>1.0620546664541995E-3</v>
      </c>
      <c r="U204" s="6">
        <f t="shared" si="33"/>
        <v>2.3892367127124978</v>
      </c>
      <c r="V204" s="50">
        <f t="shared" si="34"/>
        <v>7.2501276120924825</v>
      </c>
      <c r="W204" s="7">
        <f t="shared" si="37"/>
        <v>92.749872387907516</v>
      </c>
      <c r="X204" s="6">
        <f t="shared" si="35"/>
        <v>2.4641178581218228</v>
      </c>
      <c r="Y204" s="50">
        <f t="shared" si="31"/>
        <v>4.3432508493081219</v>
      </c>
      <c r="Z204" s="7">
        <f t="shared" si="38"/>
        <v>95.65674915069188</v>
      </c>
      <c r="AA204" s="70">
        <f t="shared" si="39"/>
        <v>2.9068767627843606</v>
      </c>
      <c r="AB204" s="67">
        <v>2.3031960574204891</v>
      </c>
      <c r="AC204" s="58">
        <f t="shared" si="36"/>
        <v>95.65674915069188</v>
      </c>
    </row>
    <row r="205" spans="18:29" x14ac:dyDescent="0.3">
      <c r="R205" s="3">
        <v>201</v>
      </c>
      <c r="S205" s="20">
        <v>60.1</v>
      </c>
      <c r="T205" s="63">
        <f t="shared" si="32"/>
        <v>1.0620546664541995E-3</v>
      </c>
      <c r="U205" s="6">
        <f t="shared" si="33"/>
        <v>2.3892367127124978</v>
      </c>
      <c r="V205" s="50">
        <f t="shared" si="34"/>
        <v>7.2501276120924825</v>
      </c>
      <c r="W205" s="7">
        <f t="shared" si="37"/>
        <v>92.749872387907516</v>
      </c>
      <c r="X205" s="6">
        <f t="shared" si="35"/>
        <v>2.4641178581218228</v>
      </c>
      <c r="Y205" s="50">
        <f t="shared" si="31"/>
        <v>4.3432508493081219</v>
      </c>
      <c r="Z205" s="7">
        <f t="shared" si="38"/>
        <v>95.65674915069188</v>
      </c>
      <c r="AA205" s="70">
        <f t="shared" si="39"/>
        <v>2.9068767627843606</v>
      </c>
      <c r="AB205" s="67">
        <v>2.3053513694466239</v>
      </c>
      <c r="AC205" s="58">
        <f t="shared" si="36"/>
        <v>95.816177065943009</v>
      </c>
    </row>
    <row r="206" spans="18:29" x14ac:dyDescent="0.3">
      <c r="R206" s="3">
        <v>202</v>
      </c>
      <c r="S206" s="20">
        <v>60</v>
      </c>
      <c r="T206" s="63">
        <f t="shared" si="32"/>
        <v>1.0602875205865555E-3</v>
      </c>
      <c r="U206" s="6">
        <f t="shared" si="33"/>
        <v>2.3932187739003514</v>
      </c>
      <c r="V206" s="50">
        <f t="shared" si="34"/>
        <v>7.095544491445982</v>
      </c>
      <c r="W206" s="7">
        <f t="shared" si="37"/>
        <v>92.904455508554022</v>
      </c>
      <c r="X206" s="6">
        <f t="shared" si="35"/>
        <v>2.4682247212186921</v>
      </c>
      <c r="Y206" s="50">
        <f t="shared" si="31"/>
        <v>4.183822934056991</v>
      </c>
      <c r="Z206" s="7">
        <f t="shared" si="38"/>
        <v>95.816177065943009</v>
      </c>
      <c r="AA206" s="70">
        <f t="shared" si="39"/>
        <v>2.911721557388991</v>
      </c>
      <c r="AB206" s="67">
        <v>2.307496037913213</v>
      </c>
      <c r="AC206" s="58">
        <f t="shared" si="36"/>
        <v>95.816177065943009</v>
      </c>
    </row>
    <row r="207" spans="18:29" x14ac:dyDescent="0.3">
      <c r="R207" s="3">
        <v>203</v>
      </c>
      <c r="S207" s="20">
        <v>60</v>
      </c>
      <c r="T207" s="63">
        <f t="shared" si="32"/>
        <v>1.0602875205865555E-3</v>
      </c>
      <c r="U207" s="6">
        <f t="shared" si="33"/>
        <v>2.3932187739003514</v>
      </c>
      <c r="V207" s="50">
        <f t="shared" si="34"/>
        <v>7.095544491445982</v>
      </c>
      <c r="W207" s="7">
        <f t="shared" si="37"/>
        <v>92.904455508554022</v>
      </c>
      <c r="X207" s="6">
        <f t="shared" si="35"/>
        <v>2.4682247212186921</v>
      </c>
      <c r="Y207" s="50">
        <f t="shared" si="31"/>
        <v>4.183822934056991</v>
      </c>
      <c r="Z207" s="7">
        <f t="shared" si="38"/>
        <v>95.816177065943009</v>
      </c>
      <c r="AA207" s="70">
        <f t="shared" si="39"/>
        <v>2.911721557388991</v>
      </c>
      <c r="AB207" s="67">
        <v>2.3096301674258988</v>
      </c>
      <c r="AC207" s="58">
        <f t="shared" si="36"/>
        <v>95.816177065943009</v>
      </c>
    </row>
    <row r="208" spans="18:29" x14ac:dyDescent="0.3">
      <c r="R208" s="3">
        <v>204</v>
      </c>
      <c r="S208" s="20">
        <v>60</v>
      </c>
      <c r="T208" s="63">
        <f t="shared" si="32"/>
        <v>1.0602875205865555E-3</v>
      </c>
      <c r="U208" s="6">
        <f t="shared" si="33"/>
        <v>2.3932187739003514</v>
      </c>
      <c r="V208" s="50">
        <f t="shared" si="34"/>
        <v>7.095544491445982</v>
      </c>
      <c r="W208" s="7">
        <f t="shared" si="37"/>
        <v>92.904455508554022</v>
      </c>
      <c r="X208" s="6">
        <f t="shared" si="35"/>
        <v>2.4682247212186921</v>
      </c>
      <c r="Y208" s="50">
        <f t="shared" si="31"/>
        <v>4.183822934056991</v>
      </c>
      <c r="Z208" s="7">
        <f t="shared" si="38"/>
        <v>95.816177065943009</v>
      </c>
      <c r="AA208" s="70">
        <f t="shared" si="39"/>
        <v>2.911721557388991</v>
      </c>
      <c r="AB208" s="67">
        <v>2.3117538610557542</v>
      </c>
      <c r="AC208" s="58">
        <f t="shared" si="36"/>
        <v>95.816177065943009</v>
      </c>
    </row>
    <row r="209" spans="18:29" x14ac:dyDescent="0.3">
      <c r="R209" s="3">
        <v>205</v>
      </c>
      <c r="S209" s="20">
        <v>60</v>
      </c>
      <c r="T209" s="63">
        <f t="shared" si="32"/>
        <v>1.0602875205865555E-3</v>
      </c>
      <c r="U209" s="6">
        <f t="shared" si="33"/>
        <v>2.3932187739003514</v>
      </c>
      <c r="V209" s="50">
        <f t="shared" si="34"/>
        <v>7.095544491445982</v>
      </c>
      <c r="W209" s="7">
        <f t="shared" si="37"/>
        <v>92.904455508554022</v>
      </c>
      <c r="X209" s="6">
        <f t="shared" si="35"/>
        <v>2.4682247212186921</v>
      </c>
      <c r="Y209" s="50">
        <f t="shared" si="31"/>
        <v>4.183822934056991</v>
      </c>
      <c r="Z209" s="7">
        <f t="shared" si="38"/>
        <v>95.816177065943009</v>
      </c>
      <c r="AA209" s="70">
        <f t="shared" si="39"/>
        <v>2.911721557388991</v>
      </c>
      <c r="AB209" s="67">
        <v>2.3138672203691533</v>
      </c>
      <c r="AC209" s="58">
        <f t="shared" si="36"/>
        <v>95.816177065943009</v>
      </c>
    </row>
    <row r="210" spans="18:29" x14ac:dyDescent="0.3">
      <c r="R210" s="3">
        <v>206</v>
      </c>
      <c r="S210" s="20">
        <v>60</v>
      </c>
      <c r="T210" s="63">
        <f t="shared" si="32"/>
        <v>1.0602875205865555E-3</v>
      </c>
      <c r="U210" s="6">
        <f t="shared" si="33"/>
        <v>2.3932187739003514</v>
      </c>
      <c r="V210" s="50">
        <f t="shared" si="34"/>
        <v>7.095544491445982</v>
      </c>
      <c r="W210" s="7">
        <f t="shared" si="37"/>
        <v>92.904455508554022</v>
      </c>
      <c r="X210" s="6">
        <f t="shared" si="35"/>
        <v>2.4682247212186921</v>
      </c>
      <c r="Y210" s="50">
        <f t="shared" si="31"/>
        <v>4.183822934056991</v>
      </c>
      <c r="Z210" s="7">
        <f t="shared" si="38"/>
        <v>95.816177065943009</v>
      </c>
      <c r="AA210" s="70">
        <f t="shared" si="39"/>
        <v>2.911721557388991</v>
      </c>
      <c r="AB210" s="67">
        <v>2.3159703454569178</v>
      </c>
      <c r="AC210" s="58">
        <f t="shared" si="36"/>
        <v>95.816177065943009</v>
      </c>
    </row>
    <row r="211" spans="18:29" x14ac:dyDescent="0.3">
      <c r="R211" s="3">
        <v>207</v>
      </c>
      <c r="S211" s="20">
        <v>60</v>
      </c>
      <c r="T211" s="63">
        <f t="shared" si="32"/>
        <v>1.0602875205865555E-3</v>
      </c>
      <c r="U211" s="6">
        <f t="shared" si="33"/>
        <v>2.3932187739003514</v>
      </c>
      <c r="V211" s="50">
        <f t="shared" si="34"/>
        <v>7.095544491445982</v>
      </c>
      <c r="W211" s="7">
        <f t="shared" si="37"/>
        <v>92.904455508554022</v>
      </c>
      <c r="X211" s="6">
        <f t="shared" si="35"/>
        <v>2.4682247212186921</v>
      </c>
      <c r="Y211" s="50">
        <f t="shared" si="31"/>
        <v>4.183822934056991</v>
      </c>
      <c r="Z211" s="7">
        <f t="shared" si="38"/>
        <v>95.816177065943009</v>
      </c>
      <c r="AA211" s="70">
        <f t="shared" si="39"/>
        <v>2.911721557388991</v>
      </c>
      <c r="AB211" s="67">
        <v>2.3180633349627615</v>
      </c>
      <c r="AC211" s="58">
        <f t="shared" si="36"/>
        <v>95.816177065943009</v>
      </c>
    </row>
    <row r="212" spans="18:29" x14ac:dyDescent="0.3">
      <c r="R212" s="3">
        <v>208</v>
      </c>
      <c r="S212" s="20">
        <v>60</v>
      </c>
      <c r="T212" s="63">
        <f t="shared" si="32"/>
        <v>1.0602875205865555E-3</v>
      </c>
      <c r="U212" s="6">
        <f t="shared" si="33"/>
        <v>2.3932187739003514</v>
      </c>
      <c r="V212" s="50">
        <f t="shared" si="34"/>
        <v>7.095544491445982</v>
      </c>
      <c r="W212" s="7">
        <f t="shared" si="37"/>
        <v>92.904455508554022</v>
      </c>
      <c r="X212" s="6">
        <f t="shared" si="35"/>
        <v>2.4682247212186921</v>
      </c>
      <c r="Y212" s="50">
        <f t="shared" si="31"/>
        <v>4.183822934056991</v>
      </c>
      <c r="Z212" s="7">
        <f t="shared" si="38"/>
        <v>95.816177065943009</v>
      </c>
      <c r="AA212" s="70">
        <f t="shared" si="39"/>
        <v>2.911721557388991</v>
      </c>
      <c r="AB212" s="67">
        <v>2.3201462861110542</v>
      </c>
      <c r="AC212" s="58">
        <f t="shared" si="36"/>
        <v>95.816177065943009</v>
      </c>
    </row>
    <row r="213" spans="18:29" x14ac:dyDescent="0.3">
      <c r="R213" s="3">
        <v>209</v>
      </c>
      <c r="S213" s="20">
        <v>60</v>
      </c>
      <c r="T213" s="63">
        <f t="shared" si="32"/>
        <v>1.0602875205865555E-3</v>
      </c>
      <c r="U213" s="6">
        <f t="shared" si="33"/>
        <v>2.3932187739003514</v>
      </c>
      <c r="V213" s="50">
        <f t="shared" si="34"/>
        <v>7.095544491445982</v>
      </c>
      <c r="W213" s="7">
        <f t="shared" si="37"/>
        <v>92.904455508554022</v>
      </c>
      <c r="X213" s="6">
        <f t="shared" si="35"/>
        <v>2.4682247212186921</v>
      </c>
      <c r="Y213" s="50">
        <f t="shared" si="31"/>
        <v>4.183822934056991</v>
      </c>
      <c r="Z213" s="7">
        <f t="shared" si="38"/>
        <v>95.816177065943009</v>
      </c>
      <c r="AA213" s="70">
        <f t="shared" si="39"/>
        <v>2.911721557388991</v>
      </c>
      <c r="AB213" s="67">
        <v>2.3222192947339191</v>
      </c>
      <c r="AC213" s="58">
        <f t="shared" si="36"/>
        <v>95.816177065943009</v>
      </c>
    </row>
    <row r="214" spans="18:29" x14ac:dyDescent="0.3">
      <c r="R214" s="3">
        <v>210</v>
      </c>
      <c r="S214" s="20">
        <v>60</v>
      </c>
      <c r="T214" s="63">
        <f t="shared" si="32"/>
        <v>1.0602875205865555E-3</v>
      </c>
      <c r="U214" s="6">
        <f t="shared" si="33"/>
        <v>2.3932187739003514</v>
      </c>
      <c r="V214" s="50">
        <f t="shared" si="34"/>
        <v>7.095544491445982</v>
      </c>
      <c r="W214" s="7">
        <f t="shared" si="37"/>
        <v>92.904455508554022</v>
      </c>
      <c r="X214" s="6">
        <f t="shared" si="35"/>
        <v>2.4682247212186921</v>
      </c>
      <c r="Y214" s="50">
        <f t="shared" si="31"/>
        <v>4.183822934056991</v>
      </c>
      <c r="Z214" s="7">
        <f t="shared" si="38"/>
        <v>95.816177065943009</v>
      </c>
      <c r="AA214" s="70">
        <f t="shared" si="39"/>
        <v>2.911721557388991</v>
      </c>
      <c r="AB214" s="67">
        <v>2.3242824552976926</v>
      </c>
      <c r="AC214" s="58">
        <f t="shared" si="36"/>
        <v>95.816177065943009</v>
      </c>
    </row>
    <row r="215" spans="18:29" ht="15" thickBot="1" x14ac:dyDescent="0.35">
      <c r="R215" s="3">
        <v>211</v>
      </c>
      <c r="S215" s="20">
        <v>60</v>
      </c>
      <c r="T215" s="63">
        <f t="shared" si="32"/>
        <v>1.0602875205865555E-3</v>
      </c>
      <c r="U215" s="6">
        <f t="shared" si="33"/>
        <v>2.3932187739003514</v>
      </c>
      <c r="V215" s="50">
        <f t="shared" si="34"/>
        <v>7.095544491445982</v>
      </c>
      <c r="W215" s="7">
        <f t="shared" si="37"/>
        <v>92.904455508554022</v>
      </c>
      <c r="X215" s="6">
        <f t="shared" si="35"/>
        <v>2.4682247212186921</v>
      </c>
      <c r="Y215" s="50">
        <f t="shared" si="31"/>
        <v>4.183822934056991</v>
      </c>
      <c r="Z215" s="7">
        <f t="shared" si="38"/>
        <v>95.816177065943009</v>
      </c>
      <c r="AA215" s="70">
        <f t="shared" si="39"/>
        <v>2.911721557388991</v>
      </c>
      <c r="AB215" s="68">
        <v>2.3263358609287512</v>
      </c>
      <c r="AC215" s="60">
        <f t="shared" si="36"/>
        <v>95.816177065943009</v>
      </c>
    </row>
    <row r="216" spans="18:29" ht="15" thickBot="1" x14ac:dyDescent="0.35">
      <c r="R216" s="36">
        <v>212</v>
      </c>
      <c r="S216" s="22">
        <v>60</v>
      </c>
      <c r="T216" s="64">
        <f t="shared" si="32"/>
        <v>1.0602875205865555E-3</v>
      </c>
      <c r="U216" s="37">
        <f t="shared" si="33"/>
        <v>2.3932187739003514</v>
      </c>
      <c r="V216" s="51">
        <f t="shared" si="34"/>
        <v>7.095544491445982</v>
      </c>
      <c r="W216" s="38">
        <f t="shared" si="37"/>
        <v>92.904455508554022</v>
      </c>
      <c r="X216" s="37">
        <f t="shared" si="35"/>
        <v>2.4682247212186921</v>
      </c>
      <c r="Y216" s="51">
        <f t="shared" si="31"/>
        <v>4.183822934056991</v>
      </c>
      <c r="Z216" s="38">
        <f t="shared" si="38"/>
        <v>95.816177065943009</v>
      </c>
      <c r="AA216" s="39">
        <f t="shared" si="39"/>
        <v>2.911721557388991</v>
      </c>
      <c r="AB216" s="65"/>
      <c r="AC216" s="65"/>
    </row>
    <row r="217" spans="18:29" x14ac:dyDescent="0.3">
      <c r="R217" s="25"/>
      <c r="S217" s="26"/>
      <c r="T217" s="71"/>
      <c r="U217" s="65"/>
      <c r="V217" s="72"/>
      <c r="W217" s="72"/>
      <c r="X217" s="65"/>
      <c r="Y217" s="72"/>
      <c r="Z217" s="72"/>
      <c r="AA217" s="72"/>
      <c r="AB217" s="65"/>
      <c r="AC217" s="65"/>
    </row>
    <row r="218" spans="18:29" x14ac:dyDescent="0.3">
      <c r="R218" s="25"/>
      <c r="S218" s="26"/>
      <c r="T218" s="71"/>
      <c r="U218" s="65"/>
      <c r="V218" s="72"/>
      <c r="W218" s="72"/>
      <c r="X218" s="65"/>
      <c r="Y218" s="72"/>
      <c r="Z218" s="72"/>
      <c r="AA218" s="72"/>
      <c r="AB218" s="65"/>
      <c r="AC218" s="65"/>
    </row>
    <row r="219" spans="18:29" x14ac:dyDescent="0.3">
      <c r="R219" s="25"/>
      <c r="S219" s="26"/>
      <c r="T219" s="71"/>
      <c r="U219" s="65"/>
      <c r="V219" s="72"/>
      <c r="W219" s="72"/>
      <c r="X219" s="65"/>
      <c r="Y219" s="72"/>
      <c r="Z219" s="72"/>
      <c r="AA219" s="72"/>
      <c r="AB219" s="65"/>
      <c r="AC219" s="65"/>
    </row>
    <row r="220" spans="18:29" x14ac:dyDescent="0.3">
      <c r="R220" s="25"/>
      <c r="S220" s="26"/>
      <c r="T220" s="71"/>
      <c r="U220" s="65"/>
      <c r="V220" s="72"/>
      <c r="W220" s="72"/>
      <c r="X220" s="65"/>
      <c r="Y220" s="72"/>
      <c r="Z220" s="72"/>
      <c r="AA220" s="72"/>
      <c r="AB220" s="65"/>
      <c r="AC220" s="65"/>
    </row>
    <row r="221" spans="18:29" x14ac:dyDescent="0.3">
      <c r="R221" s="25"/>
      <c r="S221" s="26"/>
      <c r="T221" s="71"/>
      <c r="U221" s="65"/>
      <c r="V221" s="72"/>
      <c r="W221" s="72"/>
      <c r="X221" s="65"/>
      <c r="Y221" s="72"/>
      <c r="Z221" s="72"/>
      <c r="AA221" s="72"/>
      <c r="AB221" s="65"/>
      <c r="AC221" s="65"/>
    </row>
    <row r="222" spans="18:29" x14ac:dyDescent="0.3">
      <c r="R222" s="25"/>
      <c r="S222" s="26"/>
      <c r="T222" s="71"/>
      <c r="U222" s="65"/>
      <c r="V222" s="72"/>
      <c r="W222" s="72"/>
      <c r="X222" s="65"/>
      <c r="Y222" s="72"/>
      <c r="Z222" s="72"/>
      <c r="AA222" s="72"/>
      <c r="AB222" s="65"/>
      <c r="AC222" s="65"/>
    </row>
    <row r="223" spans="18:29" x14ac:dyDescent="0.3">
      <c r="R223" s="25"/>
      <c r="S223" s="26"/>
      <c r="T223" s="71"/>
      <c r="U223" s="65"/>
      <c r="V223" s="72"/>
      <c r="W223" s="72"/>
      <c r="X223" s="65"/>
      <c r="Y223" s="72"/>
      <c r="Z223" s="72"/>
      <c r="AA223" s="72"/>
      <c r="AB223" s="65"/>
      <c r="AC223" s="65"/>
    </row>
    <row r="224" spans="18:29" x14ac:dyDescent="0.3">
      <c r="R224" s="25"/>
      <c r="S224" s="26"/>
      <c r="T224" s="71"/>
      <c r="U224" s="65"/>
      <c r="V224" s="72"/>
      <c r="W224" s="72"/>
      <c r="X224" s="65"/>
      <c r="Y224" s="72"/>
      <c r="Z224" s="72"/>
      <c r="AA224" s="72"/>
      <c r="AB224" s="65"/>
      <c r="AC224" s="65"/>
    </row>
    <row r="225" spans="18:29" x14ac:dyDescent="0.3">
      <c r="R225" s="25"/>
      <c r="S225" s="26"/>
      <c r="T225" s="71"/>
      <c r="U225" s="65"/>
      <c r="V225" s="72"/>
      <c r="W225" s="72"/>
      <c r="X225" s="65"/>
      <c r="Y225" s="72"/>
      <c r="Z225" s="72"/>
      <c r="AA225" s="72"/>
      <c r="AB225" s="65"/>
      <c r="AC225" s="65"/>
    </row>
    <row r="226" spans="18:29" x14ac:dyDescent="0.3">
      <c r="R226" s="25"/>
      <c r="S226" s="26"/>
      <c r="T226" s="71"/>
      <c r="U226" s="65"/>
      <c r="V226" s="72"/>
      <c r="W226" s="72"/>
      <c r="X226" s="65"/>
      <c r="Y226" s="72"/>
      <c r="Z226" s="72"/>
      <c r="AA226" s="72"/>
      <c r="AB226" s="65"/>
      <c r="AC226" s="65"/>
    </row>
    <row r="227" spans="18:29" x14ac:dyDescent="0.3">
      <c r="R227" s="25"/>
      <c r="S227" s="26"/>
      <c r="T227" s="71"/>
      <c r="U227" s="65"/>
      <c r="V227" s="72"/>
      <c r="W227" s="72"/>
      <c r="X227" s="65"/>
      <c r="Y227" s="72"/>
      <c r="Z227" s="72"/>
      <c r="AA227" s="72"/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C230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5143D-19E6-49A6-9397-1987649AEA1B}">
  <dimension ref="B2:AC282"/>
  <sheetViews>
    <sheetView zoomScale="90" zoomScaleNormal="90" workbookViewId="0">
      <selection activeCell="A5" sqref="A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73.7</v>
      </c>
      <c r="T4" s="62">
        <f t="shared" ref="T4:T67" si="0">(PI()*$D$10^2/4*S4)*10^-9</f>
        <v>1.3023865044538188E-3</v>
      </c>
      <c r="U4" s="47">
        <f t="shared" ref="U4:U67" si="1">$D$14/T4*10^-6</f>
        <v>1.9510337302409455</v>
      </c>
      <c r="V4" s="49">
        <f t="shared" ref="V4:V67" si="2">(1-(U4/$D$12))*100</f>
        <v>24.261112956485032</v>
      </c>
      <c r="W4" s="48">
        <f>100-V4</f>
        <v>75.738887043514964</v>
      </c>
      <c r="X4" s="47">
        <f>$D$15/$U$282*U4</f>
        <v>2.0253624952342473</v>
      </c>
      <c r="Y4" s="49">
        <f t="shared" ref="Y4:Y67" si="3">(1-(X4/$D$12))*100</f>
        <v>21.375679532832017</v>
      </c>
      <c r="Z4" s="48">
        <f>100-Y4</f>
        <v>78.624320467167991</v>
      </c>
      <c r="AA4" s="52">
        <f>V4-Y4</f>
        <v>2.8854334236530157</v>
      </c>
      <c r="AB4" s="55" cm="1">
        <f t="array" ref="AB4:AB281">LOG10(R5:R282)</f>
        <v>0</v>
      </c>
      <c r="AC4" s="56">
        <f>Z5</f>
        <v>81.385005876829766</v>
      </c>
    </row>
    <row r="5" spans="2:29" ht="15" thickBot="1" x14ac:dyDescent="0.35">
      <c r="R5" s="3">
        <v>1</v>
      </c>
      <c r="S5" s="4">
        <v>71.2</v>
      </c>
      <c r="T5" s="63">
        <f t="shared" si="0"/>
        <v>1.2582078577627123E-3</v>
      </c>
      <c r="U5" s="6">
        <f t="shared" si="1"/>
        <v>2.0195391280724393</v>
      </c>
      <c r="V5" s="50">
        <f t="shared" si="2"/>
        <v>21.601741922653762</v>
      </c>
      <c r="W5" s="7">
        <f t="shared" ref="W5:W68" si="4">100-V5</f>
        <v>78.398258077346242</v>
      </c>
      <c r="X5" s="6">
        <f t="shared" ref="X5:X68" si="5">$D$15/$U$282*U5</f>
        <v>2.0964777513871349</v>
      </c>
      <c r="Y5" s="50">
        <f t="shared" si="3"/>
        <v>18.614994123170238</v>
      </c>
      <c r="Z5" s="7">
        <f t="shared" ref="Z5:Z68" si="6">100-Y5</f>
        <v>81.385005876829766</v>
      </c>
      <c r="AA5" s="53">
        <f t="shared" ref="AA5:AA68" si="7">V5-Y5</f>
        <v>2.9867477994835241</v>
      </c>
      <c r="AB5" s="57">
        <v>0.3010299956639812</v>
      </c>
      <c r="AC5" s="58">
        <f t="shared" ref="AC5:AC68" si="8">Z6</f>
        <v>82.898603983265815</v>
      </c>
    </row>
    <row r="6" spans="2:29" x14ac:dyDescent="0.3">
      <c r="B6" s="11" t="s">
        <v>12</v>
      </c>
      <c r="C6" s="12" t="s">
        <v>36</v>
      </c>
      <c r="R6" s="3">
        <v>2</v>
      </c>
      <c r="S6" s="4">
        <v>69.900000000000006</v>
      </c>
      <c r="T6" s="63">
        <f t="shared" si="0"/>
        <v>1.2352349614833372E-3</v>
      </c>
      <c r="U6" s="6">
        <f t="shared" si="1"/>
        <v>2.0570985109979638</v>
      </c>
      <c r="V6" s="50">
        <f t="shared" si="2"/>
        <v>20.143691343246751</v>
      </c>
      <c r="W6" s="7">
        <f t="shared" si="4"/>
        <v>79.856308656753242</v>
      </c>
      <c r="X6" s="6">
        <f t="shared" si="5"/>
        <v>2.1354680386089271</v>
      </c>
      <c r="Y6" s="50">
        <f t="shared" si="3"/>
        <v>17.101396016734192</v>
      </c>
      <c r="Z6" s="7">
        <f t="shared" si="6"/>
        <v>82.898603983265815</v>
      </c>
      <c r="AA6" s="53">
        <f t="shared" si="7"/>
        <v>3.0422953265125585</v>
      </c>
      <c r="AB6" s="57">
        <v>0.47712125471966244</v>
      </c>
      <c r="AC6" s="58">
        <f t="shared" si="8"/>
        <v>83.858356272507677</v>
      </c>
    </row>
    <row r="7" spans="2:29" x14ac:dyDescent="0.3">
      <c r="B7" s="15" t="s">
        <v>14</v>
      </c>
      <c r="C7" s="16">
        <v>45748</v>
      </c>
      <c r="R7" s="3">
        <v>3</v>
      </c>
      <c r="S7" s="4">
        <v>69.099999999999994</v>
      </c>
      <c r="T7" s="63">
        <f t="shared" si="0"/>
        <v>1.2210977945421827E-3</v>
      </c>
      <c r="U7" s="6">
        <f t="shared" si="1"/>
        <v>2.0809144127171884</v>
      </c>
      <c r="V7" s="50">
        <f t="shared" si="2"/>
        <v>19.219160997003559</v>
      </c>
      <c r="W7" s="7">
        <f t="shared" si="4"/>
        <v>80.780839002996444</v>
      </c>
      <c r="X7" s="6">
        <f t="shared" si="5"/>
        <v>2.1601912575797981</v>
      </c>
      <c r="Y7" s="50">
        <f t="shared" si="3"/>
        <v>16.141643727492315</v>
      </c>
      <c r="Z7" s="7">
        <f t="shared" si="6"/>
        <v>83.858356272507677</v>
      </c>
      <c r="AA7" s="53">
        <f t="shared" si="7"/>
        <v>3.0775172695112438</v>
      </c>
      <c r="AB7" s="57">
        <v>0.6020599913279624</v>
      </c>
      <c r="AC7" s="58">
        <f t="shared" si="8"/>
        <v>84.716555825004079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68.400000000000006</v>
      </c>
      <c r="T8" s="63">
        <f t="shared" si="0"/>
        <v>1.2087277734686732E-3</v>
      </c>
      <c r="U8" s="6">
        <f t="shared" si="1"/>
        <v>2.1022103204496734</v>
      </c>
      <c r="V8" s="50">
        <f t="shared" si="2"/>
        <v>18.392456504282872</v>
      </c>
      <c r="W8" s="7">
        <f t="shared" si="4"/>
        <v>81.607543495717124</v>
      </c>
      <c r="X8" s="6">
        <f t="shared" si="5"/>
        <v>2.1822984780521053</v>
      </c>
      <c r="Y8" s="50">
        <f t="shared" si="3"/>
        <v>15.283444174995919</v>
      </c>
      <c r="Z8" s="7">
        <f t="shared" si="6"/>
        <v>84.716555825004079</v>
      </c>
      <c r="AA8" s="53">
        <f t="shared" si="7"/>
        <v>3.1090123292869531</v>
      </c>
      <c r="AB8" s="57">
        <v>0.69897000433601886</v>
      </c>
      <c r="AC8" s="58">
        <f t="shared" si="8"/>
        <v>85.340389078501914</v>
      </c>
    </row>
    <row r="9" spans="2:29" ht="15" thickBot="1" x14ac:dyDescent="0.35">
      <c r="R9" s="3">
        <v>5</v>
      </c>
      <c r="S9" s="4">
        <v>67.900000000000006</v>
      </c>
      <c r="T9" s="63">
        <f t="shared" si="0"/>
        <v>1.1998920441304518E-3</v>
      </c>
      <c r="U9" s="6">
        <f t="shared" si="1"/>
        <v>2.1176905142674181</v>
      </c>
      <c r="V9" s="50">
        <f t="shared" si="2"/>
        <v>17.791517303283467</v>
      </c>
      <c r="W9" s="7">
        <f t="shared" si="4"/>
        <v>82.20848269671653</v>
      </c>
      <c r="X9" s="6">
        <f t="shared" si="5"/>
        <v>2.1983684226622096</v>
      </c>
      <c r="Y9" s="50">
        <f t="shared" si="3"/>
        <v>14.659610921498079</v>
      </c>
      <c r="Z9" s="7">
        <f t="shared" si="6"/>
        <v>85.340389078501914</v>
      </c>
      <c r="AA9" s="53">
        <f t="shared" si="7"/>
        <v>3.131906381785388</v>
      </c>
      <c r="AB9" s="57">
        <v>0.77815125038364363</v>
      </c>
      <c r="AC9" s="58">
        <f t="shared" si="8"/>
        <v>85.846109902670833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67.5</v>
      </c>
      <c r="T10" s="63">
        <f t="shared" si="0"/>
        <v>1.1928234606598746E-3</v>
      </c>
      <c r="U10" s="6">
        <f t="shared" si="1"/>
        <v>2.1302397913890028</v>
      </c>
      <c r="V10" s="50">
        <f t="shared" si="2"/>
        <v>17.304355924339955</v>
      </c>
      <c r="W10" s="7">
        <f t="shared" si="4"/>
        <v>82.695644075660041</v>
      </c>
      <c r="X10" s="6">
        <f t="shared" si="5"/>
        <v>2.2113957910928006</v>
      </c>
      <c r="Y10" s="50">
        <f t="shared" si="3"/>
        <v>14.153890097329169</v>
      </c>
      <c r="Z10" s="7">
        <f t="shared" si="6"/>
        <v>85.846109902670833</v>
      </c>
      <c r="AA10" s="53">
        <f t="shared" si="7"/>
        <v>3.1504658270107857</v>
      </c>
      <c r="AB10" s="57">
        <v>0.84509804001425681</v>
      </c>
      <c r="AC10" s="58">
        <f t="shared" si="8"/>
        <v>86.357860185250104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67.099999999999994</v>
      </c>
      <c r="T11" s="63">
        <f t="shared" si="0"/>
        <v>1.1857548771892976E-3</v>
      </c>
      <c r="U11" s="6">
        <f t="shared" si="1"/>
        <v>2.1429386873138259</v>
      </c>
      <c r="V11" s="50">
        <f t="shared" si="2"/>
        <v>16.811386362040924</v>
      </c>
      <c r="W11" s="7">
        <f t="shared" si="4"/>
        <v>83.188613637959079</v>
      </c>
      <c r="X11" s="6">
        <f t="shared" si="5"/>
        <v>2.2245784783720426</v>
      </c>
      <c r="Y11" s="50">
        <f t="shared" si="3"/>
        <v>13.642139814749898</v>
      </c>
      <c r="Z11" s="7">
        <f t="shared" si="6"/>
        <v>86.357860185250104</v>
      </c>
      <c r="AA11" s="53">
        <f t="shared" si="7"/>
        <v>3.1692465472910261</v>
      </c>
      <c r="AB11" s="57">
        <v>0.90308998699194354</v>
      </c>
      <c r="AC11" s="58">
        <f t="shared" si="8"/>
        <v>86.745694886680852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66.8</v>
      </c>
      <c r="T12" s="63">
        <f t="shared" si="0"/>
        <v>1.1804534395863651E-3</v>
      </c>
      <c r="U12" s="6">
        <f t="shared" si="1"/>
        <v>2.1525626634544563</v>
      </c>
      <c r="V12" s="50">
        <f t="shared" si="2"/>
        <v>16.437784803786638</v>
      </c>
      <c r="W12" s="7">
        <f t="shared" si="4"/>
        <v>83.562215196213359</v>
      </c>
      <c r="X12" s="6">
        <f t="shared" si="5"/>
        <v>2.2345691002808987</v>
      </c>
      <c r="Y12" s="50">
        <f t="shared" si="3"/>
        <v>13.254305113319154</v>
      </c>
      <c r="Z12" s="7">
        <f t="shared" si="6"/>
        <v>86.745694886680852</v>
      </c>
      <c r="AA12" s="53">
        <f t="shared" si="7"/>
        <v>3.1834796904674842</v>
      </c>
      <c r="AB12" s="57">
        <v>0.95424250943932487</v>
      </c>
      <c r="AC12" s="58">
        <f t="shared" si="8"/>
        <v>87.137028848575653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66.5</v>
      </c>
      <c r="T13" s="63">
        <f t="shared" si="0"/>
        <v>1.1751520019834321E-3</v>
      </c>
      <c r="U13" s="6">
        <f t="shared" si="1"/>
        <v>2.1622734724625219</v>
      </c>
      <c r="V13" s="50">
        <f t="shared" si="2"/>
        <v>16.060812404405212</v>
      </c>
      <c r="W13" s="7">
        <f t="shared" si="4"/>
        <v>83.939187595594788</v>
      </c>
      <c r="X13" s="6">
        <f t="shared" si="5"/>
        <v>2.2446498631393088</v>
      </c>
      <c r="Y13" s="50">
        <f t="shared" si="3"/>
        <v>12.862971151424352</v>
      </c>
      <c r="Z13" s="7">
        <f t="shared" si="6"/>
        <v>87.137028848575653</v>
      </c>
      <c r="AA13" s="53">
        <f t="shared" si="7"/>
        <v>3.1978412529808597</v>
      </c>
      <c r="AB13" s="57">
        <v>1</v>
      </c>
      <c r="AC13" s="58">
        <f t="shared" si="8"/>
        <v>87.399885647515546</v>
      </c>
    </row>
    <row r="14" spans="2:29" x14ac:dyDescent="0.3">
      <c r="B14" s="30" t="s">
        <v>22</v>
      </c>
      <c r="C14" s="28" t="s">
        <v>23</v>
      </c>
      <c r="D14" s="32">
        <v>2541</v>
      </c>
      <c r="R14" s="3">
        <v>10</v>
      </c>
      <c r="S14" s="4">
        <v>66.3</v>
      </c>
      <c r="T14" s="63">
        <f t="shared" si="0"/>
        <v>1.1716177102481435E-3</v>
      </c>
      <c r="U14" s="6">
        <f t="shared" si="1"/>
        <v>2.1687961677037362</v>
      </c>
      <c r="V14" s="50">
        <f t="shared" si="2"/>
        <v>15.807602185413971</v>
      </c>
      <c r="W14" s="7">
        <f t="shared" si="4"/>
        <v>84.19239781458603</v>
      </c>
      <c r="X14" s="6">
        <f t="shared" si="5"/>
        <v>2.2514210542800006</v>
      </c>
      <c r="Y14" s="50">
        <f t="shared" si="3"/>
        <v>12.600114352484448</v>
      </c>
      <c r="Z14" s="7">
        <f t="shared" si="6"/>
        <v>87.399885647515546</v>
      </c>
      <c r="AA14" s="53">
        <f t="shared" si="7"/>
        <v>3.2074878329295231</v>
      </c>
      <c r="AB14" s="57">
        <v>1.0413926851582251</v>
      </c>
      <c r="AC14" s="58">
        <f t="shared" si="8"/>
        <v>87.79715785500423</v>
      </c>
    </row>
    <row r="15" spans="2:29" ht="16.8" thickBot="1" x14ac:dyDescent="0.35">
      <c r="B15" s="33" t="s">
        <v>24</v>
      </c>
      <c r="C15" s="34" t="s">
        <v>19</v>
      </c>
      <c r="D15" s="35">
        <v>2.4878202649793999</v>
      </c>
      <c r="R15" s="3">
        <v>11</v>
      </c>
      <c r="S15" s="4">
        <v>66</v>
      </c>
      <c r="T15" s="63">
        <f t="shared" si="0"/>
        <v>1.166316272645211E-3</v>
      </c>
      <c r="U15" s="6">
        <f t="shared" si="1"/>
        <v>2.178654332102389</v>
      </c>
      <c r="V15" s="50">
        <f t="shared" si="2"/>
        <v>15.424909468074965</v>
      </c>
      <c r="W15" s="7">
        <f t="shared" si="4"/>
        <v>84.575090531925042</v>
      </c>
      <c r="X15" s="6">
        <f t="shared" si="5"/>
        <v>2.2616547863449092</v>
      </c>
      <c r="Y15" s="50">
        <f t="shared" si="3"/>
        <v>12.202842144995763</v>
      </c>
      <c r="Z15" s="7">
        <f t="shared" si="6"/>
        <v>87.79715785500423</v>
      </c>
      <c r="AA15" s="53">
        <f t="shared" si="7"/>
        <v>3.2220673230792016</v>
      </c>
      <c r="AB15" s="57">
        <v>1.0791812460476249</v>
      </c>
      <c r="AC15" s="58">
        <f t="shared" si="8"/>
        <v>88.064018517177516</v>
      </c>
    </row>
    <row r="16" spans="2:29" x14ac:dyDescent="0.3">
      <c r="R16" s="3">
        <v>12</v>
      </c>
      <c r="S16" s="4">
        <v>65.8</v>
      </c>
      <c r="T16" s="63">
        <f t="shared" si="0"/>
        <v>1.1627819809099222E-3</v>
      </c>
      <c r="U16" s="6">
        <f t="shared" si="1"/>
        <v>2.1852763817440382</v>
      </c>
      <c r="V16" s="50">
        <f t="shared" si="2"/>
        <v>15.167842323601011</v>
      </c>
      <c r="W16" s="7">
        <f t="shared" si="4"/>
        <v>84.832157676398992</v>
      </c>
      <c r="X16" s="6">
        <f t="shared" si="5"/>
        <v>2.268529117002493</v>
      </c>
      <c r="Y16" s="50">
        <f t="shared" si="3"/>
        <v>11.935981482822477</v>
      </c>
      <c r="Z16" s="7">
        <f t="shared" si="6"/>
        <v>88.064018517177516</v>
      </c>
      <c r="AA16" s="53">
        <f t="shared" si="7"/>
        <v>3.2318608407785341</v>
      </c>
      <c r="AB16" s="57">
        <v>1.1139433523068367</v>
      </c>
      <c r="AC16" s="58">
        <f t="shared" si="8"/>
        <v>88.198058119182335</v>
      </c>
    </row>
    <row r="17" spans="2:29" x14ac:dyDescent="0.3">
      <c r="R17" s="3">
        <v>13</v>
      </c>
      <c r="S17" s="4">
        <v>65.7</v>
      </c>
      <c r="T17" s="63">
        <f t="shared" si="0"/>
        <v>1.1610148350422781E-3</v>
      </c>
      <c r="U17" s="6">
        <f t="shared" si="1"/>
        <v>2.1886025253996602</v>
      </c>
      <c r="V17" s="50">
        <f t="shared" si="2"/>
        <v>15.038721840075308</v>
      </c>
      <c r="W17" s="7">
        <f t="shared" si="4"/>
        <v>84.961278159924689</v>
      </c>
      <c r="X17" s="6">
        <f t="shared" si="5"/>
        <v>2.2719819771501371</v>
      </c>
      <c r="Y17" s="50">
        <f t="shared" si="3"/>
        <v>11.801941880817669</v>
      </c>
      <c r="Z17" s="7">
        <f t="shared" si="6"/>
        <v>88.198058119182335</v>
      </c>
      <c r="AA17" s="53">
        <f t="shared" si="7"/>
        <v>3.236779959257639</v>
      </c>
      <c r="AB17" s="57">
        <v>1.146128035678238</v>
      </c>
      <c r="AC17" s="58">
        <f t="shared" si="8"/>
        <v>88.467365166874487</v>
      </c>
    </row>
    <row r="18" spans="2:29" x14ac:dyDescent="0.3">
      <c r="B18" s="2" t="s">
        <v>10</v>
      </c>
      <c r="R18" s="3">
        <v>14</v>
      </c>
      <c r="S18" s="4">
        <v>65.5</v>
      </c>
      <c r="T18" s="63">
        <f t="shared" si="0"/>
        <v>1.1574805433069897E-3</v>
      </c>
      <c r="U18" s="6">
        <f t="shared" si="1"/>
        <v>2.1952852812024068</v>
      </c>
      <c r="V18" s="50">
        <f t="shared" si="2"/>
        <v>14.779298089968684</v>
      </c>
      <c r="W18" s="7">
        <f t="shared" si="4"/>
        <v>85.220701910031323</v>
      </c>
      <c r="X18" s="6">
        <f t="shared" si="5"/>
        <v>2.2789193266986869</v>
      </c>
      <c r="Y18" s="50">
        <f t="shared" si="3"/>
        <v>11.53263483312551</v>
      </c>
      <c r="Z18" s="7">
        <f t="shared" si="6"/>
        <v>88.467365166874487</v>
      </c>
      <c r="AA18" s="53">
        <f t="shared" si="7"/>
        <v>3.2466632568431741</v>
      </c>
      <c r="AB18" s="57">
        <v>1.1760912590556813</v>
      </c>
      <c r="AC18" s="58">
        <f t="shared" si="8"/>
        <v>88.738321874889422</v>
      </c>
    </row>
    <row r="19" spans="2:29" x14ac:dyDescent="0.3">
      <c r="R19" s="3">
        <v>15</v>
      </c>
      <c r="S19" s="4">
        <v>65.3</v>
      </c>
      <c r="T19" s="63">
        <f t="shared" si="0"/>
        <v>1.1539462515717011E-3</v>
      </c>
      <c r="U19" s="6">
        <f t="shared" si="1"/>
        <v>2.2020089727221697</v>
      </c>
      <c r="V19" s="50">
        <f t="shared" si="2"/>
        <v>14.518285220412675</v>
      </c>
      <c r="W19" s="7">
        <f t="shared" si="4"/>
        <v>85.481714779587321</v>
      </c>
      <c r="X19" s="6">
        <f t="shared" si="5"/>
        <v>2.2858991714971517</v>
      </c>
      <c r="Y19" s="50">
        <f t="shared" si="3"/>
        <v>11.261678125110574</v>
      </c>
      <c r="Z19" s="7">
        <f t="shared" si="6"/>
        <v>88.738321874889422</v>
      </c>
      <c r="AA19" s="53">
        <f t="shared" si="7"/>
        <v>3.2566070953021011</v>
      </c>
      <c r="AB19" s="57">
        <v>1.2041199826559248</v>
      </c>
      <c r="AC19" s="58">
        <f t="shared" si="8"/>
        <v>88.874423595556436</v>
      </c>
    </row>
    <row r="20" spans="2:29" ht="15" thickBot="1" x14ac:dyDescent="0.35">
      <c r="R20" s="3">
        <v>16</v>
      </c>
      <c r="S20" s="4">
        <v>65.2</v>
      </c>
      <c r="T20" s="63">
        <f t="shared" si="0"/>
        <v>1.152179105704057E-3</v>
      </c>
      <c r="U20" s="6">
        <f t="shared" si="1"/>
        <v>2.2053862870975105</v>
      </c>
      <c r="V20" s="50">
        <f t="shared" si="2"/>
        <v>14.387178295904102</v>
      </c>
      <c r="W20" s="7">
        <f t="shared" si="4"/>
        <v>85.612821704095893</v>
      </c>
      <c r="X20" s="6">
        <f t="shared" si="5"/>
        <v>2.2894051518215339</v>
      </c>
      <c r="Y20" s="50">
        <f t="shared" si="3"/>
        <v>11.12557640444356</v>
      </c>
      <c r="Z20" s="7">
        <f t="shared" si="6"/>
        <v>88.874423595556436</v>
      </c>
      <c r="AA20" s="53">
        <f t="shared" si="7"/>
        <v>3.2616018914605416</v>
      </c>
      <c r="AB20" s="57">
        <v>1.2304489213782739</v>
      </c>
      <c r="AC20" s="58">
        <f t="shared" si="8"/>
        <v>89.147883360465869</v>
      </c>
    </row>
    <row r="21" spans="2:29" ht="15" thickBot="1" x14ac:dyDescent="0.35">
      <c r="E21" s="10" t="s">
        <v>11</v>
      </c>
      <c r="R21" s="3">
        <v>17</v>
      </c>
      <c r="S21" s="4">
        <v>65</v>
      </c>
      <c r="T21" s="63">
        <f t="shared" si="0"/>
        <v>1.1486448139687681E-3</v>
      </c>
      <c r="U21" s="6">
        <f t="shared" si="1"/>
        <v>2.2121720910578109</v>
      </c>
      <c r="V21" s="50">
        <f t="shared" si="2"/>
        <v>14.123754229122254</v>
      </c>
      <c r="W21" s="7">
        <f t="shared" si="4"/>
        <v>85.876245770877745</v>
      </c>
      <c r="X21" s="6">
        <f t="shared" si="5"/>
        <v>2.2964494753656006</v>
      </c>
      <c r="Y21" s="50">
        <f t="shared" si="3"/>
        <v>10.852116639534138</v>
      </c>
      <c r="Z21" s="7">
        <f t="shared" si="6"/>
        <v>89.147883360465869</v>
      </c>
      <c r="AA21" s="53">
        <f t="shared" si="7"/>
        <v>3.2716375895881153</v>
      </c>
      <c r="AB21" s="57">
        <v>1.255272505103306</v>
      </c>
      <c r="AC21" s="58">
        <f t="shared" si="8"/>
        <v>89.285245276275504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59.5</v>
      </c>
      <c r="R22" s="3">
        <v>18</v>
      </c>
      <c r="S22" s="4">
        <v>64.900000000000006</v>
      </c>
      <c r="T22" s="63">
        <f t="shared" si="0"/>
        <v>1.146877668101124E-3</v>
      </c>
      <c r="U22" s="6">
        <f t="shared" si="1"/>
        <v>2.215580676714294</v>
      </c>
      <c r="V22" s="50">
        <f t="shared" si="2"/>
        <v>13.991433357364368</v>
      </c>
      <c r="W22" s="7">
        <f t="shared" si="4"/>
        <v>86.008566642635628</v>
      </c>
      <c r="X22" s="6">
        <f t="shared" si="5"/>
        <v>2.299987918316857</v>
      </c>
      <c r="Y22" s="50">
        <f t="shared" si="3"/>
        <v>10.714754723724496</v>
      </c>
      <c r="Z22" s="7">
        <f t="shared" si="6"/>
        <v>89.285245276275504</v>
      </c>
      <c r="AA22" s="53">
        <f t="shared" si="7"/>
        <v>3.2766786336398717</v>
      </c>
      <c r="AB22" s="57">
        <v>1.2787536009528289</v>
      </c>
      <c r="AC22" s="58">
        <f t="shared" si="8"/>
        <v>89.423031148615451</v>
      </c>
    </row>
    <row r="23" spans="2:29" x14ac:dyDescent="0.3">
      <c r="B23" s="109"/>
      <c r="C23" s="17">
        <v>2</v>
      </c>
      <c r="D23" s="5">
        <v>59.5</v>
      </c>
      <c r="E23" s="112"/>
      <c r="R23" s="3">
        <v>19</v>
      </c>
      <c r="S23" s="4">
        <v>64.8</v>
      </c>
      <c r="T23" s="63">
        <f t="shared" si="0"/>
        <v>1.1451105222334797E-3</v>
      </c>
      <c r="U23" s="6">
        <f t="shared" si="1"/>
        <v>2.2189997826968781</v>
      </c>
      <c r="V23" s="50">
        <f t="shared" si="2"/>
        <v>13.858704087854113</v>
      </c>
      <c r="W23" s="7">
        <f t="shared" si="4"/>
        <v>86.141295912145893</v>
      </c>
      <c r="X23" s="6">
        <f t="shared" si="5"/>
        <v>2.303537282388334</v>
      </c>
      <c r="Y23" s="50">
        <f t="shared" si="3"/>
        <v>10.576968851384549</v>
      </c>
      <c r="Z23" s="7">
        <f t="shared" si="6"/>
        <v>89.423031148615451</v>
      </c>
      <c r="AA23" s="53">
        <f t="shared" si="7"/>
        <v>3.2817352364695633</v>
      </c>
      <c r="AB23" s="57">
        <v>1.3010299956639813</v>
      </c>
      <c r="AC23" s="58">
        <f t="shared" si="8"/>
        <v>89.561242943281002</v>
      </c>
    </row>
    <row r="24" spans="2:29" x14ac:dyDescent="0.3">
      <c r="B24" s="109"/>
      <c r="C24" s="17">
        <v>3</v>
      </c>
      <c r="D24" s="20">
        <v>59.4</v>
      </c>
      <c r="E24" s="112"/>
      <c r="R24" s="3">
        <v>20</v>
      </c>
      <c r="S24" s="4">
        <v>64.7</v>
      </c>
      <c r="T24" s="63">
        <f t="shared" si="0"/>
        <v>1.1433433763658356E-3</v>
      </c>
      <c r="U24" s="6">
        <f t="shared" si="1"/>
        <v>2.2224294577860539</v>
      </c>
      <c r="V24" s="50">
        <f t="shared" si="2"/>
        <v>13.725564526938905</v>
      </c>
      <c r="W24" s="7">
        <f t="shared" si="4"/>
        <v>86.274435473061089</v>
      </c>
      <c r="X24" s="6">
        <f t="shared" si="5"/>
        <v>2.3070976182189185</v>
      </c>
      <c r="Y24" s="50">
        <f t="shared" si="3"/>
        <v>10.438757056719005</v>
      </c>
      <c r="Z24" s="7">
        <f t="shared" si="6"/>
        <v>89.561242943281002</v>
      </c>
      <c r="AA24" s="53">
        <f t="shared" si="7"/>
        <v>3.2868074702198999</v>
      </c>
      <c r="AB24" s="57">
        <v>1.3222192947339193</v>
      </c>
      <c r="AC24" s="58">
        <f t="shared" si="8"/>
        <v>89.838952223725272</v>
      </c>
    </row>
    <row r="25" spans="2:29" ht="15" thickBot="1" x14ac:dyDescent="0.35">
      <c r="B25" s="110"/>
      <c r="C25" s="21">
        <v>4</v>
      </c>
      <c r="D25" s="22">
        <v>59.6</v>
      </c>
      <c r="E25" s="113"/>
      <c r="R25" s="3">
        <v>21</v>
      </c>
      <c r="S25" s="4">
        <v>64.5</v>
      </c>
      <c r="T25" s="63">
        <f t="shared" si="0"/>
        <v>1.139809084630547E-3</v>
      </c>
      <c r="U25" s="6">
        <f t="shared" si="1"/>
        <v>2.2293207119187235</v>
      </c>
      <c r="V25" s="50">
        <f t="shared" si="2"/>
        <v>13.45804689756508</v>
      </c>
      <c r="W25" s="7">
        <f t="shared" si="4"/>
        <v>86.541953102434917</v>
      </c>
      <c r="X25" s="6">
        <f t="shared" si="5"/>
        <v>2.314251409283163</v>
      </c>
      <c r="Y25" s="50">
        <f t="shared" si="3"/>
        <v>10.161047776274735</v>
      </c>
      <c r="Z25" s="7">
        <f t="shared" si="6"/>
        <v>89.838952223725272</v>
      </c>
      <c r="AA25" s="53">
        <f t="shared" si="7"/>
        <v>3.2969991212903444</v>
      </c>
      <c r="AB25" s="57">
        <v>1.3424226808222062</v>
      </c>
      <c r="AC25" s="58">
        <f t="shared" si="8"/>
        <v>89.978453702333525</v>
      </c>
    </row>
    <row r="26" spans="2:29" ht="15" thickBot="1" x14ac:dyDescent="0.35">
      <c r="C26" s="25"/>
      <c r="D26" s="25"/>
      <c r="E26" s="26"/>
      <c r="R26" s="3">
        <v>22</v>
      </c>
      <c r="S26" s="4">
        <v>64.400000000000006</v>
      </c>
      <c r="T26" s="63">
        <f t="shared" si="0"/>
        <v>1.1380419387629029E-3</v>
      </c>
      <c r="U26" s="6">
        <f t="shared" si="1"/>
        <v>2.232782390042821</v>
      </c>
      <c r="V26" s="50">
        <f t="shared" si="2"/>
        <v>13.323664982809746</v>
      </c>
      <c r="W26" s="7">
        <f t="shared" si="4"/>
        <v>86.676335017190254</v>
      </c>
      <c r="X26" s="6">
        <f t="shared" si="5"/>
        <v>2.3178449673721118</v>
      </c>
      <c r="Y26" s="50">
        <f t="shared" si="3"/>
        <v>10.021546297666472</v>
      </c>
      <c r="Z26" s="7">
        <f t="shared" si="6"/>
        <v>89.978453702333525</v>
      </c>
      <c r="AA26" s="53">
        <f t="shared" si="7"/>
        <v>3.3021186851432738</v>
      </c>
      <c r="AB26" s="57">
        <v>1.3617278360175928</v>
      </c>
      <c r="AC26" s="58">
        <f t="shared" si="8"/>
        <v>90.118389089117883</v>
      </c>
    </row>
    <row r="27" spans="2:29" x14ac:dyDescent="0.3">
      <c r="B27" s="108" t="s">
        <v>16</v>
      </c>
      <c r="C27" s="13">
        <v>1</v>
      </c>
      <c r="D27" s="14">
        <v>149.6</v>
      </c>
      <c r="E27" s="111">
        <f>AVERAGE(D27:D28)</f>
        <v>149.64999999999998</v>
      </c>
      <c r="R27" s="3">
        <v>23</v>
      </c>
      <c r="S27" s="4">
        <v>64.3</v>
      </c>
      <c r="T27" s="63">
        <f t="shared" si="0"/>
        <v>1.1362747928952584E-3</v>
      </c>
      <c r="U27" s="6">
        <f t="shared" si="1"/>
        <v>2.2362548354394662</v>
      </c>
      <c r="V27" s="50">
        <f t="shared" si="2"/>
        <v>13.18886508387166</v>
      </c>
      <c r="W27" s="7">
        <f t="shared" si="4"/>
        <v>86.811134916128339</v>
      </c>
      <c r="X27" s="6">
        <f t="shared" si="5"/>
        <v>2.3214497029356767</v>
      </c>
      <c r="Y27" s="50">
        <f t="shared" si="3"/>
        <v>9.881610910882122</v>
      </c>
      <c r="Z27" s="7">
        <f t="shared" si="6"/>
        <v>90.118389089117883</v>
      </c>
      <c r="AA27" s="53">
        <f t="shared" si="7"/>
        <v>3.3072541729895377</v>
      </c>
      <c r="AB27" s="57">
        <v>1.3802112417116059</v>
      </c>
      <c r="AC27" s="58">
        <f t="shared" si="8"/>
        <v>90.258760411686637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64.2</v>
      </c>
      <c r="T28" s="63">
        <f t="shared" si="0"/>
        <v>1.1345076470276141E-3</v>
      </c>
      <c r="U28" s="6">
        <f t="shared" si="1"/>
        <v>2.2397380984230173</v>
      </c>
      <c r="V28" s="50">
        <f t="shared" si="2"/>
        <v>13.05364524755368</v>
      </c>
      <c r="W28" s="7">
        <f t="shared" si="4"/>
        <v>86.946354752446325</v>
      </c>
      <c r="X28" s="6">
        <f t="shared" si="5"/>
        <v>2.3250656682050477</v>
      </c>
      <c r="Y28" s="50">
        <f t="shared" si="3"/>
        <v>9.7412395883133662</v>
      </c>
      <c r="Z28" s="7">
        <f t="shared" si="6"/>
        <v>90.258760411686637</v>
      </c>
      <c r="AA28" s="53">
        <f t="shared" si="7"/>
        <v>3.3124056592403139</v>
      </c>
      <c r="AB28" s="57">
        <v>1.3979400086720377</v>
      </c>
      <c r="AC28" s="58">
        <f t="shared" si="8"/>
        <v>90.399569710300781</v>
      </c>
    </row>
    <row r="29" spans="2:29" x14ac:dyDescent="0.3">
      <c r="R29" s="3">
        <v>25</v>
      </c>
      <c r="S29" s="4">
        <v>64.099999999999994</v>
      </c>
      <c r="T29" s="63">
        <f t="shared" si="0"/>
        <v>1.1327405011599698E-3</v>
      </c>
      <c r="U29" s="6">
        <f t="shared" si="1"/>
        <v>2.243232229621805</v>
      </c>
      <c r="V29" s="50">
        <f t="shared" si="2"/>
        <v>12.918003508470299</v>
      </c>
      <c r="W29" s="7">
        <f t="shared" si="4"/>
        <v>87.081996491529708</v>
      </c>
      <c r="X29" s="6">
        <f t="shared" si="5"/>
        <v>2.3286929157373484</v>
      </c>
      <c r="Y29" s="50">
        <f t="shared" si="3"/>
        <v>9.6004302896992133</v>
      </c>
      <c r="Z29" s="7">
        <f t="shared" si="6"/>
        <v>90.399569710300781</v>
      </c>
      <c r="AA29" s="53">
        <f t="shared" si="7"/>
        <v>3.317573218771086</v>
      </c>
      <c r="AB29" s="57">
        <v>1.414973347970818</v>
      </c>
      <c r="AC29" s="58">
        <f t="shared" si="8"/>
        <v>90.540819037973122</v>
      </c>
    </row>
    <row r="30" spans="2:29" x14ac:dyDescent="0.3">
      <c r="B30" s="2" t="s">
        <v>47</v>
      </c>
      <c r="R30" s="3">
        <v>26</v>
      </c>
      <c r="S30" s="4">
        <v>64</v>
      </c>
      <c r="T30" s="63">
        <f t="shared" si="0"/>
        <v>1.1309733552923257E-3</v>
      </c>
      <c r="U30" s="6">
        <f t="shared" si="1"/>
        <v>2.2467372799805885</v>
      </c>
      <c r="V30" s="50">
        <f t="shared" si="2"/>
        <v>12.78193788895231</v>
      </c>
      <c r="W30" s="7">
        <f t="shared" si="4"/>
        <v>87.218062111047686</v>
      </c>
      <c r="X30" s="6">
        <f t="shared" si="5"/>
        <v>2.3323314984181875</v>
      </c>
      <c r="Y30" s="50">
        <f t="shared" si="3"/>
        <v>9.4591809620268812</v>
      </c>
      <c r="Z30" s="7">
        <f t="shared" si="6"/>
        <v>90.540819037973122</v>
      </c>
      <c r="AA30" s="53">
        <f t="shared" si="7"/>
        <v>3.3227569269254289</v>
      </c>
      <c r="AB30" s="57">
        <v>1.4313637641589874</v>
      </c>
      <c r="AC30" s="58">
        <f t="shared" si="8"/>
        <v>90.540819037973122</v>
      </c>
    </row>
    <row r="31" spans="2:29" ht="15" thickBot="1" x14ac:dyDescent="0.35">
      <c r="R31" s="3">
        <v>27</v>
      </c>
      <c r="S31" s="4">
        <v>64</v>
      </c>
      <c r="T31" s="63">
        <f t="shared" si="0"/>
        <v>1.1309733552923257E-3</v>
      </c>
      <c r="U31" s="6">
        <f t="shared" si="1"/>
        <v>2.2467372799805885</v>
      </c>
      <c r="V31" s="50">
        <f t="shared" si="2"/>
        <v>12.78193788895231</v>
      </c>
      <c r="W31" s="7">
        <f t="shared" si="4"/>
        <v>87.218062111047686</v>
      </c>
      <c r="X31" s="6">
        <f t="shared" si="5"/>
        <v>2.3323314984181875</v>
      </c>
      <c r="Y31" s="50">
        <f t="shared" si="3"/>
        <v>9.4591809620268812</v>
      </c>
      <c r="Z31" s="7">
        <f t="shared" si="6"/>
        <v>90.540819037973122</v>
      </c>
      <c r="AA31" s="53">
        <f t="shared" si="7"/>
        <v>3.3227569269254289</v>
      </c>
      <c r="AB31" s="57">
        <v>1.4471580313422192</v>
      </c>
      <c r="AC31" s="58">
        <f t="shared" si="8"/>
        <v>90.682510460567784</v>
      </c>
    </row>
    <row r="32" spans="2:29" x14ac:dyDescent="0.3">
      <c r="B32" s="93" t="s">
        <v>48</v>
      </c>
      <c r="C32" s="94">
        <f>INTERCEPT(AC4:AC281,_xlfn.ANCHORARRAY(AB4))</f>
        <v>81.59591144642782</v>
      </c>
      <c r="R32" s="3">
        <v>28</v>
      </c>
      <c r="S32" s="4">
        <v>63.9</v>
      </c>
      <c r="T32" s="63">
        <f t="shared" si="0"/>
        <v>1.1292062094246814E-3</v>
      </c>
      <c r="U32" s="6">
        <f t="shared" si="1"/>
        <v>2.2502533007630312</v>
      </c>
      <c r="V32" s="50">
        <f t="shared" si="2"/>
        <v>12.645446398950655</v>
      </c>
      <c r="W32" s="7">
        <f t="shared" si="4"/>
        <v>87.354553601049346</v>
      </c>
      <c r="X32" s="6">
        <f t="shared" si="5"/>
        <v>2.335981469464226</v>
      </c>
      <c r="Y32" s="50">
        <f t="shared" si="3"/>
        <v>9.3174895394322217</v>
      </c>
      <c r="Z32" s="7">
        <f t="shared" si="6"/>
        <v>90.682510460567784</v>
      </c>
      <c r="AA32" s="53">
        <f t="shared" si="7"/>
        <v>3.3279568595184337</v>
      </c>
      <c r="AB32" s="57">
        <v>1.4623979978989561</v>
      </c>
      <c r="AC32" s="58">
        <f t="shared" si="8"/>
        <v>90.824646056900932</v>
      </c>
    </row>
    <row r="33" spans="2:29" x14ac:dyDescent="0.3">
      <c r="B33" s="95" t="s">
        <v>49</v>
      </c>
      <c r="C33" s="96">
        <f>SLOPE(AC4:AC281,_xlfn.ANCHORARRAY(AB4))</f>
        <v>6.2678278916969381</v>
      </c>
      <c r="R33" s="3">
        <v>29</v>
      </c>
      <c r="S33" s="4">
        <v>63.8</v>
      </c>
      <c r="T33" s="63">
        <f t="shared" si="0"/>
        <v>1.1274390635570373E-3</v>
      </c>
      <c r="U33" s="6">
        <f t="shared" si="1"/>
        <v>2.2537803435541952</v>
      </c>
      <c r="V33" s="50">
        <f t="shared" si="2"/>
        <v>12.508527035939633</v>
      </c>
      <c r="W33" s="7">
        <f t="shared" si="4"/>
        <v>87.491472964060364</v>
      </c>
      <c r="X33" s="6">
        <f t="shared" si="5"/>
        <v>2.339642882425768</v>
      </c>
      <c r="Y33" s="50">
        <f t="shared" si="3"/>
        <v>9.1753539430990738</v>
      </c>
      <c r="Z33" s="7">
        <f t="shared" si="6"/>
        <v>90.824646056900932</v>
      </c>
      <c r="AA33" s="53">
        <f t="shared" si="7"/>
        <v>3.3331730928405587</v>
      </c>
      <c r="AB33" s="57">
        <v>1.4771212547196624</v>
      </c>
      <c r="AC33" s="58">
        <f t="shared" si="8"/>
        <v>90.967227918842696</v>
      </c>
    </row>
    <row r="34" spans="2:29" ht="15" thickBot="1" x14ac:dyDescent="0.35">
      <c r="B34" s="97" t="s">
        <v>50</v>
      </c>
      <c r="C34" s="98">
        <f>(SUMIF(Z12:Z282,"&lt;=92",Z12:Z282)-(Z12*COUNTIF(Z12:Z282,"&lt;=92")))</f>
        <v>120.49238868918155</v>
      </c>
      <c r="R34" s="3">
        <v>30</v>
      </c>
      <c r="S34" s="4">
        <v>63.7</v>
      </c>
      <c r="T34" s="63">
        <f t="shared" si="0"/>
        <v>1.125671917689393E-3</v>
      </c>
      <c r="U34" s="6">
        <f t="shared" si="1"/>
        <v>2.2573184602630718</v>
      </c>
      <c r="V34" s="50">
        <f t="shared" si="2"/>
        <v>12.371177784818643</v>
      </c>
      <c r="W34" s="7">
        <f t="shared" si="4"/>
        <v>87.628822215181359</v>
      </c>
      <c r="X34" s="6">
        <f t="shared" si="5"/>
        <v>2.3433157911893878</v>
      </c>
      <c r="Y34" s="50">
        <f t="shared" si="3"/>
        <v>9.0327720811573027</v>
      </c>
      <c r="Z34" s="7">
        <f t="shared" si="6"/>
        <v>90.967227918842696</v>
      </c>
      <c r="AA34" s="53">
        <f t="shared" si="7"/>
        <v>3.3384057036613406</v>
      </c>
      <c r="AB34" s="57">
        <v>1.4913616938342726</v>
      </c>
      <c r="AC34" s="58">
        <f t="shared" si="8"/>
        <v>91.110258151419501</v>
      </c>
    </row>
    <row r="35" spans="2:29" x14ac:dyDescent="0.3">
      <c r="R35" s="3">
        <v>31</v>
      </c>
      <c r="S35" s="4">
        <v>63.6</v>
      </c>
      <c r="T35" s="63">
        <f t="shared" si="0"/>
        <v>1.1239047718217487E-3</v>
      </c>
      <c r="U35" s="6">
        <f t="shared" si="1"/>
        <v>2.260867703125121</v>
      </c>
      <c r="V35" s="50">
        <f t="shared" si="2"/>
        <v>12.23339661781363</v>
      </c>
      <c r="W35" s="7">
        <f t="shared" si="4"/>
        <v>87.766603382186375</v>
      </c>
      <c r="X35" s="6">
        <f t="shared" si="5"/>
        <v>2.3470002499805664</v>
      </c>
      <c r="Y35" s="50">
        <f t="shared" si="3"/>
        <v>8.8897418485805009</v>
      </c>
      <c r="Z35" s="7">
        <f t="shared" si="6"/>
        <v>91.110258151419501</v>
      </c>
      <c r="AA35" s="53">
        <f t="shared" si="7"/>
        <v>3.3436547692331295</v>
      </c>
      <c r="AB35" s="57">
        <v>1.505149978319906</v>
      </c>
      <c r="AC35" s="58">
        <f t="shared" si="8"/>
        <v>91.110258151419501</v>
      </c>
    </row>
    <row r="36" spans="2:29" x14ac:dyDescent="0.3">
      <c r="R36" s="3">
        <v>32</v>
      </c>
      <c r="S36" s="4">
        <v>63.6</v>
      </c>
      <c r="T36" s="63">
        <f t="shared" si="0"/>
        <v>1.1239047718217487E-3</v>
      </c>
      <c r="U36" s="6">
        <f t="shared" si="1"/>
        <v>2.260867703125121</v>
      </c>
      <c r="V36" s="50">
        <f t="shared" si="2"/>
        <v>12.23339661781363</v>
      </c>
      <c r="W36" s="7">
        <f t="shared" si="4"/>
        <v>87.766603382186375</v>
      </c>
      <c r="X36" s="6">
        <f t="shared" si="5"/>
        <v>2.3470002499805664</v>
      </c>
      <c r="Y36" s="50">
        <f t="shared" si="3"/>
        <v>8.8897418485805009</v>
      </c>
      <c r="Z36" s="7">
        <f t="shared" si="6"/>
        <v>91.110258151419501</v>
      </c>
      <c r="AA36" s="53">
        <f t="shared" si="7"/>
        <v>3.3436547692331295</v>
      </c>
      <c r="AB36" s="57">
        <v>1.5185139398778875</v>
      </c>
      <c r="AC36" s="58">
        <f t="shared" si="8"/>
        <v>91.253738872917808</v>
      </c>
    </row>
    <row r="37" spans="2:29" x14ac:dyDescent="0.3">
      <c r="R37" s="3">
        <v>33</v>
      </c>
      <c r="S37" s="4">
        <v>63.5</v>
      </c>
      <c r="T37" s="63">
        <f t="shared" si="0"/>
        <v>1.1221376259541044E-3</v>
      </c>
      <c r="U37" s="6">
        <f t="shared" si="1"/>
        <v>2.2644281247048457</v>
      </c>
      <c r="V37" s="50">
        <f t="shared" si="2"/>
        <v>12.095181494377115</v>
      </c>
      <c r="W37" s="7">
        <f t="shared" si="4"/>
        <v>87.904818505622885</v>
      </c>
      <c r="X37" s="6">
        <f t="shared" si="5"/>
        <v>2.3506963133663628</v>
      </c>
      <c r="Y37" s="50">
        <f t="shared" si="3"/>
        <v>8.7462611270821888</v>
      </c>
      <c r="Z37" s="7">
        <f t="shared" si="6"/>
        <v>91.253738872917808</v>
      </c>
      <c r="AA37" s="53">
        <f t="shared" si="7"/>
        <v>3.3489203672949266</v>
      </c>
      <c r="AB37" s="57">
        <v>1.5314789170422551</v>
      </c>
      <c r="AC37" s="58">
        <f t="shared" si="8"/>
        <v>91.39767221498866</v>
      </c>
    </row>
    <row r="38" spans="2:29" x14ac:dyDescent="0.3">
      <c r="R38" s="3">
        <v>34</v>
      </c>
      <c r="S38" s="4">
        <v>63.4</v>
      </c>
      <c r="T38" s="63">
        <f t="shared" si="0"/>
        <v>1.12037048008646E-3</v>
      </c>
      <c r="U38" s="6">
        <f t="shared" si="1"/>
        <v>2.2679997778983867</v>
      </c>
      <c r="V38" s="50">
        <f t="shared" si="2"/>
        <v>11.956530361087481</v>
      </c>
      <c r="W38" s="7">
        <f t="shared" si="4"/>
        <v>88.043469638912512</v>
      </c>
      <c r="X38" s="6">
        <f t="shared" si="5"/>
        <v>2.3544040362581082</v>
      </c>
      <c r="Y38" s="50">
        <f t="shared" si="3"/>
        <v>8.6023277850113331</v>
      </c>
      <c r="Z38" s="7">
        <f t="shared" si="6"/>
        <v>91.39767221498866</v>
      </c>
      <c r="AA38" s="53">
        <f t="shared" si="7"/>
        <v>3.3542025760761476</v>
      </c>
      <c r="AB38" s="57">
        <v>1.5440680443502757</v>
      </c>
      <c r="AC38" s="58">
        <f t="shared" si="8"/>
        <v>91.39767221498866</v>
      </c>
    </row>
    <row r="39" spans="2:29" x14ac:dyDescent="0.3">
      <c r="R39" s="3">
        <v>35</v>
      </c>
      <c r="S39" s="4">
        <v>63.4</v>
      </c>
      <c r="T39" s="63">
        <f t="shared" si="0"/>
        <v>1.12037048008646E-3</v>
      </c>
      <c r="U39" s="6">
        <f t="shared" si="1"/>
        <v>2.2679997778983867</v>
      </c>
      <c r="V39" s="50">
        <f t="shared" si="2"/>
        <v>11.956530361087481</v>
      </c>
      <c r="W39" s="7">
        <f t="shared" si="4"/>
        <v>88.043469638912512</v>
      </c>
      <c r="X39" s="6">
        <f t="shared" si="5"/>
        <v>2.3544040362581082</v>
      </c>
      <c r="Y39" s="50">
        <f t="shared" si="3"/>
        <v>8.6023277850113331</v>
      </c>
      <c r="Z39" s="7">
        <f t="shared" si="6"/>
        <v>91.39767221498866</v>
      </c>
      <c r="AA39" s="53">
        <f t="shared" si="7"/>
        <v>3.3542025760761476</v>
      </c>
      <c r="AB39" s="57">
        <v>1.5563025007672873</v>
      </c>
      <c r="AC39" s="58">
        <f t="shared" si="8"/>
        <v>91.542060322753258</v>
      </c>
    </row>
    <row r="40" spans="2:29" x14ac:dyDescent="0.3">
      <c r="R40" s="3">
        <v>36</v>
      </c>
      <c r="S40" s="4">
        <v>63.3</v>
      </c>
      <c r="T40" s="63">
        <f t="shared" si="0"/>
        <v>1.1186033342188157E-3</v>
      </c>
      <c r="U40" s="6">
        <f t="shared" si="1"/>
        <v>2.2715827159361406</v>
      </c>
      <c r="V40" s="50">
        <f t="shared" si="2"/>
        <v>11.817441151547337</v>
      </c>
      <c r="W40" s="7">
        <f t="shared" si="4"/>
        <v>88.182558848452658</v>
      </c>
      <c r="X40" s="6">
        <f t="shared" si="5"/>
        <v>2.3581234739141239</v>
      </c>
      <c r="Y40" s="50">
        <f t="shared" si="3"/>
        <v>8.4579396772467401</v>
      </c>
      <c r="Z40" s="7">
        <f t="shared" si="6"/>
        <v>91.542060322753258</v>
      </c>
      <c r="AA40" s="53">
        <f t="shared" si="7"/>
        <v>3.3595014743005969</v>
      </c>
      <c r="AB40" s="57">
        <v>1.568201724066995</v>
      </c>
      <c r="AC40" s="58">
        <f t="shared" si="8"/>
        <v>91.542060322753258</v>
      </c>
    </row>
    <row r="41" spans="2:29" x14ac:dyDescent="0.3">
      <c r="R41" s="3">
        <v>37</v>
      </c>
      <c r="S41" s="4">
        <v>63.3</v>
      </c>
      <c r="T41" s="63">
        <f t="shared" si="0"/>
        <v>1.1186033342188157E-3</v>
      </c>
      <c r="U41" s="6">
        <f t="shared" si="1"/>
        <v>2.2715827159361406</v>
      </c>
      <c r="V41" s="50">
        <f t="shared" si="2"/>
        <v>11.817441151547337</v>
      </c>
      <c r="W41" s="7">
        <f t="shared" si="4"/>
        <v>88.182558848452658</v>
      </c>
      <c r="X41" s="6">
        <f t="shared" si="5"/>
        <v>2.3581234739141239</v>
      </c>
      <c r="Y41" s="50">
        <f t="shared" si="3"/>
        <v>8.4579396772467401</v>
      </c>
      <c r="Z41" s="7">
        <f t="shared" si="6"/>
        <v>91.542060322753258</v>
      </c>
      <c r="AA41" s="53">
        <f t="shared" si="7"/>
        <v>3.3595014743005969</v>
      </c>
      <c r="AB41" s="57">
        <v>1.5797835966168101</v>
      </c>
      <c r="AC41" s="58">
        <f t="shared" si="8"/>
        <v>91.686905354909499</v>
      </c>
    </row>
    <row r="42" spans="2:29" x14ac:dyDescent="0.3">
      <c r="R42" s="3">
        <v>38</v>
      </c>
      <c r="S42" s="4">
        <v>63.2</v>
      </c>
      <c r="T42" s="63">
        <f t="shared" si="0"/>
        <v>1.1168361883511716E-3</v>
      </c>
      <c r="U42" s="6">
        <f t="shared" si="1"/>
        <v>2.2751769923854064</v>
      </c>
      <c r="V42" s="50">
        <f t="shared" si="2"/>
        <v>11.677911786280815</v>
      </c>
      <c r="W42" s="7">
        <f t="shared" si="4"/>
        <v>88.322088213719184</v>
      </c>
      <c r="X42" s="6">
        <f t="shared" si="5"/>
        <v>2.3618546819424688</v>
      </c>
      <c r="Y42" s="50">
        <f t="shared" si="3"/>
        <v>8.3130946450905014</v>
      </c>
      <c r="Z42" s="7">
        <f t="shared" si="6"/>
        <v>91.686905354909499</v>
      </c>
      <c r="AA42" s="53">
        <f t="shared" si="7"/>
        <v>3.3648171411903132</v>
      </c>
      <c r="AB42" s="57">
        <v>1.5910646070264991</v>
      </c>
      <c r="AC42" s="58">
        <f t="shared" si="8"/>
        <v>91.686905354909499</v>
      </c>
    </row>
    <row r="43" spans="2:29" x14ac:dyDescent="0.3">
      <c r="R43" s="3">
        <v>39</v>
      </c>
      <c r="S43" s="4">
        <v>63.2</v>
      </c>
      <c r="T43" s="63">
        <f t="shared" si="0"/>
        <v>1.1168361883511716E-3</v>
      </c>
      <c r="U43" s="6">
        <f t="shared" si="1"/>
        <v>2.2751769923854064</v>
      </c>
      <c r="V43" s="50">
        <f t="shared" si="2"/>
        <v>11.677911786280815</v>
      </c>
      <c r="W43" s="7">
        <f t="shared" si="4"/>
        <v>88.322088213719184</v>
      </c>
      <c r="X43" s="6">
        <f t="shared" si="5"/>
        <v>2.3618546819424688</v>
      </c>
      <c r="Y43" s="50">
        <f t="shared" si="3"/>
        <v>8.3130946450905014</v>
      </c>
      <c r="Z43" s="7">
        <f t="shared" si="6"/>
        <v>91.686905354909499</v>
      </c>
      <c r="AA43" s="53">
        <f t="shared" si="7"/>
        <v>3.3648171411903132</v>
      </c>
      <c r="AB43" s="57">
        <v>1.6020599913279623</v>
      </c>
      <c r="AC43" s="58">
        <f t="shared" si="8"/>
        <v>91.832209483839634</v>
      </c>
    </row>
    <row r="44" spans="2:29" x14ac:dyDescent="0.3">
      <c r="R44" s="3">
        <v>40</v>
      </c>
      <c r="S44" s="4">
        <v>63.1</v>
      </c>
      <c r="T44" s="63">
        <f t="shared" si="0"/>
        <v>1.1150690424835273E-3</v>
      </c>
      <c r="U44" s="6">
        <f t="shared" si="1"/>
        <v>2.2787826611530537</v>
      </c>
      <c r="V44" s="50">
        <f t="shared" si="2"/>
        <v>11.537940172629902</v>
      </c>
      <c r="W44" s="7">
        <f t="shared" si="4"/>
        <v>88.462059827370098</v>
      </c>
      <c r="X44" s="6">
        <f t="shared" si="5"/>
        <v>2.365597716303709</v>
      </c>
      <c r="Y44" s="50">
        <f t="shared" si="3"/>
        <v>8.1677905161603661</v>
      </c>
      <c r="Z44" s="7">
        <f t="shared" si="6"/>
        <v>91.832209483839634</v>
      </c>
      <c r="AA44" s="53">
        <f t="shared" si="7"/>
        <v>3.3701496564695361</v>
      </c>
      <c r="AB44" s="57">
        <v>1.6127838567197355</v>
      </c>
      <c r="AC44" s="58">
        <f t="shared" si="8"/>
        <v>91.832209483839634</v>
      </c>
    </row>
    <row r="45" spans="2:29" x14ac:dyDescent="0.3">
      <c r="R45" s="3">
        <v>41</v>
      </c>
      <c r="S45" s="4">
        <v>63.1</v>
      </c>
      <c r="T45" s="63">
        <f t="shared" si="0"/>
        <v>1.1150690424835273E-3</v>
      </c>
      <c r="U45" s="6">
        <f t="shared" si="1"/>
        <v>2.2787826611530537</v>
      </c>
      <c r="V45" s="50">
        <f t="shared" si="2"/>
        <v>11.537940172629902</v>
      </c>
      <c r="W45" s="7">
        <f t="shared" si="4"/>
        <v>88.462059827370098</v>
      </c>
      <c r="X45" s="6">
        <f t="shared" si="5"/>
        <v>2.365597716303709</v>
      </c>
      <c r="Y45" s="50">
        <f t="shared" si="3"/>
        <v>8.1677905161603661</v>
      </c>
      <c r="Z45" s="7">
        <f t="shared" si="6"/>
        <v>91.832209483839634</v>
      </c>
      <c r="AA45" s="53">
        <f t="shared" si="7"/>
        <v>3.3701496564695361</v>
      </c>
      <c r="AB45" s="57">
        <v>1.6232492903979006</v>
      </c>
      <c r="AC45" s="58">
        <f t="shared" si="8"/>
        <v>91.977974895718731</v>
      </c>
    </row>
    <row r="46" spans="2:29" x14ac:dyDescent="0.3">
      <c r="R46" s="3">
        <v>42</v>
      </c>
      <c r="S46" s="4">
        <v>63</v>
      </c>
      <c r="T46" s="63">
        <f t="shared" si="0"/>
        <v>1.1133018966158832E-3</v>
      </c>
      <c r="U46" s="6">
        <f t="shared" si="1"/>
        <v>2.2823997764882171</v>
      </c>
      <c r="V46" s="50">
        <f t="shared" si="2"/>
        <v>11.397524204649956</v>
      </c>
      <c r="W46" s="7">
        <f t="shared" si="4"/>
        <v>88.602475795350045</v>
      </c>
      <c r="X46" s="6">
        <f t="shared" si="5"/>
        <v>2.3693526333137145</v>
      </c>
      <c r="Y46" s="50">
        <f t="shared" si="3"/>
        <v>8.0220251042812727</v>
      </c>
      <c r="Z46" s="7">
        <f t="shared" si="6"/>
        <v>91.977974895718731</v>
      </c>
      <c r="AA46" s="53">
        <f t="shared" si="7"/>
        <v>3.3754991003686836</v>
      </c>
      <c r="AB46" s="57">
        <v>1.6334684555795864</v>
      </c>
      <c r="AC46" s="58">
        <f t="shared" si="8"/>
        <v>91.977974895718731</v>
      </c>
    </row>
    <row r="47" spans="2:29" x14ac:dyDescent="0.3">
      <c r="R47" s="3">
        <v>43</v>
      </c>
      <c r="S47" s="4">
        <v>63</v>
      </c>
      <c r="T47" s="63">
        <f t="shared" si="0"/>
        <v>1.1133018966158832E-3</v>
      </c>
      <c r="U47" s="6">
        <f t="shared" si="1"/>
        <v>2.2823997764882171</v>
      </c>
      <c r="V47" s="50">
        <f t="shared" si="2"/>
        <v>11.397524204649956</v>
      </c>
      <c r="W47" s="7">
        <f t="shared" si="4"/>
        <v>88.602475795350045</v>
      </c>
      <c r="X47" s="6">
        <f t="shared" si="5"/>
        <v>2.3693526333137145</v>
      </c>
      <c r="Y47" s="50">
        <f t="shared" si="3"/>
        <v>8.0220251042812727</v>
      </c>
      <c r="Z47" s="7">
        <f t="shared" si="6"/>
        <v>91.977974895718731</v>
      </c>
      <c r="AA47" s="53">
        <f t="shared" si="7"/>
        <v>3.3754991003686836</v>
      </c>
      <c r="AB47" s="57">
        <v>1.6434526764861874</v>
      </c>
      <c r="AC47" s="58">
        <f t="shared" si="8"/>
        <v>92.124203790624492</v>
      </c>
    </row>
    <row r="48" spans="2:29" x14ac:dyDescent="0.3">
      <c r="R48" s="3">
        <v>44</v>
      </c>
      <c r="S48" s="4">
        <v>62.9</v>
      </c>
      <c r="T48" s="63">
        <f t="shared" si="0"/>
        <v>1.1115347507482389E-3</v>
      </c>
      <c r="U48" s="6">
        <f t="shared" si="1"/>
        <v>2.2860283929850187</v>
      </c>
      <c r="V48" s="50">
        <f t="shared" si="2"/>
        <v>11.256661763003939</v>
      </c>
      <c r="W48" s="7">
        <f t="shared" si="4"/>
        <v>88.743338236996067</v>
      </c>
      <c r="X48" s="6">
        <f t="shared" si="5"/>
        <v>2.3731194896464869</v>
      </c>
      <c r="Y48" s="50">
        <f t="shared" si="3"/>
        <v>7.8757962093755074</v>
      </c>
      <c r="Z48" s="7">
        <f t="shared" si="6"/>
        <v>92.124203790624492</v>
      </c>
      <c r="AA48" s="53">
        <f t="shared" si="7"/>
        <v>3.3808655536284311</v>
      </c>
      <c r="AB48" s="57">
        <v>1.6532125137753437</v>
      </c>
      <c r="AC48" s="58">
        <f t="shared" si="8"/>
        <v>92.124203790624492</v>
      </c>
    </row>
    <row r="49" spans="16:29" x14ac:dyDescent="0.3">
      <c r="R49" s="3">
        <v>45</v>
      </c>
      <c r="S49" s="4">
        <v>62.9</v>
      </c>
      <c r="T49" s="63">
        <f t="shared" si="0"/>
        <v>1.1115347507482389E-3</v>
      </c>
      <c r="U49" s="6">
        <f t="shared" si="1"/>
        <v>2.2860283929850187</v>
      </c>
      <c r="V49" s="50">
        <f t="shared" si="2"/>
        <v>11.256661763003939</v>
      </c>
      <c r="W49" s="7">
        <f t="shared" si="4"/>
        <v>88.743338236996067</v>
      </c>
      <c r="X49" s="6">
        <f t="shared" si="5"/>
        <v>2.3731194896464869</v>
      </c>
      <c r="Y49" s="50">
        <f t="shared" si="3"/>
        <v>7.8757962093755074</v>
      </c>
      <c r="Z49" s="7">
        <f t="shared" si="6"/>
        <v>92.124203790624492</v>
      </c>
      <c r="AA49" s="53">
        <f t="shared" si="7"/>
        <v>3.3808655536284311</v>
      </c>
      <c r="AB49" s="57">
        <v>1.6627578316815741</v>
      </c>
      <c r="AC49" s="58">
        <f t="shared" si="8"/>
        <v>92.270898382647786</v>
      </c>
    </row>
    <row r="50" spans="16:29" x14ac:dyDescent="0.3">
      <c r="R50" s="3">
        <v>46</v>
      </c>
      <c r="S50" s="4">
        <v>62.8</v>
      </c>
      <c r="T50" s="63">
        <f t="shared" si="0"/>
        <v>1.1097676048805944E-3</v>
      </c>
      <c r="U50" s="6">
        <f t="shared" si="1"/>
        <v>2.2896685655853135</v>
      </c>
      <c r="V50" s="50">
        <f t="shared" si="2"/>
        <v>11.115350714855843</v>
      </c>
      <c r="W50" s="7">
        <f t="shared" si="4"/>
        <v>88.88464928514415</v>
      </c>
      <c r="X50" s="6">
        <f t="shared" si="5"/>
        <v>2.3768983423370069</v>
      </c>
      <c r="Y50" s="50">
        <f t="shared" si="3"/>
        <v>7.7291016173522191</v>
      </c>
      <c r="Z50" s="7">
        <f t="shared" si="6"/>
        <v>92.270898382647786</v>
      </c>
      <c r="AA50" s="53">
        <f t="shared" si="7"/>
        <v>3.3862490975036241</v>
      </c>
      <c r="AB50" s="57">
        <v>1.6720978579357175</v>
      </c>
      <c r="AC50" s="58">
        <f t="shared" si="8"/>
        <v>92.270898382647786</v>
      </c>
    </row>
    <row r="51" spans="16:29" x14ac:dyDescent="0.3">
      <c r="R51" s="3">
        <v>47</v>
      </c>
      <c r="S51" s="4">
        <v>62.8</v>
      </c>
      <c r="T51" s="63">
        <f t="shared" si="0"/>
        <v>1.1097676048805944E-3</v>
      </c>
      <c r="U51" s="6">
        <f t="shared" si="1"/>
        <v>2.2896685655853135</v>
      </c>
      <c r="V51" s="50">
        <f t="shared" si="2"/>
        <v>11.115350714855843</v>
      </c>
      <c r="W51" s="7">
        <f t="shared" si="4"/>
        <v>88.88464928514415</v>
      </c>
      <c r="X51" s="6">
        <f t="shared" si="5"/>
        <v>2.3768983423370069</v>
      </c>
      <c r="Y51" s="50">
        <f t="shared" si="3"/>
        <v>7.7291016173522191</v>
      </c>
      <c r="Z51" s="7">
        <f t="shared" si="6"/>
        <v>92.270898382647786</v>
      </c>
      <c r="AA51" s="53">
        <f t="shared" si="7"/>
        <v>3.3862490975036241</v>
      </c>
      <c r="AB51" s="57">
        <v>1.6812412373755872</v>
      </c>
      <c r="AC51" s="58">
        <f t="shared" si="8"/>
        <v>92.418060900004463</v>
      </c>
    </row>
    <row r="52" spans="16:29" x14ac:dyDescent="0.3">
      <c r="R52" s="3">
        <v>48</v>
      </c>
      <c r="S52" s="4">
        <v>62.7</v>
      </c>
      <c r="T52" s="63">
        <f t="shared" si="0"/>
        <v>1.1080004590129503E-3</v>
      </c>
      <c r="U52" s="6">
        <f t="shared" si="1"/>
        <v>2.293320349581462</v>
      </c>
      <c r="V52" s="50">
        <f t="shared" si="2"/>
        <v>10.973588913763122</v>
      </c>
      <c r="W52" s="7">
        <f t="shared" si="4"/>
        <v>89.026411086236877</v>
      </c>
      <c r="X52" s="6">
        <f t="shared" si="5"/>
        <v>2.3806892487841149</v>
      </c>
      <c r="Y52" s="50">
        <f t="shared" si="3"/>
        <v>7.5819390999955383</v>
      </c>
      <c r="Z52" s="7">
        <f t="shared" si="6"/>
        <v>92.418060900004463</v>
      </c>
      <c r="AA52" s="53">
        <f t="shared" si="7"/>
        <v>3.3916498137675832</v>
      </c>
      <c r="AB52" s="57">
        <v>1.6901960800285136</v>
      </c>
      <c r="AC52" s="58">
        <f t="shared" si="8"/>
        <v>92.418060900004463</v>
      </c>
    </row>
    <row r="53" spans="16:29" x14ac:dyDescent="0.3">
      <c r="R53" s="3">
        <v>49</v>
      </c>
      <c r="S53" s="4">
        <v>62.7</v>
      </c>
      <c r="T53" s="63">
        <f t="shared" si="0"/>
        <v>1.1080004590129503E-3</v>
      </c>
      <c r="U53" s="6">
        <f t="shared" si="1"/>
        <v>2.293320349581462</v>
      </c>
      <c r="V53" s="50">
        <f t="shared" si="2"/>
        <v>10.973588913763122</v>
      </c>
      <c r="W53" s="7">
        <f t="shared" si="4"/>
        <v>89.026411086236877</v>
      </c>
      <c r="X53" s="6">
        <f t="shared" si="5"/>
        <v>2.3806892487841149</v>
      </c>
      <c r="Y53" s="50">
        <f t="shared" si="3"/>
        <v>7.5819390999955383</v>
      </c>
      <c r="Z53" s="7">
        <f t="shared" si="6"/>
        <v>92.418060900004463</v>
      </c>
      <c r="AA53" s="53">
        <f t="shared" si="7"/>
        <v>3.3916498137675832</v>
      </c>
      <c r="AB53" s="57">
        <v>1.6989700043360187</v>
      </c>
      <c r="AC53" s="58">
        <f t="shared" si="8"/>
        <v>92.418060900004463</v>
      </c>
    </row>
    <row r="54" spans="16:29" x14ac:dyDescent="0.3">
      <c r="P54" s="40"/>
      <c r="R54" s="3">
        <v>50</v>
      </c>
      <c r="S54" s="4">
        <v>62.7</v>
      </c>
      <c r="T54" s="63">
        <f t="shared" si="0"/>
        <v>1.1080004590129503E-3</v>
      </c>
      <c r="U54" s="6">
        <f t="shared" si="1"/>
        <v>2.293320349581462</v>
      </c>
      <c r="V54" s="50">
        <f t="shared" si="2"/>
        <v>10.973588913763122</v>
      </c>
      <c r="W54" s="7">
        <f t="shared" si="4"/>
        <v>89.026411086236877</v>
      </c>
      <c r="X54" s="6">
        <f t="shared" si="5"/>
        <v>2.3806892487841149</v>
      </c>
      <c r="Y54" s="50">
        <f t="shared" si="3"/>
        <v>7.5819390999955383</v>
      </c>
      <c r="Z54" s="7">
        <f t="shared" si="6"/>
        <v>92.418060900004463</v>
      </c>
      <c r="AA54" s="53">
        <f t="shared" si="7"/>
        <v>3.3916498137675832</v>
      </c>
      <c r="AB54" s="57">
        <v>1.7075701760979363</v>
      </c>
      <c r="AC54" s="58">
        <f t="shared" si="8"/>
        <v>92.565693585148239</v>
      </c>
    </row>
    <row r="55" spans="16:29" x14ac:dyDescent="0.3">
      <c r="R55" s="3">
        <v>51</v>
      </c>
      <c r="S55" s="4">
        <v>62.6</v>
      </c>
      <c r="T55" s="63">
        <f t="shared" si="0"/>
        <v>1.106233313145306E-3</v>
      </c>
      <c r="U55" s="6">
        <f t="shared" si="1"/>
        <v>2.2969838006191323</v>
      </c>
      <c r="V55" s="50">
        <f t="shared" si="2"/>
        <v>10.831374199567845</v>
      </c>
      <c r="W55" s="7">
        <f t="shared" si="4"/>
        <v>89.168625800432153</v>
      </c>
      <c r="X55" s="6">
        <f t="shared" si="5"/>
        <v>2.3844922667534187</v>
      </c>
      <c r="Y55" s="50">
        <f t="shared" si="3"/>
        <v>7.4343064148517541</v>
      </c>
      <c r="Z55" s="7">
        <f t="shared" si="6"/>
        <v>92.565693585148239</v>
      </c>
      <c r="AA55" s="53">
        <f t="shared" si="7"/>
        <v>3.3970677847160911</v>
      </c>
      <c r="AB55" s="57">
        <v>1.7160033436347992</v>
      </c>
      <c r="AC55" s="58">
        <f t="shared" si="8"/>
        <v>92.565693585148239</v>
      </c>
    </row>
    <row r="56" spans="16:29" x14ac:dyDescent="0.3">
      <c r="R56" s="3">
        <v>52</v>
      </c>
      <c r="S56" s="4">
        <v>62.6</v>
      </c>
      <c r="T56" s="63">
        <f t="shared" si="0"/>
        <v>1.106233313145306E-3</v>
      </c>
      <c r="U56" s="6">
        <f t="shared" si="1"/>
        <v>2.2969838006191323</v>
      </c>
      <c r="V56" s="50">
        <f t="shared" si="2"/>
        <v>10.831374199567845</v>
      </c>
      <c r="W56" s="7">
        <f t="shared" si="4"/>
        <v>89.168625800432153</v>
      </c>
      <c r="X56" s="6">
        <f t="shared" si="5"/>
        <v>2.3844922667534187</v>
      </c>
      <c r="Y56" s="50">
        <f t="shared" si="3"/>
        <v>7.4343064148517541</v>
      </c>
      <c r="Z56" s="7">
        <f t="shared" si="6"/>
        <v>92.565693585148239</v>
      </c>
      <c r="AA56" s="53">
        <f t="shared" si="7"/>
        <v>3.3970677847160911</v>
      </c>
      <c r="AB56" s="57">
        <v>1.7242758696007889</v>
      </c>
      <c r="AC56" s="58">
        <f t="shared" si="8"/>
        <v>92.713798694884503</v>
      </c>
    </row>
    <row r="57" spans="16:29" x14ac:dyDescent="0.3">
      <c r="R57" s="3">
        <v>53</v>
      </c>
      <c r="S57" s="4">
        <v>62.5</v>
      </c>
      <c r="T57" s="63">
        <f t="shared" si="0"/>
        <v>1.1044661672776617E-3</v>
      </c>
      <c r="U57" s="6">
        <f t="shared" si="1"/>
        <v>2.3006589747001231</v>
      </c>
      <c r="V57" s="50">
        <f t="shared" si="2"/>
        <v>10.688704398287152</v>
      </c>
      <c r="W57" s="7">
        <f t="shared" si="4"/>
        <v>89.311295601712843</v>
      </c>
      <c r="X57" s="6">
        <f t="shared" si="5"/>
        <v>2.3883074543802247</v>
      </c>
      <c r="Y57" s="50">
        <f t="shared" si="3"/>
        <v>7.2862013051155028</v>
      </c>
      <c r="Z57" s="7">
        <f t="shared" si="6"/>
        <v>92.713798694884503</v>
      </c>
      <c r="AA57" s="53">
        <f t="shared" si="7"/>
        <v>3.4025030931716493</v>
      </c>
      <c r="AB57" s="57">
        <v>1.7323937598229686</v>
      </c>
      <c r="AC57" s="58">
        <f t="shared" si="8"/>
        <v>92.713798694884503</v>
      </c>
    </row>
    <row r="58" spans="16:29" x14ac:dyDescent="0.3">
      <c r="R58" s="3">
        <v>54</v>
      </c>
      <c r="S58" s="4">
        <v>62.5</v>
      </c>
      <c r="T58" s="63">
        <f t="shared" si="0"/>
        <v>1.1044661672776617E-3</v>
      </c>
      <c r="U58" s="6">
        <f t="shared" si="1"/>
        <v>2.3006589747001231</v>
      </c>
      <c r="V58" s="50">
        <f t="shared" si="2"/>
        <v>10.688704398287152</v>
      </c>
      <c r="W58" s="7">
        <f t="shared" si="4"/>
        <v>89.311295601712843</v>
      </c>
      <c r="X58" s="6">
        <f t="shared" si="5"/>
        <v>2.3883074543802247</v>
      </c>
      <c r="Y58" s="50">
        <f t="shared" si="3"/>
        <v>7.2862013051155028</v>
      </c>
      <c r="Z58" s="7">
        <f t="shared" si="6"/>
        <v>92.713798694884503</v>
      </c>
      <c r="AA58" s="53">
        <f t="shared" si="7"/>
        <v>3.4025030931716493</v>
      </c>
      <c r="AB58" s="57">
        <v>1.7403626894942439</v>
      </c>
      <c r="AC58" s="58">
        <f t="shared" si="8"/>
        <v>92.713798694884503</v>
      </c>
    </row>
    <row r="59" spans="16:29" x14ac:dyDescent="0.3">
      <c r="R59" s="3">
        <v>55</v>
      </c>
      <c r="S59" s="4">
        <v>62.5</v>
      </c>
      <c r="T59" s="63">
        <f t="shared" si="0"/>
        <v>1.1044661672776617E-3</v>
      </c>
      <c r="U59" s="6">
        <f t="shared" si="1"/>
        <v>2.3006589747001231</v>
      </c>
      <c r="V59" s="50">
        <f t="shared" si="2"/>
        <v>10.688704398287152</v>
      </c>
      <c r="W59" s="7">
        <f t="shared" si="4"/>
        <v>89.311295601712843</v>
      </c>
      <c r="X59" s="6">
        <f t="shared" si="5"/>
        <v>2.3883074543802247</v>
      </c>
      <c r="Y59" s="50">
        <f t="shared" si="3"/>
        <v>7.2862013051155028</v>
      </c>
      <c r="Z59" s="7">
        <f t="shared" si="6"/>
        <v>92.713798694884503</v>
      </c>
      <c r="AA59" s="53">
        <f t="shared" si="7"/>
        <v>3.4025030931716493</v>
      </c>
      <c r="AB59" s="57">
        <v>1.7481880270062005</v>
      </c>
      <c r="AC59" s="58">
        <f t="shared" si="8"/>
        <v>92.862378500485278</v>
      </c>
    </row>
    <row r="60" spans="16:29" x14ac:dyDescent="0.3">
      <c r="R60" s="3">
        <v>56</v>
      </c>
      <c r="S60" s="4">
        <v>62.4</v>
      </c>
      <c r="T60" s="63">
        <f t="shared" si="0"/>
        <v>1.1026990214100176E-3</v>
      </c>
      <c r="U60" s="6">
        <f t="shared" si="1"/>
        <v>2.3043459281852194</v>
      </c>
      <c r="V60" s="50">
        <f t="shared" si="2"/>
        <v>10.545577322002353</v>
      </c>
      <c r="W60" s="7">
        <f t="shared" si="4"/>
        <v>89.454422677997641</v>
      </c>
      <c r="X60" s="6">
        <f t="shared" si="5"/>
        <v>2.3921348701725007</v>
      </c>
      <c r="Y60" s="50">
        <f t="shared" si="3"/>
        <v>7.137621499514724</v>
      </c>
      <c r="Z60" s="7">
        <f t="shared" si="6"/>
        <v>92.862378500485278</v>
      </c>
      <c r="AA60" s="53">
        <f t="shared" si="7"/>
        <v>3.4079558224876294</v>
      </c>
      <c r="AB60" s="57">
        <v>1.7558748556724915</v>
      </c>
      <c r="AC60" s="58">
        <f t="shared" si="8"/>
        <v>92.862378500485278</v>
      </c>
    </row>
    <row r="61" spans="16:29" x14ac:dyDescent="0.3">
      <c r="R61" s="3">
        <v>57</v>
      </c>
      <c r="S61" s="4">
        <v>62.4</v>
      </c>
      <c r="T61" s="63">
        <f t="shared" si="0"/>
        <v>1.1026990214100176E-3</v>
      </c>
      <c r="U61" s="6">
        <f t="shared" si="1"/>
        <v>2.3043459281852194</v>
      </c>
      <c r="V61" s="50">
        <f t="shared" si="2"/>
        <v>10.545577322002353</v>
      </c>
      <c r="W61" s="7">
        <f t="shared" si="4"/>
        <v>89.454422677997641</v>
      </c>
      <c r="X61" s="6">
        <f t="shared" si="5"/>
        <v>2.3921348701725007</v>
      </c>
      <c r="Y61" s="50">
        <f t="shared" si="3"/>
        <v>7.137621499514724</v>
      </c>
      <c r="Z61" s="7">
        <f t="shared" si="6"/>
        <v>92.862378500485278</v>
      </c>
      <c r="AA61" s="53">
        <f t="shared" si="7"/>
        <v>3.4079558224876294</v>
      </c>
      <c r="AB61" s="57">
        <v>1.7634279935629373</v>
      </c>
      <c r="AC61" s="58">
        <f t="shared" si="8"/>
        <v>92.862378500485278</v>
      </c>
    </row>
    <row r="62" spans="16:29" x14ac:dyDescent="0.3">
      <c r="R62" s="3">
        <v>58</v>
      </c>
      <c r="S62" s="4">
        <v>62.4</v>
      </c>
      <c r="T62" s="63">
        <f t="shared" si="0"/>
        <v>1.1026990214100176E-3</v>
      </c>
      <c r="U62" s="6">
        <f t="shared" si="1"/>
        <v>2.3043459281852194</v>
      </c>
      <c r="V62" s="50">
        <f t="shared" si="2"/>
        <v>10.545577322002353</v>
      </c>
      <c r="W62" s="7">
        <f t="shared" si="4"/>
        <v>89.454422677997641</v>
      </c>
      <c r="X62" s="6">
        <f t="shared" si="5"/>
        <v>2.3921348701725007</v>
      </c>
      <c r="Y62" s="50">
        <f t="shared" si="3"/>
        <v>7.137621499514724</v>
      </c>
      <c r="Z62" s="7">
        <f t="shared" si="6"/>
        <v>92.862378500485278</v>
      </c>
      <c r="AA62" s="53">
        <f t="shared" si="7"/>
        <v>3.4079558224876294</v>
      </c>
      <c r="AB62" s="57">
        <v>1.7708520116421442</v>
      </c>
      <c r="AC62" s="58">
        <f t="shared" si="8"/>
        <v>93.011435287805455</v>
      </c>
    </row>
    <row r="63" spans="16:29" x14ac:dyDescent="0.3">
      <c r="R63" s="3">
        <v>59</v>
      </c>
      <c r="S63" s="4">
        <v>62.3</v>
      </c>
      <c r="T63" s="63">
        <f t="shared" si="0"/>
        <v>1.1009318755423733E-3</v>
      </c>
      <c r="U63" s="6">
        <f t="shared" si="1"/>
        <v>2.3080447177970735</v>
      </c>
      <c r="V63" s="50">
        <f t="shared" si="2"/>
        <v>10.401990768747149</v>
      </c>
      <c r="W63" s="7">
        <f t="shared" si="4"/>
        <v>89.598009231252846</v>
      </c>
      <c r="X63" s="6">
        <f t="shared" si="5"/>
        <v>2.3959745730138686</v>
      </c>
      <c r="Y63" s="50">
        <f t="shared" si="3"/>
        <v>6.9885647121945453</v>
      </c>
      <c r="Z63" s="7">
        <f t="shared" si="6"/>
        <v>93.011435287805455</v>
      </c>
      <c r="AA63" s="53">
        <f t="shared" si="7"/>
        <v>3.4134260565526038</v>
      </c>
      <c r="AB63" s="57">
        <v>1.7781512503836436</v>
      </c>
      <c r="AC63" s="58">
        <f t="shared" si="8"/>
        <v>93.011435287805455</v>
      </c>
    </row>
    <row r="64" spans="16:29" x14ac:dyDescent="0.3">
      <c r="R64" s="3">
        <v>60</v>
      </c>
      <c r="S64" s="4">
        <v>62.3</v>
      </c>
      <c r="T64" s="63">
        <f t="shared" si="0"/>
        <v>1.1009318755423733E-3</v>
      </c>
      <c r="U64" s="6">
        <f t="shared" si="1"/>
        <v>2.3080447177970735</v>
      </c>
      <c r="V64" s="50">
        <f t="shared" si="2"/>
        <v>10.401990768747149</v>
      </c>
      <c r="W64" s="7">
        <f t="shared" si="4"/>
        <v>89.598009231252846</v>
      </c>
      <c r="X64" s="6">
        <f t="shared" si="5"/>
        <v>2.3959745730138686</v>
      </c>
      <c r="Y64" s="50">
        <f t="shared" si="3"/>
        <v>6.9885647121945453</v>
      </c>
      <c r="Z64" s="7">
        <f t="shared" si="6"/>
        <v>93.011435287805455</v>
      </c>
      <c r="AA64" s="53">
        <f t="shared" si="7"/>
        <v>3.4134260565526038</v>
      </c>
      <c r="AB64" s="57">
        <v>1.7853298350107671</v>
      </c>
      <c r="AC64" s="58">
        <f t="shared" si="8"/>
        <v>93.011435287805455</v>
      </c>
    </row>
    <row r="65" spans="18:29" x14ac:dyDescent="0.3">
      <c r="R65" s="3">
        <v>61</v>
      </c>
      <c r="S65" s="4">
        <v>62.3</v>
      </c>
      <c r="T65" s="63">
        <f t="shared" si="0"/>
        <v>1.1009318755423733E-3</v>
      </c>
      <c r="U65" s="6">
        <f t="shared" si="1"/>
        <v>2.3080447177970735</v>
      </c>
      <c r="V65" s="50">
        <f t="shared" si="2"/>
        <v>10.401990768747149</v>
      </c>
      <c r="W65" s="7">
        <f t="shared" si="4"/>
        <v>89.598009231252846</v>
      </c>
      <c r="X65" s="6">
        <f t="shared" si="5"/>
        <v>2.3959745730138686</v>
      </c>
      <c r="Y65" s="50">
        <f t="shared" si="3"/>
        <v>6.9885647121945453</v>
      </c>
      <c r="Z65" s="7">
        <f t="shared" si="6"/>
        <v>93.011435287805455</v>
      </c>
      <c r="AA65" s="53">
        <f t="shared" si="7"/>
        <v>3.4134260565526038</v>
      </c>
      <c r="AB65" s="57">
        <v>1.7923916894982539</v>
      </c>
      <c r="AC65" s="58">
        <f t="shared" si="8"/>
        <v>93.160971357400001</v>
      </c>
    </row>
    <row r="66" spans="18:29" x14ac:dyDescent="0.3">
      <c r="R66" s="3">
        <v>62</v>
      </c>
      <c r="S66" s="4">
        <v>62.2</v>
      </c>
      <c r="T66" s="63">
        <f t="shared" si="0"/>
        <v>1.0991647296747292E-3</v>
      </c>
      <c r="U66" s="6">
        <f t="shared" si="1"/>
        <v>2.3117554006231136</v>
      </c>
      <c r="V66" s="50">
        <f t="shared" si="2"/>
        <v>10.257942522394659</v>
      </c>
      <c r="W66" s="7">
        <f t="shared" si="4"/>
        <v>89.742057477605343</v>
      </c>
      <c r="X66" s="6">
        <f t="shared" si="5"/>
        <v>2.399826622166624</v>
      </c>
      <c r="Y66" s="50">
        <f t="shared" si="3"/>
        <v>6.839028642599998</v>
      </c>
      <c r="Z66" s="7">
        <f t="shared" si="6"/>
        <v>93.160971357400001</v>
      </c>
      <c r="AA66" s="53">
        <f t="shared" si="7"/>
        <v>3.418913879794661</v>
      </c>
      <c r="AB66" s="57">
        <v>1.7993405494535817</v>
      </c>
      <c r="AC66" s="58">
        <f t="shared" si="8"/>
        <v>93.160971357400001</v>
      </c>
    </row>
    <row r="67" spans="18:29" x14ac:dyDescent="0.3">
      <c r="R67" s="3">
        <v>63</v>
      </c>
      <c r="S67" s="4">
        <v>62.2</v>
      </c>
      <c r="T67" s="63">
        <f t="shared" si="0"/>
        <v>1.0991647296747292E-3</v>
      </c>
      <c r="U67" s="6">
        <f t="shared" si="1"/>
        <v>2.3117554006231136</v>
      </c>
      <c r="V67" s="50">
        <f t="shared" si="2"/>
        <v>10.257942522394659</v>
      </c>
      <c r="W67" s="7">
        <f t="shared" si="4"/>
        <v>89.742057477605343</v>
      </c>
      <c r="X67" s="6">
        <f t="shared" si="5"/>
        <v>2.399826622166624</v>
      </c>
      <c r="Y67" s="50">
        <f t="shared" si="3"/>
        <v>6.839028642599998</v>
      </c>
      <c r="Z67" s="7">
        <f t="shared" si="6"/>
        <v>93.160971357400001</v>
      </c>
      <c r="AA67" s="53">
        <f t="shared" si="7"/>
        <v>3.418913879794661</v>
      </c>
      <c r="AB67" s="57">
        <v>1.8061799739838871</v>
      </c>
      <c r="AC67" s="58">
        <f t="shared" si="8"/>
        <v>93.160971357400001</v>
      </c>
    </row>
    <row r="68" spans="18:29" x14ac:dyDescent="0.3">
      <c r="R68" s="3">
        <v>64</v>
      </c>
      <c r="S68" s="4">
        <v>62.2</v>
      </c>
      <c r="T68" s="63">
        <f t="shared" ref="T68:T131" si="9">(PI()*$D$10^2/4*S68)*10^-9</f>
        <v>1.0991647296747292E-3</v>
      </c>
      <c r="U68" s="6">
        <f t="shared" ref="U68:U131" si="10">$D$14/T68*10^-6</f>
        <v>2.3117554006231136</v>
      </c>
      <c r="V68" s="50">
        <f t="shared" ref="V68:V131" si="11">(1-(U68/$D$12))*100</f>
        <v>10.257942522394659</v>
      </c>
      <c r="W68" s="7">
        <f t="shared" si="4"/>
        <v>89.742057477605343</v>
      </c>
      <c r="X68" s="6">
        <f t="shared" si="5"/>
        <v>2.399826622166624</v>
      </c>
      <c r="Y68" s="50">
        <f t="shared" ref="Y68:Y104" si="12">(1-(X68/$D$12))*100</f>
        <v>6.839028642599998</v>
      </c>
      <c r="Z68" s="7">
        <f t="shared" si="6"/>
        <v>93.160971357400001</v>
      </c>
      <c r="AA68" s="53">
        <f t="shared" si="7"/>
        <v>3.418913879794661</v>
      </c>
      <c r="AB68" s="57">
        <v>1.8129133566428555</v>
      </c>
      <c r="AC68" s="58">
        <f t="shared" si="8"/>
        <v>93.160971357400001</v>
      </c>
    </row>
    <row r="69" spans="18:29" x14ac:dyDescent="0.3">
      <c r="R69" s="3">
        <v>65</v>
      </c>
      <c r="S69" s="4">
        <v>62.2</v>
      </c>
      <c r="T69" s="63">
        <f t="shared" si="9"/>
        <v>1.0991647296747292E-3</v>
      </c>
      <c r="U69" s="6">
        <f t="shared" si="10"/>
        <v>2.3117554006231136</v>
      </c>
      <c r="V69" s="50">
        <f t="shared" si="11"/>
        <v>10.257942522394659</v>
      </c>
      <c r="W69" s="7">
        <f t="shared" ref="W69:W105" si="13">100-V69</f>
        <v>89.742057477605343</v>
      </c>
      <c r="X69" s="6">
        <f t="shared" ref="X69:X132" si="14">$D$15/$U$282*U69</f>
        <v>2.399826622166624</v>
      </c>
      <c r="Y69" s="50">
        <f t="shared" si="12"/>
        <v>6.839028642599998</v>
      </c>
      <c r="Z69" s="7">
        <f t="shared" ref="Z69:Z105" si="15">100-Y69</f>
        <v>93.160971357400001</v>
      </c>
      <c r="AA69" s="53">
        <f t="shared" ref="AA69:AA132" si="16">V69-Y69</f>
        <v>3.418913879794661</v>
      </c>
      <c r="AB69" s="57">
        <v>1.8195439355418688</v>
      </c>
      <c r="AC69" s="58">
        <f t="shared" ref="AC69:AC104" si="17">Z70</f>
        <v>93.310989024642183</v>
      </c>
    </row>
    <row r="70" spans="18:29" x14ac:dyDescent="0.3">
      <c r="R70" s="3">
        <v>66</v>
      </c>
      <c r="S70" s="4">
        <v>62.1</v>
      </c>
      <c r="T70" s="63">
        <f t="shared" si="9"/>
        <v>1.0973975838070849E-3</v>
      </c>
      <c r="U70" s="6">
        <f t="shared" si="10"/>
        <v>2.3154780341184811</v>
      </c>
      <c r="V70" s="50">
        <f t="shared" si="11"/>
        <v>10.113430352543439</v>
      </c>
      <c r="W70" s="7">
        <f t="shared" si="13"/>
        <v>89.886569647456554</v>
      </c>
      <c r="X70" s="6">
        <f t="shared" si="14"/>
        <v>2.4036910772747828</v>
      </c>
      <c r="Y70" s="50">
        <f t="shared" si="12"/>
        <v>6.689010975357812</v>
      </c>
      <c r="Z70" s="7">
        <f t="shared" si="15"/>
        <v>93.310989024642183</v>
      </c>
      <c r="AA70" s="53">
        <f t="shared" si="16"/>
        <v>3.4244193771856271</v>
      </c>
      <c r="AB70" s="57">
        <v>1.8260748027008264</v>
      </c>
      <c r="AC70" s="58">
        <f t="shared" si="17"/>
        <v>93.310989024642183</v>
      </c>
    </row>
    <row r="71" spans="18:29" x14ac:dyDescent="0.3">
      <c r="R71" s="3">
        <v>67</v>
      </c>
      <c r="S71" s="4">
        <v>62.1</v>
      </c>
      <c r="T71" s="63">
        <f t="shared" si="9"/>
        <v>1.0973975838070849E-3</v>
      </c>
      <c r="U71" s="6">
        <f t="shared" si="10"/>
        <v>2.3154780341184811</v>
      </c>
      <c r="V71" s="50">
        <f t="shared" si="11"/>
        <v>10.113430352543439</v>
      </c>
      <c r="W71" s="7">
        <f t="shared" si="13"/>
        <v>89.886569647456554</v>
      </c>
      <c r="X71" s="6">
        <f t="shared" si="14"/>
        <v>2.4036910772747828</v>
      </c>
      <c r="Y71" s="50">
        <f t="shared" si="12"/>
        <v>6.689010975357812</v>
      </c>
      <c r="Z71" s="7">
        <f t="shared" si="15"/>
        <v>93.310989024642183</v>
      </c>
      <c r="AA71" s="53">
        <f t="shared" si="16"/>
        <v>3.4244193771856271</v>
      </c>
      <c r="AB71" s="57">
        <v>1.8325089127062364</v>
      </c>
      <c r="AC71" s="58">
        <f t="shared" si="17"/>
        <v>93.310989024642183</v>
      </c>
    </row>
    <row r="72" spans="18:29" x14ac:dyDescent="0.3">
      <c r="R72" s="3">
        <v>68</v>
      </c>
      <c r="S72" s="4">
        <v>62.1</v>
      </c>
      <c r="T72" s="63">
        <f t="shared" si="9"/>
        <v>1.0973975838070849E-3</v>
      </c>
      <c r="U72" s="6">
        <f t="shared" si="10"/>
        <v>2.3154780341184811</v>
      </c>
      <c r="V72" s="50">
        <f t="shared" si="11"/>
        <v>10.113430352543439</v>
      </c>
      <c r="W72" s="7">
        <f t="shared" si="13"/>
        <v>89.886569647456554</v>
      </c>
      <c r="X72" s="6">
        <f t="shared" si="14"/>
        <v>2.4036910772747828</v>
      </c>
      <c r="Y72" s="50">
        <f t="shared" si="12"/>
        <v>6.689010975357812</v>
      </c>
      <c r="Z72" s="7">
        <f t="shared" si="15"/>
        <v>93.310989024642183</v>
      </c>
      <c r="AA72" s="53">
        <f t="shared" si="16"/>
        <v>3.4244193771856271</v>
      </c>
      <c r="AB72" s="57">
        <v>1.8388490907372552</v>
      </c>
      <c r="AC72" s="58">
        <f t="shared" si="17"/>
        <v>93.461490619843246</v>
      </c>
    </row>
    <row r="73" spans="18:29" x14ac:dyDescent="0.3">
      <c r="R73" s="3">
        <v>69</v>
      </c>
      <c r="S73" s="4">
        <v>62</v>
      </c>
      <c r="T73" s="63">
        <f t="shared" si="9"/>
        <v>1.0956304379394404E-3</v>
      </c>
      <c r="U73" s="6">
        <f t="shared" si="10"/>
        <v>2.3192126761089953</v>
      </c>
      <c r="V73" s="50">
        <f t="shared" si="11"/>
        <v>9.9684520144023629</v>
      </c>
      <c r="W73" s="7">
        <f t="shared" si="13"/>
        <v>90.031547985597641</v>
      </c>
      <c r="X73" s="6">
        <f t="shared" si="14"/>
        <v>2.4075679983671621</v>
      </c>
      <c r="Y73" s="50">
        <f t="shared" si="12"/>
        <v>6.5385093801567535</v>
      </c>
      <c r="Z73" s="7">
        <f t="shared" si="15"/>
        <v>93.461490619843246</v>
      </c>
      <c r="AA73" s="53">
        <f t="shared" si="16"/>
        <v>3.4299426342456094</v>
      </c>
      <c r="AB73" s="57">
        <v>1.8450980400142569</v>
      </c>
      <c r="AC73" s="58">
        <f t="shared" si="17"/>
        <v>93.461490619843246</v>
      </c>
    </row>
    <row r="74" spans="18:29" x14ac:dyDescent="0.3">
      <c r="R74" s="3">
        <v>70</v>
      </c>
      <c r="S74" s="4">
        <v>62</v>
      </c>
      <c r="T74" s="63">
        <f t="shared" si="9"/>
        <v>1.0956304379394404E-3</v>
      </c>
      <c r="U74" s="6">
        <f t="shared" si="10"/>
        <v>2.3192126761089953</v>
      </c>
      <c r="V74" s="50">
        <f t="shared" si="11"/>
        <v>9.9684520144023629</v>
      </c>
      <c r="W74" s="7">
        <f t="shared" si="13"/>
        <v>90.031547985597641</v>
      </c>
      <c r="X74" s="6">
        <f t="shared" si="14"/>
        <v>2.4075679983671621</v>
      </c>
      <c r="Y74" s="50">
        <f t="shared" si="12"/>
        <v>6.5385093801567535</v>
      </c>
      <c r="Z74" s="7">
        <f t="shared" si="15"/>
        <v>93.461490619843246</v>
      </c>
      <c r="AA74" s="53">
        <f t="shared" si="16"/>
        <v>3.4299426342456094</v>
      </c>
      <c r="AB74" s="57">
        <v>1.8512583487190752</v>
      </c>
      <c r="AC74" s="58">
        <f t="shared" si="17"/>
        <v>93.461490619843246</v>
      </c>
    </row>
    <row r="75" spans="18:29" x14ac:dyDescent="0.3">
      <c r="R75" s="3">
        <v>71</v>
      </c>
      <c r="S75" s="4">
        <v>62</v>
      </c>
      <c r="T75" s="63">
        <f t="shared" si="9"/>
        <v>1.0956304379394404E-3</v>
      </c>
      <c r="U75" s="6">
        <f t="shared" si="10"/>
        <v>2.3192126761089953</v>
      </c>
      <c r="V75" s="50">
        <f t="shared" si="11"/>
        <v>9.9684520144023629</v>
      </c>
      <c r="W75" s="7">
        <f t="shared" si="13"/>
        <v>90.031547985597641</v>
      </c>
      <c r="X75" s="6">
        <f t="shared" si="14"/>
        <v>2.4075679983671621</v>
      </c>
      <c r="Y75" s="50">
        <f t="shared" si="12"/>
        <v>6.5385093801567535</v>
      </c>
      <c r="Z75" s="7">
        <f t="shared" si="15"/>
        <v>93.461490619843246</v>
      </c>
      <c r="AA75" s="53">
        <f t="shared" si="16"/>
        <v>3.4299426342456094</v>
      </c>
      <c r="AB75" s="57">
        <v>1.8573324964312685</v>
      </c>
      <c r="AC75" s="58">
        <f t="shared" si="17"/>
        <v>93.461490619843246</v>
      </c>
    </row>
    <row r="76" spans="18:29" x14ac:dyDescent="0.3">
      <c r="R76" s="3">
        <v>72</v>
      </c>
      <c r="S76" s="4">
        <v>62</v>
      </c>
      <c r="T76" s="63">
        <f t="shared" si="9"/>
        <v>1.0956304379394404E-3</v>
      </c>
      <c r="U76" s="6">
        <f t="shared" si="10"/>
        <v>2.3192126761089953</v>
      </c>
      <c r="V76" s="50">
        <f t="shared" si="11"/>
        <v>9.9684520144023629</v>
      </c>
      <c r="W76" s="7">
        <f t="shared" si="13"/>
        <v>90.031547985597641</v>
      </c>
      <c r="X76" s="6">
        <f t="shared" si="14"/>
        <v>2.4075679983671621</v>
      </c>
      <c r="Y76" s="50">
        <f t="shared" si="12"/>
        <v>6.5385093801567535</v>
      </c>
      <c r="Z76" s="7">
        <f t="shared" si="15"/>
        <v>93.461490619843246</v>
      </c>
      <c r="AA76" s="53">
        <f t="shared" si="16"/>
        <v>3.4299426342456094</v>
      </c>
      <c r="AB76" s="57">
        <v>1.8633228601204559</v>
      </c>
      <c r="AC76" s="58">
        <f t="shared" si="17"/>
        <v>93.612478488372858</v>
      </c>
    </row>
    <row r="77" spans="18:29" x14ac:dyDescent="0.3">
      <c r="R77" s="3">
        <v>73</v>
      </c>
      <c r="S77" s="4">
        <v>61.9</v>
      </c>
      <c r="T77" s="63">
        <f t="shared" si="9"/>
        <v>1.0938632920717963E-3</v>
      </c>
      <c r="U77" s="6">
        <f t="shared" si="10"/>
        <v>2.3229593847941468</v>
      </c>
      <c r="V77" s="50">
        <f t="shared" si="11"/>
        <v>9.8230052486744324</v>
      </c>
      <c r="W77" s="7">
        <f t="shared" si="13"/>
        <v>90.176994751325566</v>
      </c>
      <c r="X77" s="6">
        <f t="shared" si="14"/>
        <v>2.4114574458604849</v>
      </c>
      <c r="Y77" s="50">
        <f t="shared" si="12"/>
        <v>6.3875215116271367</v>
      </c>
      <c r="Z77" s="7">
        <f t="shared" si="15"/>
        <v>93.612478488372858</v>
      </c>
      <c r="AA77" s="53">
        <f t="shared" si="16"/>
        <v>3.4354837370472957</v>
      </c>
      <c r="AB77" s="57">
        <v>1.8692317197309762</v>
      </c>
      <c r="AC77" s="58">
        <f t="shared" si="17"/>
        <v>93.612478488372858</v>
      </c>
    </row>
    <row r="78" spans="18:29" x14ac:dyDescent="0.3">
      <c r="R78" s="3">
        <v>74</v>
      </c>
      <c r="S78" s="4">
        <v>61.9</v>
      </c>
      <c r="T78" s="63">
        <f t="shared" si="9"/>
        <v>1.0938632920717963E-3</v>
      </c>
      <c r="U78" s="6">
        <f t="shared" si="10"/>
        <v>2.3229593847941468</v>
      </c>
      <c r="V78" s="50">
        <f t="shared" si="11"/>
        <v>9.8230052486744324</v>
      </c>
      <c r="W78" s="7">
        <f t="shared" si="13"/>
        <v>90.176994751325566</v>
      </c>
      <c r="X78" s="6">
        <f t="shared" si="14"/>
        <v>2.4114574458604849</v>
      </c>
      <c r="Y78" s="50">
        <f t="shared" si="12"/>
        <v>6.3875215116271367</v>
      </c>
      <c r="Z78" s="7">
        <f t="shared" si="15"/>
        <v>93.612478488372858</v>
      </c>
      <c r="AA78" s="53">
        <f t="shared" si="16"/>
        <v>3.4354837370472957</v>
      </c>
      <c r="AB78" s="57">
        <v>1.8750612633917001</v>
      </c>
      <c r="AC78" s="58">
        <f t="shared" si="17"/>
        <v>93.612478488372858</v>
      </c>
    </row>
    <row r="79" spans="18:29" x14ac:dyDescent="0.3">
      <c r="R79" s="3">
        <v>75</v>
      </c>
      <c r="S79" s="4">
        <v>61.9</v>
      </c>
      <c r="T79" s="63">
        <f t="shared" si="9"/>
        <v>1.0938632920717963E-3</v>
      </c>
      <c r="U79" s="6">
        <f t="shared" si="10"/>
        <v>2.3229593847941468</v>
      </c>
      <c r="V79" s="50">
        <f t="shared" si="11"/>
        <v>9.8230052486744324</v>
      </c>
      <c r="W79" s="7">
        <f t="shared" si="13"/>
        <v>90.176994751325566</v>
      </c>
      <c r="X79" s="6">
        <f t="shared" si="14"/>
        <v>2.4114574458604849</v>
      </c>
      <c r="Y79" s="50">
        <f t="shared" si="12"/>
        <v>6.3875215116271367</v>
      </c>
      <c r="Z79" s="7">
        <f t="shared" si="15"/>
        <v>93.612478488372858</v>
      </c>
      <c r="AA79" s="53">
        <f t="shared" si="16"/>
        <v>3.4354837370472957</v>
      </c>
      <c r="AB79" s="57">
        <v>1.8808135922807914</v>
      </c>
      <c r="AC79" s="58">
        <f t="shared" si="17"/>
        <v>93.612478488372858</v>
      </c>
    </row>
    <row r="80" spans="18:29" x14ac:dyDescent="0.3">
      <c r="R80" s="3">
        <v>76</v>
      </c>
      <c r="S80" s="4">
        <v>61.9</v>
      </c>
      <c r="T80" s="63">
        <f t="shared" si="9"/>
        <v>1.0938632920717963E-3</v>
      </c>
      <c r="U80" s="6">
        <f t="shared" si="10"/>
        <v>2.3229593847941468</v>
      </c>
      <c r="V80" s="50">
        <f t="shared" si="11"/>
        <v>9.8230052486744324</v>
      </c>
      <c r="W80" s="7">
        <f t="shared" si="13"/>
        <v>90.176994751325566</v>
      </c>
      <c r="X80" s="6">
        <f t="shared" si="14"/>
        <v>2.4114574458604849</v>
      </c>
      <c r="Y80" s="50">
        <f t="shared" si="12"/>
        <v>6.3875215116271367</v>
      </c>
      <c r="Z80" s="7">
        <f t="shared" si="15"/>
        <v>93.612478488372858</v>
      </c>
      <c r="AA80" s="53">
        <f t="shared" si="16"/>
        <v>3.4354837370472957</v>
      </c>
      <c r="AB80" s="57">
        <v>1.8864907251724818</v>
      </c>
      <c r="AC80" s="58">
        <f t="shared" si="17"/>
        <v>93.76395499078123</v>
      </c>
    </row>
    <row r="81" spans="18:29" x14ac:dyDescent="0.3">
      <c r="R81" s="3">
        <v>77</v>
      </c>
      <c r="S81" s="4">
        <v>61.8</v>
      </c>
      <c r="T81" s="63">
        <f t="shared" si="9"/>
        <v>1.0920961462041519E-3</v>
      </c>
      <c r="U81" s="6">
        <f t="shared" si="10"/>
        <v>2.3267182187501243</v>
      </c>
      <c r="V81" s="50">
        <f t="shared" si="11"/>
        <v>9.6770877814392762</v>
      </c>
      <c r="W81" s="7">
        <f t="shared" si="13"/>
        <v>90.322912218560731</v>
      </c>
      <c r="X81" s="6">
        <f t="shared" si="14"/>
        <v>2.4153594805625245</v>
      </c>
      <c r="Y81" s="50">
        <f t="shared" si="12"/>
        <v>6.2360450092187714</v>
      </c>
      <c r="Z81" s="7">
        <f t="shared" si="15"/>
        <v>93.76395499078123</v>
      </c>
      <c r="AA81" s="53">
        <f t="shared" si="16"/>
        <v>3.4410427722205048</v>
      </c>
      <c r="AB81" s="57">
        <v>1.8920946026904804</v>
      </c>
      <c r="AC81" s="58">
        <f t="shared" si="17"/>
        <v>93.76395499078123</v>
      </c>
    </row>
    <row r="82" spans="18:29" x14ac:dyDescent="0.3">
      <c r="R82" s="3">
        <v>78</v>
      </c>
      <c r="S82" s="4">
        <v>61.8</v>
      </c>
      <c r="T82" s="63">
        <f t="shared" si="9"/>
        <v>1.0920961462041519E-3</v>
      </c>
      <c r="U82" s="6">
        <f t="shared" si="10"/>
        <v>2.3267182187501243</v>
      </c>
      <c r="V82" s="50">
        <f t="shared" si="11"/>
        <v>9.6770877814392762</v>
      </c>
      <c r="W82" s="7">
        <f t="shared" si="13"/>
        <v>90.322912218560731</v>
      </c>
      <c r="X82" s="6">
        <f t="shared" si="14"/>
        <v>2.4153594805625245</v>
      </c>
      <c r="Y82" s="50">
        <f t="shared" si="12"/>
        <v>6.2360450092187714</v>
      </c>
      <c r="Z82" s="7">
        <f t="shared" si="15"/>
        <v>93.76395499078123</v>
      </c>
      <c r="AA82" s="53">
        <f t="shared" si="16"/>
        <v>3.4410427722205048</v>
      </c>
      <c r="AB82" s="57">
        <v>1.8976270912904414</v>
      </c>
      <c r="AC82" s="58">
        <f t="shared" si="17"/>
        <v>93.76395499078123</v>
      </c>
    </row>
    <row r="83" spans="18:29" x14ac:dyDescent="0.3">
      <c r="R83" s="3">
        <v>79</v>
      </c>
      <c r="S83" s="4">
        <v>61.8</v>
      </c>
      <c r="T83" s="63">
        <f t="shared" si="9"/>
        <v>1.0920961462041519E-3</v>
      </c>
      <c r="U83" s="6">
        <f t="shared" si="10"/>
        <v>2.3267182187501243</v>
      </c>
      <c r="V83" s="50">
        <f t="shared" si="11"/>
        <v>9.6770877814392762</v>
      </c>
      <c r="W83" s="7">
        <f t="shared" si="13"/>
        <v>90.322912218560731</v>
      </c>
      <c r="X83" s="6">
        <f t="shared" si="14"/>
        <v>2.4153594805625245</v>
      </c>
      <c r="Y83" s="50">
        <f t="shared" si="12"/>
        <v>6.2360450092187714</v>
      </c>
      <c r="Z83" s="7">
        <f t="shared" si="15"/>
        <v>93.76395499078123</v>
      </c>
      <c r="AA83" s="53">
        <f t="shared" si="16"/>
        <v>3.4410427722205048</v>
      </c>
      <c r="AB83" s="57">
        <v>1.9030899869919435</v>
      </c>
      <c r="AC83" s="58">
        <f t="shared" si="17"/>
        <v>93.76395499078123</v>
      </c>
    </row>
    <row r="84" spans="18:29" x14ac:dyDescent="0.3">
      <c r="R84" s="3">
        <v>80</v>
      </c>
      <c r="S84" s="4">
        <v>61.8</v>
      </c>
      <c r="T84" s="63">
        <f t="shared" si="9"/>
        <v>1.0920961462041519E-3</v>
      </c>
      <c r="U84" s="6">
        <f t="shared" si="10"/>
        <v>2.3267182187501243</v>
      </c>
      <c r="V84" s="50">
        <f t="shared" si="11"/>
        <v>9.6770877814392762</v>
      </c>
      <c r="W84" s="7">
        <f t="shared" si="13"/>
        <v>90.322912218560731</v>
      </c>
      <c r="X84" s="6">
        <f t="shared" si="14"/>
        <v>2.4153594805625245</v>
      </c>
      <c r="Y84" s="50">
        <f t="shared" si="12"/>
        <v>6.2360450092187714</v>
      </c>
      <c r="Z84" s="7">
        <f t="shared" si="15"/>
        <v>93.76395499078123</v>
      </c>
      <c r="AA84" s="53">
        <f t="shared" si="16"/>
        <v>3.4410427722205048</v>
      </c>
      <c r="AB84" s="57">
        <v>1.9084850188786497</v>
      </c>
      <c r="AC84" s="58">
        <f t="shared" si="17"/>
        <v>93.76395499078123</v>
      </c>
    </row>
    <row r="85" spans="18:29" x14ac:dyDescent="0.3">
      <c r="R85" s="3">
        <v>81</v>
      </c>
      <c r="S85" s="4">
        <v>61.8</v>
      </c>
      <c r="T85" s="63">
        <f t="shared" si="9"/>
        <v>1.0920961462041519E-3</v>
      </c>
      <c r="U85" s="6">
        <f t="shared" si="10"/>
        <v>2.3267182187501243</v>
      </c>
      <c r="V85" s="50">
        <f t="shared" si="11"/>
        <v>9.6770877814392762</v>
      </c>
      <c r="W85" s="7">
        <f t="shared" si="13"/>
        <v>90.322912218560731</v>
      </c>
      <c r="X85" s="6">
        <f t="shared" si="14"/>
        <v>2.4153594805625245</v>
      </c>
      <c r="Y85" s="50">
        <f t="shared" si="12"/>
        <v>6.2360450092187714</v>
      </c>
      <c r="Z85" s="7">
        <f t="shared" si="15"/>
        <v>93.76395499078123</v>
      </c>
      <c r="AA85" s="53">
        <f t="shared" si="16"/>
        <v>3.4410427722205048</v>
      </c>
      <c r="AB85" s="57">
        <v>1.9138138523837167</v>
      </c>
      <c r="AC85" s="58">
        <f t="shared" si="17"/>
        <v>93.915922502921873</v>
      </c>
    </row>
    <row r="86" spans="18:29" x14ac:dyDescent="0.3">
      <c r="R86" s="3">
        <v>82</v>
      </c>
      <c r="S86" s="4">
        <v>61.7</v>
      </c>
      <c r="T86" s="63">
        <f t="shared" si="9"/>
        <v>1.0903290003365079E-3</v>
      </c>
      <c r="U86" s="6">
        <f t="shared" si="10"/>
        <v>2.3304892369328636</v>
      </c>
      <c r="V86" s="50">
        <f t="shared" si="11"/>
        <v>9.5306973240347972</v>
      </c>
      <c r="W86" s="7">
        <f t="shared" si="13"/>
        <v>90.469302675965196</v>
      </c>
      <c r="X86" s="6">
        <f t="shared" si="14"/>
        <v>2.4192741636752677</v>
      </c>
      <c r="Y86" s="50">
        <f t="shared" si="12"/>
        <v>6.0840774970781215</v>
      </c>
      <c r="Z86" s="7">
        <f t="shared" si="15"/>
        <v>93.915922502921873</v>
      </c>
      <c r="AA86" s="53">
        <f t="shared" si="16"/>
        <v>3.4466198269566757</v>
      </c>
      <c r="AB86" s="57">
        <v>1.919078092376074</v>
      </c>
      <c r="AC86" s="58">
        <f t="shared" si="17"/>
        <v>93.915922502921873</v>
      </c>
    </row>
    <row r="87" spans="18:29" x14ac:dyDescent="0.3">
      <c r="R87" s="3">
        <v>83</v>
      </c>
      <c r="S87" s="4">
        <v>61.7</v>
      </c>
      <c r="T87" s="63">
        <f t="shared" si="9"/>
        <v>1.0903290003365079E-3</v>
      </c>
      <c r="U87" s="6">
        <f t="shared" si="10"/>
        <v>2.3304892369328636</v>
      </c>
      <c r="V87" s="50">
        <f t="shared" si="11"/>
        <v>9.5306973240347972</v>
      </c>
      <c r="W87" s="7">
        <f t="shared" si="13"/>
        <v>90.469302675965196</v>
      </c>
      <c r="X87" s="6">
        <f t="shared" si="14"/>
        <v>2.4192741636752677</v>
      </c>
      <c r="Y87" s="50">
        <f t="shared" si="12"/>
        <v>6.0840774970781215</v>
      </c>
      <c r="Z87" s="7">
        <f t="shared" si="15"/>
        <v>93.915922502921873</v>
      </c>
      <c r="AA87" s="53">
        <f t="shared" si="16"/>
        <v>3.4466198269566757</v>
      </c>
      <c r="AB87" s="57">
        <v>1.9242792860618816</v>
      </c>
      <c r="AC87" s="58">
        <f t="shared" si="17"/>
        <v>93.915922502921873</v>
      </c>
    </row>
    <row r="88" spans="18:29" x14ac:dyDescent="0.3">
      <c r="R88" s="3">
        <v>84</v>
      </c>
      <c r="S88" s="4">
        <v>61.7</v>
      </c>
      <c r="T88" s="63">
        <f t="shared" si="9"/>
        <v>1.0903290003365079E-3</v>
      </c>
      <c r="U88" s="6">
        <f t="shared" si="10"/>
        <v>2.3304892369328636</v>
      </c>
      <c r="V88" s="50">
        <f t="shared" si="11"/>
        <v>9.5306973240347972</v>
      </c>
      <c r="W88" s="7">
        <f t="shared" si="13"/>
        <v>90.469302675965196</v>
      </c>
      <c r="X88" s="6">
        <f t="shared" si="14"/>
        <v>2.4192741636752677</v>
      </c>
      <c r="Y88" s="50">
        <f t="shared" si="12"/>
        <v>6.0840774970781215</v>
      </c>
      <c r="Z88" s="7">
        <f t="shared" si="15"/>
        <v>93.915922502921873</v>
      </c>
      <c r="AA88" s="53">
        <f t="shared" si="16"/>
        <v>3.4466198269566757</v>
      </c>
      <c r="AB88" s="57">
        <v>1.9294189257142926</v>
      </c>
      <c r="AC88" s="58">
        <f t="shared" si="17"/>
        <v>93.915922502921873</v>
      </c>
    </row>
    <row r="89" spans="18:29" x14ac:dyDescent="0.3">
      <c r="R89" s="3">
        <v>85</v>
      </c>
      <c r="S89" s="4">
        <v>61.7</v>
      </c>
      <c r="T89" s="63">
        <f t="shared" si="9"/>
        <v>1.0903290003365079E-3</v>
      </c>
      <c r="U89" s="6">
        <f t="shared" si="10"/>
        <v>2.3304892369328636</v>
      </c>
      <c r="V89" s="50">
        <f t="shared" si="11"/>
        <v>9.5306973240347972</v>
      </c>
      <c r="W89" s="7">
        <f t="shared" si="13"/>
        <v>90.469302675965196</v>
      </c>
      <c r="X89" s="6">
        <f t="shared" si="14"/>
        <v>2.4192741636752677</v>
      </c>
      <c r="Y89" s="50">
        <f t="shared" si="12"/>
        <v>6.0840774970781215</v>
      </c>
      <c r="Z89" s="7">
        <f t="shared" si="15"/>
        <v>93.915922502921873</v>
      </c>
      <c r="AA89" s="53">
        <f t="shared" si="16"/>
        <v>3.4466198269566757</v>
      </c>
      <c r="AB89" s="57">
        <v>1.9344984512435677</v>
      </c>
      <c r="AC89" s="58">
        <f t="shared" si="17"/>
        <v>93.915922502921873</v>
      </c>
    </row>
    <row r="90" spans="18:29" x14ac:dyDescent="0.3">
      <c r="R90" s="3">
        <v>86</v>
      </c>
      <c r="S90" s="4">
        <v>61.7</v>
      </c>
      <c r="T90" s="63">
        <f t="shared" si="9"/>
        <v>1.0903290003365079E-3</v>
      </c>
      <c r="U90" s="6">
        <f t="shared" si="10"/>
        <v>2.3304892369328636</v>
      </c>
      <c r="V90" s="50">
        <f t="shared" si="11"/>
        <v>9.5306973240347972</v>
      </c>
      <c r="W90" s="7">
        <f t="shared" si="13"/>
        <v>90.469302675965196</v>
      </c>
      <c r="X90" s="6">
        <f t="shared" si="14"/>
        <v>2.4192741636752677</v>
      </c>
      <c r="Y90" s="50">
        <f t="shared" si="12"/>
        <v>6.0840774970781215</v>
      </c>
      <c r="Z90" s="7">
        <f t="shared" si="15"/>
        <v>93.915922502921873</v>
      </c>
      <c r="AA90" s="53">
        <f t="shared" si="16"/>
        <v>3.4466198269566757</v>
      </c>
      <c r="AB90" s="57">
        <v>1.9395192526186185</v>
      </c>
      <c r="AC90" s="58">
        <f t="shared" si="17"/>
        <v>94.068383416075974</v>
      </c>
    </row>
    <row r="91" spans="18:29" x14ac:dyDescent="0.3">
      <c r="R91" s="3">
        <v>87</v>
      </c>
      <c r="S91" s="4">
        <v>61.6</v>
      </c>
      <c r="T91" s="63">
        <f t="shared" si="9"/>
        <v>1.0885618544688635E-3</v>
      </c>
      <c r="U91" s="6">
        <f t="shared" si="10"/>
        <v>2.334272498681131</v>
      </c>
      <c r="V91" s="50">
        <f t="shared" si="11"/>
        <v>9.3838315729374617</v>
      </c>
      <c r="W91" s="7">
        <f t="shared" si="13"/>
        <v>90.616168427062533</v>
      </c>
      <c r="X91" s="6">
        <f t="shared" si="14"/>
        <v>2.4232015567981171</v>
      </c>
      <c r="Y91" s="50">
        <f t="shared" si="12"/>
        <v>5.9316165839240265</v>
      </c>
      <c r="Z91" s="7">
        <f t="shared" si="15"/>
        <v>94.068383416075974</v>
      </c>
      <c r="AA91" s="53">
        <f t="shared" si="16"/>
        <v>3.4522149890134353</v>
      </c>
      <c r="AB91" s="57">
        <v>1.9444826721501687</v>
      </c>
      <c r="AC91" s="58">
        <f t="shared" si="17"/>
        <v>94.068383416075974</v>
      </c>
    </row>
    <row r="92" spans="18:29" x14ac:dyDescent="0.3">
      <c r="R92" s="3">
        <v>88</v>
      </c>
      <c r="S92" s="4">
        <v>61.6</v>
      </c>
      <c r="T92" s="63">
        <f t="shared" si="9"/>
        <v>1.0885618544688635E-3</v>
      </c>
      <c r="U92" s="6">
        <f t="shared" si="10"/>
        <v>2.334272498681131</v>
      </c>
      <c r="V92" s="50">
        <f t="shared" si="11"/>
        <v>9.3838315729374617</v>
      </c>
      <c r="W92" s="7">
        <f t="shared" si="13"/>
        <v>90.616168427062533</v>
      </c>
      <c r="X92" s="6">
        <f t="shared" si="14"/>
        <v>2.4232015567981171</v>
      </c>
      <c r="Y92" s="50">
        <f t="shared" si="12"/>
        <v>5.9316165839240265</v>
      </c>
      <c r="Z92" s="7">
        <f t="shared" si="15"/>
        <v>94.068383416075974</v>
      </c>
      <c r="AA92" s="53">
        <f t="shared" si="16"/>
        <v>3.4522149890134353</v>
      </c>
      <c r="AB92" s="57">
        <v>1.9493900066449128</v>
      </c>
      <c r="AC92" s="58">
        <f t="shared" si="17"/>
        <v>94.068383416075974</v>
      </c>
    </row>
    <row r="93" spans="18:29" x14ac:dyDescent="0.3">
      <c r="R93" s="3">
        <v>89</v>
      </c>
      <c r="S93" s="4">
        <v>61.6</v>
      </c>
      <c r="T93" s="63">
        <f t="shared" si="9"/>
        <v>1.0885618544688635E-3</v>
      </c>
      <c r="U93" s="6">
        <f t="shared" si="10"/>
        <v>2.334272498681131</v>
      </c>
      <c r="V93" s="50">
        <f t="shared" si="11"/>
        <v>9.3838315729374617</v>
      </c>
      <c r="W93" s="7">
        <f t="shared" si="13"/>
        <v>90.616168427062533</v>
      </c>
      <c r="X93" s="6">
        <f t="shared" si="14"/>
        <v>2.4232015567981171</v>
      </c>
      <c r="Y93" s="50">
        <f t="shared" si="12"/>
        <v>5.9316165839240265</v>
      </c>
      <c r="Z93" s="7">
        <f t="shared" si="15"/>
        <v>94.068383416075974</v>
      </c>
      <c r="AA93" s="53">
        <f t="shared" si="16"/>
        <v>3.4522149890134353</v>
      </c>
      <c r="AB93" s="57">
        <v>1.954242509439325</v>
      </c>
      <c r="AC93" s="58">
        <f t="shared" si="17"/>
        <v>94.068383416075974</v>
      </c>
    </row>
    <row r="94" spans="18:29" x14ac:dyDescent="0.3">
      <c r="R94" s="3">
        <v>90</v>
      </c>
      <c r="S94" s="4">
        <v>61.6</v>
      </c>
      <c r="T94" s="63">
        <f t="shared" si="9"/>
        <v>1.0885618544688635E-3</v>
      </c>
      <c r="U94" s="6">
        <f t="shared" si="10"/>
        <v>2.334272498681131</v>
      </c>
      <c r="V94" s="50">
        <f t="shared" si="11"/>
        <v>9.3838315729374617</v>
      </c>
      <c r="W94" s="7">
        <f t="shared" si="13"/>
        <v>90.616168427062533</v>
      </c>
      <c r="X94" s="6">
        <f t="shared" si="14"/>
        <v>2.4232015567981171</v>
      </c>
      <c r="Y94" s="50">
        <f t="shared" si="12"/>
        <v>5.9316165839240265</v>
      </c>
      <c r="Z94" s="7">
        <f t="shared" si="15"/>
        <v>94.068383416075974</v>
      </c>
      <c r="AA94" s="53">
        <f t="shared" si="16"/>
        <v>3.4522149890134353</v>
      </c>
      <c r="AB94" s="57">
        <v>1.9590413923210936</v>
      </c>
      <c r="AC94" s="58">
        <f t="shared" si="17"/>
        <v>94.068383416075974</v>
      </c>
    </row>
    <row r="95" spans="18:29" x14ac:dyDescent="0.3">
      <c r="R95" s="3">
        <v>91</v>
      </c>
      <c r="S95" s="4">
        <v>61.6</v>
      </c>
      <c r="T95" s="63">
        <f t="shared" si="9"/>
        <v>1.0885618544688635E-3</v>
      </c>
      <c r="U95" s="6">
        <f t="shared" si="10"/>
        <v>2.334272498681131</v>
      </c>
      <c r="V95" s="50">
        <f t="shared" si="11"/>
        <v>9.3838315729374617</v>
      </c>
      <c r="W95" s="7">
        <f t="shared" si="13"/>
        <v>90.616168427062533</v>
      </c>
      <c r="X95" s="6">
        <f t="shared" si="14"/>
        <v>2.4232015567981171</v>
      </c>
      <c r="Y95" s="50">
        <f t="shared" si="12"/>
        <v>5.9316165839240265</v>
      </c>
      <c r="Z95" s="7">
        <f t="shared" si="15"/>
        <v>94.068383416075974</v>
      </c>
      <c r="AA95" s="53">
        <f t="shared" si="16"/>
        <v>3.4522149890134353</v>
      </c>
      <c r="AB95" s="57">
        <v>1.9637878273455553</v>
      </c>
      <c r="AC95" s="58">
        <f t="shared" si="17"/>
        <v>94.221340137077732</v>
      </c>
    </row>
    <row r="96" spans="18:29" x14ac:dyDescent="0.3">
      <c r="R96" s="3">
        <v>92</v>
      </c>
      <c r="S96" s="4">
        <v>61.5</v>
      </c>
      <c r="T96" s="63">
        <f t="shared" si="9"/>
        <v>1.0867947086012192E-3</v>
      </c>
      <c r="U96" s="6">
        <f t="shared" si="10"/>
        <v>2.3380680637196369</v>
      </c>
      <c r="V96" s="50">
        <f t="shared" si="11"/>
        <v>9.2364882096414256</v>
      </c>
      <c r="W96" s="7">
        <f t="shared" si="13"/>
        <v>90.763511790358578</v>
      </c>
      <c r="X96" s="6">
        <f t="shared" si="14"/>
        <v>2.4271417219311222</v>
      </c>
      <c r="Y96" s="50">
        <f t="shared" si="12"/>
        <v>5.7786598629222752</v>
      </c>
      <c r="Z96" s="7">
        <f t="shared" si="15"/>
        <v>94.221340137077732</v>
      </c>
      <c r="AA96" s="53">
        <f t="shared" si="16"/>
        <v>3.4578283467191504</v>
      </c>
      <c r="AB96" s="57">
        <v>1.968482948553935</v>
      </c>
      <c r="AC96" s="58">
        <f t="shared" si="17"/>
        <v>94.221340137077732</v>
      </c>
    </row>
    <row r="97" spans="18:29" x14ac:dyDescent="0.3">
      <c r="R97" s="3">
        <v>93</v>
      </c>
      <c r="S97" s="4">
        <v>61.5</v>
      </c>
      <c r="T97" s="63">
        <f t="shared" si="9"/>
        <v>1.0867947086012192E-3</v>
      </c>
      <c r="U97" s="6">
        <f t="shared" si="10"/>
        <v>2.3380680637196369</v>
      </c>
      <c r="V97" s="50">
        <f t="shared" si="11"/>
        <v>9.2364882096414256</v>
      </c>
      <c r="W97" s="7">
        <f t="shared" si="13"/>
        <v>90.763511790358578</v>
      </c>
      <c r="X97" s="6">
        <f t="shared" si="14"/>
        <v>2.4271417219311222</v>
      </c>
      <c r="Y97" s="50">
        <f t="shared" si="12"/>
        <v>5.7786598629222752</v>
      </c>
      <c r="Z97" s="7">
        <f t="shared" si="15"/>
        <v>94.221340137077732</v>
      </c>
      <c r="AA97" s="53">
        <f t="shared" si="16"/>
        <v>3.4578283467191504</v>
      </c>
      <c r="AB97" s="57">
        <v>1.9731278535996986</v>
      </c>
      <c r="AC97" s="58">
        <f t="shared" si="17"/>
        <v>94.221340137077732</v>
      </c>
    </row>
    <row r="98" spans="18:29" x14ac:dyDescent="0.3">
      <c r="R98" s="3">
        <v>94</v>
      </c>
      <c r="S98" s="4">
        <v>61.5</v>
      </c>
      <c r="T98" s="63">
        <f t="shared" si="9"/>
        <v>1.0867947086012192E-3</v>
      </c>
      <c r="U98" s="6">
        <f t="shared" si="10"/>
        <v>2.3380680637196369</v>
      </c>
      <c r="V98" s="50">
        <f t="shared" si="11"/>
        <v>9.2364882096414256</v>
      </c>
      <c r="W98" s="7">
        <f t="shared" si="13"/>
        <v>90.763511790358578</v>
      </c>
      <c r="X98" s="6">
        <f t="shared" si="14"/>
        <v>2.4271417219311222</v>
      </c>
      <c r="Y98" s="50">
        <f t="shared" si="12"/>
        <v>5.7786598629222752</v>
      </c>
      <c r="Z98" s="7">
        <f t="shared" si="15"/>
        <v>94.221340137077732</v>
      </c>
      <c r="AA98" s="53">
        <f t="shared" si="16"/>
        <v>3.4578283467191504</v>
      </c>
      <c r="AB98" s="57">
        <v>1.9777236052888478</v>
      </c>
      <c r="AC98" s="58">
        <f t="shared" si="17"/>
        <v>94.221340137077732</v>
      </c>
    </row>
    <row r="99" spans="18:29" x14ac:dyDescent="0.3">
      <c r="R99" s="3">
        <v>95</v>
      </c>
      <c r="S99" s="4">
        <v>61.5</v>
      </c>
      <c r="T99" s="63">
        <f t="shared" si="9"/>
        <v>1.0867947086012192E-3</v>
      </c>
      <c r="U99" s="6">
        <f t="shared" si="10"/>
        <v>2.3380680637196369</v>
      </c>
      <c r="V99" s="50">
        <f t="shared" si="11"/>
        <v>9.2364882096414256</v>
      </c>
      <c r="W99" s="7">
        <f t="shared" si="13"/>
        <v>90.763511790358578</v>
      </c>
      <c r="X99" s="6">
        <f t="shared" si="14"/>
        <v>2.4271417219311222</v>
      </c>
      <c r="Y99" s="50">
        <f t="shared" si="12"/>
        <v>5.7786598629222752</v>
      </c>
      <c r="Z99" s="7">
        <f t="shared" si="15"/>
        <v>94.221340137077732</v>
      </c>
      <c r="AA99" s="53">
        <f t="shared" si="16"/>
        <v>3.4578283467191504</v>
      </c>
      <c r="AB99" s="57">
        <v>1.9822712330395684</v>
      </c>
      <c r="AC99" s="58">
        <f t="shared" si="17"/>
        <v>94.221340137077732</v>
      </c>
    </row>
    <row r="100" spans="18:29" x14ac:dyDescent="0.3">
      <c r="R100" s="3">
        <v>96</v>
      </c>
      <c r="S100" s="4">
        <v>61.5</v>
      </c>
      <c r="T100" s="63">
        <f t="shared" si="9"/>
        <v>1.0867947086012192E-3</v>
      </c>
      <c r="U100" s="6">
        <f t="shared" si="10"/>
        <v>2.3380680637196369</v>
      </c>
      <c r="V100" s="50">
        <f t="shared" si="11"/>
        <v>9.2364882096414256</v>
      </c>
      <c r="W100" s="7">
        <f t="shared" si="13"/>
        <v>90.763511790358578</v>
      </c>
      <c r="X100" s="6">
        <f t="shared" si="14"/>
        <v>2.4271417219311222</v>
      </c>
      <c r="Y100" s="50">
        <f t="shared" si="12"/>
        <v>5.7786598629222752</v>
      </c>
      <c r="Z100" s="7">
        <f t="shared" si="15"/>
        <v>94.221340137077732</v>
      </c>
      <c r="AA100" s="53">
        <f t="shared" si="16"/>
        <v>3.4578283467191504</v>
      </c>
      <c r="AB100" s="57">
        <v>1.9867717342662448</v>
      </c>
      <c r="AC100" s="58">
        <f t="shared" si="17"/>
        <v>94.221340137077732</v>
      </c>
    </row>
    <row r="101" spans="18:29" x14ac:dyDescent="0.3">
      <c r="R101" s="3">
        <v>97</v>
      </c>
      <c r="S101" s="4">
        <v>61.5</v>
      </c>
      <c r="T101" s="63">
        <f t="shared" si="9"/>
        <v>1.0867947086012192E-3</v>
      </c>
      <c r="U101" s="6">
        <f t="shared" si="10"/>
        <v>2.3380680637196369</v>
      </c>
      <c r="V101" s="50">
        <f t="shared" si="11"/>
        <v>9.2364882096414256</v>
      </c>
      <c r="W101" s="7">
        <f t="shared" si="13"/>
        <v>90.763511790358578</v>
      </c>
      <c r="X101" s="6">
        <f t="shared" si="14"/>
        <v>2.4271417219311222</v>
      </c>
      <c r="Y101" s="50">
        <f t="shared" si="12"/>
        <v>5.7786598629222752</v>
      </c>
      <c r="Z101" s="7">
        <f t="shared" si="15"/>
        <v>94.221340137077732</v>
      </c>
      <c r="AA101" s="53">
        <f t="shared" si="16"/>
        <v>3.4578283467191504</v>
      </c>
      <c r="AB101" s="57">
        <v>1.9912260756924949</v>
      </c>
      <c r="AC101" s="58">
        <f t="shared" si="17"/>
        <v>94.374795088441047</v>
      </c>
    </row>
    <row r="102" spans="18:29" x14ac:dyDescent="0.3">
      <c r="R102" s="3">
        <v>98</v>
      </c>
      <c r="S102" s="4">
        <v>61.4</v>
      </c>
      <c r="T102" s="63">
        <f t="shared" si="9"/>
        <v>1.0850275627335749E-3</v>
      </c>
      <c r="U102" s="6">
        <f t="shared" si="10"/>
        <v>2.3418759921621772</v>
      </c>
      <c r="V102" s="50">
        <f t="shared" si="11"/>
        <v>9.0886649005366031</v>
      </c>
      <c r="W102" s="7">
        <f t="shared" si="13"/>
        <v>90.9113350994634</v>
      </c>
      <c r="X102" s="6">
        <f t="shared" si="14"/>
        <v>2.4310947214782415</v>
      </c>
      <c r="Y102" s="50">
        <f t="shared" si="12"/>
        <v>5.6252049115589564</v>
      </c>
      <c r="Z102" s="7">
        <f t="shared" si="15"/>
        <v>94.374795088441047</v>
      </c>
      <c r="AA102" s="53">
        <f t="shared" si="16"/>
        <v>3.4634599889776467</v>
      </c>
      <c r="AB102" s="57">
        <v>1.9956351945975499</v>
      </c>
      <c r="AC102" s="58">
        <f t="shared" si="17"/>
        <v>94.374795088441047</v>
      </c>
    </row>
    <row r="103" spans="18:29" x14ac:dyDescent="0.3">
      <c r="R103" s="3">
        <v>99</v>
      </c>
      <c r="S103" s="4">
        <v>61.4</v>
      </c>
      <c r="T103" s="63">
        <f t="shared" si="9"/>
        <v>1.0850275627335749E-3</v>
      </c>
      <c r="U103" s="6">
        <f t="shared" si="10"/>
        <v>2.3418759921621772</v>
      </c>
      <c r="V103" s="50">
        <f t="shared" si="11"/>
        <v>9.0886649005366031</v>
      </c>
      <c r="W103" s="7">
        <f t="shared" si="13"/>
        <v>90.9113350994634</v>
      </c>
      <c r="X103" s="6">
        <f t="shared" si="14"/>
        <v>2.4310947214782415</v>
      </c>
      <c r="Y103" s="50">
        <f t="shared" si="12"/>
        <v>5.6252049115589564</v>
      </c>
      <c r="Z103" s="7">
        <f t="shared" si="15"/>
        <v>94.374795088441047</v>
      </c>
      <c r="AA103" s="53">
        <f t="shared" si="16"/>
        <v>3.4634599889776467</v>
      </c>
      <c r="AB103" s="57">
        <v>2</v>
      </c>
      <c r="AC103" s="58">
        <f t="shared" si="17"/>
        <v>94.374795088441047</v>
      </c>
    </row>
    <row r="104" spans="18:29" x14ac:dyDescent="0.3">
      <c r="R104" s="3">
        <v>100</v>
      </c>
      <c r="S104" s="4">
        <v>61.4</v>
      </c>
      <c r="T104" s="63">
        <f t="shared" si="9"/>
        <v>1.0850275627335749E-3</v>
      </c>
      <c r="U104" s="6">
        <f t="shared" si="10"/>
        <v>2.3418759921621772</v>
      </c>
      <c r="V104" s="50">
        <f t="shared" si="11"/>
        <v>9.0886649005366031</v>
      </c>
      <c r="W104" s="7">
        <f t="shared" si="13"/>
        <v>90.9113350994634</v>
      </c>
      <c r="X104" s="6">
        <f t="shared" si="14"/>
        <v>2.4310947214782415</v>
      </c>
      <c r="Y104" s="50">
        <f t="shared" si="12"/>
        <v>5.6252049115589564</v>
      </c>
      <c r="Z104" s="7">
        <f t="shared" si="15"/>
        <v>94.374795088441047</v>
      </c>
      <c r="AA104" s="53">
        <f t="shared" si="16"/>
        <v>3.4634599889776467</v>
      </c>
      <c r="AB104" s="57">
        <v>2.0043213737826426</v>
      </c>
      <c r="AC104" s="58">
        <f t="shared" si="17"/>
        <v>94.374795088441047</v>
      </c>
    </row>
    <row r="105" spans="18:29" x14ac:dyDescent="0.3">
      <c r="R105" s="3">
        <v>101</v>
      </c>
      <c r="S105" s="4">
        <v>61.4</v>
      </c>
      <c r="T105" s="63">
        <f t="shared" si="9"/>
        <v>1.0850275627335749E-3</v>
      </c>
      <c r="U105" s="6">
        <f t="shared" si="10"/>
        <v>2.3418759921621772</v>
      </c>
      <c r="V105" s="50">
        <f t="shared" si="11"/>
        <v>9.0886649005366031</v>
      </c>
      <c r="W105" s="7">
        <f t="shared" si="13"/>
        <v>90.9113350994634</v>
      </c>
      <c r="X105" s="6">
        <f t="shared" si="14"/>
        <v>2.4310947214782415</v>
      </c>
      <c r="Y105" s="50">
        <f>(1-(X105/$D$12))*100</f>
        <v>5.6252049115589564</v>
      </c>
      <c r="Z105" s="7">
        <f t="shared" si="15"/>
        <v>94.374795088441047</v>
      </c>
      <c r="AA105" s="53">
        <f t="shared" si="16"/>
        <v>3.4634599889776467</v>
      </c>
      <c r="AB105" s="57">
        <v>2.0086001717619175</v>
      </c>
      <c r="AC105" s="58">
        <f>Z106</f>
        <v>94.374795088441047</v>
      </c>
    </row>
    <row r="106" spans="18:29" x14ac:dyDescent="0.3">
      <c r="R106" s="3">
        <v>102</v>
      </c>
      <c r="S106" s="20">
        <v>61.4</v>
      </c>
      <c r="T106" s="63">
        <f t="shared" si="9"/>
        <v>1.0850275627335749E-3</v>
      </c>
      <c r="U106" s="6">
        <f t="shared" si="10"/>
        <v>2.3418759921621772</v>
      </c>
      <c r="V106" s="50">
        <f t="shared" si="11"/>
        <v>9.0886649005366031</v>
      </c>
      <c r="W106" s="7">
        <f>100-V106</f>
        <v>90.9113350994634</v>
      </c>
      <c r="X106" s="6">
        <f t="shared" si="14"/>
        <v>2.4310947214782415</v>
      </c>
      <c r="Y106" s="50">
        <f t="shared" ref="Y106:Y169" si="18">(1-(X106/$D$12))*100</f>
        <v>5.6252049115589564</v>
      </c>
      <c r="Z106" s="7">
        <f>100-Y106</f>
        <v>94.374795088441047</v>
      </c>
      <c r="AA106" s="53">
        <f t="shared" si="16"/>
        <v>3.4634599889776467</v>
      </c>
      <c r="AB106" s="57">
        <v>2.012837224705172</v>
      </c>
      <c r="AC106" s="58">
        <f t="shared" ref="AC106:AC135" si="19">Z107</f>
        <v>94.374795088441047</v>
      </c>
    </row>
    <row r="107" spans="18:29" x14ac:dyDescent="0.3">
      <c r="R107" s="3">
        <v>103</v>
      </c>
      <c r="S107" s="20">
        <v>61.4</v>
      </c>
      <c r="T107" s="63">
        <f t="shared" si="9"/>
        <v>1.0850275627335749E-3</v>
      </c>
      <c r="U107" s="6">
        <f t="shared" si="10"/>
        <v>2.3418759921621772</v>
      </c>
      <c r="V107" s="50">
        <f t="shared" si="11"/>
        <v>9.0886649005366031</v>
      </c>
      <c r="W107" s="7">
        <f t="shared" ref="W107:W136" si="20">100-V107</f>
        <v>90.9113350994634</v>
      </c>
      <c r="X107" s="6">
        <f t="shared" si="14"/>
        <v>2.4310947214782415</v>
      </c>
      <c r="Y107" s="50">
        <f t="shared" si="18"/>
        <v>5.6252049115589564</v>
      </c>
      <c r="Z107" s="7">
        <f t="shared" ref="Z107:Z136" si="21">100-Y107</f>
        <v>94.374795088441047</v>
      </c>
      <c r="AA107" s="53">
        <f t="shared" si="16"/>
        <v>3.4634599889776467</v>
      </c>
      <c r="AB107" s="57">
        <v>2.0170333392987803</v>
      </c>
      <c r="AC107" s="58">
        <f t="shared" si="19"/>
        <v>94.528750708487436</v>
      </c>
    </row>
    <row r="108" spans="18:29" x14ac:dyDescent="0.3">
      <c r="R108" s="3">
        <v>104</v>
      </c>
      <c r="S108" s="20">
        <v>61.3</v>
      </c>
      <c r="T108" s="63">
        <f t="shared" si="9"/>
        <v>1.0832604168659308E-3</v>
      </c>
      <c r="U108" s="6">
        <f t="shared" si="10"/>
        <v>2.3456963445148071</v>
      </c>
      <c r="V108" s="50">
        <f t="shared" si="11"/>
        <v>8.9403592967854379</v>
      </c>
      <c r="W108" s="7">
        <f t="shared" si="20"/>
        <v>91.059640703214569</v>
      </c>
      <c r="X108" s="6">
        <f t="shared" si="14"/>
        <v>2.4350606182506365</v>
      </c>
      <c r="Y108" s="50">
        <f t="shared" si="18"/>
        <v>5.4712492915125583</v>
      </c>
      <c r="Z108" s="7">
        <f t="shared" si="21"/>
        <v>94.528750708487436</v>
      </c>
      <c r="AA108" s="53">
        <f t="shared" si="16"/>
        <v>3.4691100052728796</v>
      </c>
      <c r="AB108" s="57">
        <v>2.0211892990699383</v>
      </c>
      <c r="AC108" s="58">
        <f t="shared" si="19"/>
        <v>94.528750708487436</v>
      </c>
    </row>
    <row r="109" spans="18:29" x14ac:dyDescent="0.3">
      <c r="R109" s="3">
        <v>105</v>
      </c>
      <c r="S109" s="20">
        <v>61.3</v>
      </c>
      <c r="T109" s="63">
        <f t="shared" si="9"/>
        <v>1.0832604168659308E-3</v>
      </c>
      <c r="U109" s="6">
        <f t="shared" si="10"/>
        <v>2.3456963445148071</v>
      </c>
      <c r="V109" s="50">
        <f t="shared" si="11"/>
        <v>8.9403592967854379</v>
      </c>
      <c r="W109" s="7">
        <f t="shared" si="20"/>
        <v>91.059640703214569</v>
      </c>
      <c r="X109" s="6">
        <f t="shared" si="14"/>
        <v>2.4350606182506365</v>
      </c>
      <c r="Y109" s="50">
        <f t="shared" si="18"/>
        <v>5.4712492915125583</v>
      </c>
      <c r="Z109" s="7">
        <f t="shared" si="21"/>
        <v>94.528750708487436</v>
      </c>
      <c r="AA109" s="53">
        <f t="shared" si="16"/>
        <v>3.4691100052728796</v>
      </c>
      <c r="AB109" s="57">
        <v>2.0253058652647704</v>
      </c>
      <c r="AC109" s="58">
        <f t="shared" si="19"/>
        <v>94.528750708487436</v>
      </c>
    </row>
    <row r="110" spans="18:29" x14ac:dyDescent="0.3">
      <c r="R110" s="3">
        <v>106</v>
      </c>
      <c r="S110" s="20">
        <v>61.3</v>
      </c>
      <c r="T110" s="63">
        <f t="shared" si="9"/>
        <v>1.0832604168659308E-3</v>
      </c>
      <c r="U110" s="6">
        <f t="shared" si="10"/>
        <v>2.3456963445148071</v>
      </c>
      <c r="V110" s="50">
        <f t="shared" si="11"/>
        <v>8.9403592967854379</v>
      </c>
      <c r="W110" s="7">
        <f t="shared" si="20"/>
        <v>91.059640703214569</v>
      </c>
      <c r="X110" s="6">
        <f t="shared" si="14"/>
        <v>2.4350606182506365</v>
      </c>
      <c r="Y110" s="50">
        <f t="shared" si="18"/>
        <v>5.4712492915125583</v>
      </c>
      <c r="Z110" s="7">
        <f t="shared" si="21"/>
        <v>94.528750708487436</v>
      </c>
      <c r="AA110" s="53">
        <f t="shared" si="16"/>
        <v>3.4691100052728796</v>
      </c>
      <c r="AB110" s="57">
        <v>2.0293837776852097</v>
      </c>
      <c r="AC110" s="58">
        <f t="shared" si="19"/>
        <v>94.528750708487436</v>
      </c>
    </row>
    <row r="111" spans="18:29" x14ac:dyDescent="0.3">
      <c r="R111" s="3">
        <v>107</v>
      </c>
      <c r="S111" s="20">
        <v>61.3</v>
      </c>
      <c r="T111" s="63">
        <f t="shared" si="9"/>
        <v>1.0832604168659308E-3</v>
      </c>
      <c r="U111" s="6">
        <f t="shared" si="10"/>
        <v>2.3456963445148071</v>
      </c>
      <c r="V111" s="50">
        <f t="shared" si="11"/>
        <v>8.9403592967854379</v>
      </c>
      <c r="W111" s="7">
        <f t="shared" si="20"/>
        <v>91.059640703214569</v>
      </c>
      <c r="X111" s="6">
        <f t="shared" si="14"/>
        <v>2.4350606182506365</v>
      </c>
      <c r="Y111" s="50">
        <f t="shared" si="18"/>
        <v>5.4712492915125583</v>
      </c>
      <c r="Z111" s="7">
        <f t="shared" si="21"/>
        <v>94.528750708487436</v>
      </c>
      <c r="AA111" s="53">
        <f t="shared" si="16"/>
        <v>3.4691100052728796</v>
      </c>
      <c r="AB111" s="57">
        <v>2.0334237554869499</v>
      </c>
      <c r="AC111" s="58">
        <f t="shared" si="19"/>
        <v>94.528750708487436</v>
      </c>
    </row>
    <row r="112" spans="18:29" x14ac:dyDescent="0.3">
      <c r="R112" s="3">
        <v>108</v>
      </c>
      <c r="S112" s="20">
        <v>61.3</v>
      </c>
      <c r="T112" s="63">
        <f t="shared" si="9"/>
        <v>1.0832604168659308E-3</v>
      </c>
      <c r="U112" s="6">
        <f t="shared" si="10"/>
        <v>2.3456963445148071</v>
      </c>
      <c r="V112" s="50">
        <f t="shared" si="11"/>
        <v>8.9403592967854379</v>
      </c>
      <c r="W112" s="7">
        <f t="shared" si="20"/>
        <v>91.059640703214569</v>
      </c>
      <c r="X112" s="6">
        <f t="shared" si="14"/>
        <v>2.4350606182506365</v>
      </c>
      <c r="Y112" s="50">
        <f t="shared" si="18"/>
        <v>5.4712492915125583</v>
      </c>
      <c r="Z112" s="7">
        <f t="shared" si="21"/>
        <v>94.528750708487436</v>
      </c>
      <c r="AA112" s="53">
        <f t="shared" si="16"/>
        <v>3.4691100052728796</v>
      </c>
      <c r="AB112" s="57">
        <v>2.0374264979406238</v>
      </c>
      <c r="AC112" s="58">
        <f t="shared" si="19"/>
        <v>94.528750708487436</v>
      </c>
    </row>
    <row r="113" spans="18:29" x14ac:dyDescent="0.3">
      <c r="R113" s="3">
        <v>109</v>
      </c>
      <c r="S113" s="20">
        <v>61.3</v>
      </c>
      <c r="T113" s="63">
        <f t="shared" si="9"/>
        <v>1.0832604168659308E-3</v>
      </c>
      <c r="U113" s="6">
        <f t="shared" si="10"/>
        <v>2.3456963445148071</v>
      </c>
      <c r="V113" s="50">
        <f t="shared" si="11"/>
        <v>8.9403592967854379</v>
      </c>
      <c r="W113" s="7">
        <f t="shared" si="20"/>
        <v>91.059640703214569</v>
      </c>
      <c r="X113" s="6">
        <f t="shared" si="14"/>
        <v>2.4350606182506365</v>
      </c>
      <c r="Y113" s="50">
        <f t="shared" si="18"/>
        <v>5.4712492915125583</v>
      </c>
      <c r="Z113" s="7">
        <f t="shared" si="21"/>
        <v>94.528750708487436</v>
      </c>
      <c r="AA113" s="53">
        <f t="shared" si="16"/>
        <v>3.4691100052728796</v>
      </c>
      <c r="AB113" s="57">
        <v>2.0413926851582249</v>
      </c>
      <c r="AC113" s="58">
        <f t="shared" si="19"/>
        <v>94.528750708487436</v>
      </c>
    </row>
    <row r="114" spans="18:29" x14ac:dyDescent="0.3">
      <c r="R114" s="3">
        <v>110</v>
      </c>
      <c r="S114" s="20">
        <v>61.3</v>
      </c>
      <c r="T114" s="63">
        <f t="shared" si="9"/>
        <v>1.0832604168659308E-3</v>
      </c>
      <c r="U114" s="6">
        <f t="shared" si="10"/>
        <v>2.3456963445148071</v>
      </c>
      <c r="V114" s="50">
        <f t="shared" si="11"/>
        <v>8.9403592967854379</v>
      </c>
      <c r="W114" s="7">
        <f t="shared" si="20"/>
        <v>91.059640703214569</v>
      </c>
      <c r="X114" s="6">
        <f t="shared" si="14"/>
        <v>2.4350606182506365</v>
      </c>
      <c r="Y114" s="50">
        <f t="shared" si="18"/>
        <v>5.4712492915125583</v>
      </c>
      <c r="Z114" s="7">
        <f t="shared" si="21"/>
        <v>94.528750708487436</v>
      </c>
      <c r="AA114" s="53">
        <f t="shared" si="16"/>
        <v>3.4691100052728796</v>
      </c>
      <c r="AB114" s="57">
        <v>2.0453229787866576</v>
      </c>
      <c r="AC114" s="58">
        <f t="shared" si="19"/>
        <v>94.683209451475165</v>
      </c>
    </row>
    <row r="115" spans="18:29" x14ac:dyDescent="0.3">
      <c r="R115" s="3">
        <v>111</v>
      </c>
      <c r="S115" s="20">
        <v>61.2</v>
      </c>
      <c r="T115" s="63">
        <f t="shared" si="9"/>
        <v>1.0814932709982863E-3</v>
      </c>
      <c r="U115" s="6">
        <f t="shared" si="10"/>
        <v>2.3495291816790473</v>
      </c>
      <c r="V115" s="50">
        <f t="shared" si="11"/>
        <v>8.791569034198476</v>
      </c>
      <c r="W115" s="7">
        <f t="shared" si="20"/>
        <v>91.208430965801526</v>
      </c>
      <c r="X115" s="6">
        <f t="shared" si="14"/>
        <v>2.4390394754700004</v>
      </c>
      <c r="Y115" s="50">
        <f t="shared" si="18"/>
        <v>5.3167905485248301</v>
      </c>
      <c r="Z115" s="7">
        <f t="shared" si="21"/>
        <v>94.683209451475165</v>
      </c>
      <c r="AA115" s="53">
        <f t="shared" si="16"/>
        <v>3.4747784856736459</v>
      </c>
      <c r="AB115" s="57">
        <v>2.0492180226701815</v>
      </c>
      <c r="AC115" s="58">
        <f t="shared" si="19"/>
        <v>94.683209451475165</v>
      </c>
    </row>
    <row r="116" spans="18:29" x14ac:dyDescent="0.3">
      <c r="R116" s="3">
        <v>112</v>
      </c>
      <c r="S116" s="20">
        <v>61.2</v>
      </c>
      <c r="T116" s="63">
        <f t="shared" si="9"/>
        <v>1.0814932709982863E-3</v>
      </c>
      <c r="U116" s="6">
        <f t="shared" si="10"/>
        <v>2.3495291816790473</v>
      </c>
      <c r="V116" s="50">
        <f t="shared" si="11"/>
        <v>8.791569034198476</v>
      </c>
      <c r="W116" s="7">
        <f t="shared" si="20"/>
        <v>91.208430965801526</v>
      </c>
      <c r="X116" s="6">
        <f t="shared" si="14"/>
        <v>2.4390394754700004</v>
      </c>
      <c r="Y116" s="50">
        <f t="shared" si="18"/>
        <v>5.3167905485248301</v>
      </c>
      <c r="Z116" s="7">
        <f t="shared" si="21"/>
        <v>94.683209451475165</v>
      </c>
      <c r="AA116" s="53">
        <f t="shared" si="16"/>
        <v>3.4747784856736459</v>
      </c>
      <c r="AB116" s="57">
        <v>2.0530784434834195</v>
      </c>
      <c r="AC116" s="58">
        <f t="shared" si="19"/>
        <v>94.683209451475165</v>
      </c>
    </row>
    <row r="117" spans="18:29" x14ac:dyDescent="0.3">
      <c r="R117" s="3">
        <v>113</v>
      </c>
      <c r="S117" s="20">
        <v>61.2</v>
      </c>
      <c r="T117" s="63">
        <f t="shared" si="9"/>
        <v>1.0814932709982863E-3</v>
      </c>
      <c r="U117" s="6">
        <f t="shared" si="10"/>
        <v>2.3495291816790473</v>
      </c>
      <c r="V117" s="50">
        <f t="shared" si="11"/>
        <v>8.791569034198476</v>
      </c>
      <c r="W117" s="7">
        <f t="shared" si="20"/>
        <v>91.208430965801526</v>
      </c>
      <c r="X117" s="6">
        <f t="shared" si="14"/>
        <v>2.4390394754700004</v>
      </c>
      <c r="Y117" s="50">
        <f t="shared" si="18"/>
        <v>5.3167905485248301</v>
      </c>
      <c r="Z117" s="7">
        <f t="shared" si="21"/>
        <v>94.683209451475165</v>
      </c>
      <c r="AA117" s="53">
        <f t="shared" si="16"/>
        <v>3.4747784856736459</v>
      </c>
      <c r="AB117" s="57">
        <v>2.0569048513364727</v>
      </c>
      <c r="AC117" s="58">
        <f t="shared" si="19"/>
        <v>94.683209451475165</v>
      </c>
    </row>
    <row r="118" spans="18:29" x14ac:dyDescent="0.3">
      <c r="R118" s="3">
        <v>114</v>
      </c>
      <c r="S118" s="20">
        <v>61.2</v>
      </c>
      <c r="T118" s="63">
        <f t="shared" si="9"/>
        <v>1.0814932709982863E-3</v>
      </c>
      <c r="U118" s="6">
        <f t="shared" si="10"/>
        <v>2.3495291816790473</v>
      </c>
      <c r="V118" s="50">
        <f t="shared" si="11"/>
        <v>8.791569034198476</v>
      </c>
      <c r="W118" s="7">
        <f t="shared" si="20"/>
        <v>91.208430965801526</v>
      </c>
      <c r="X118" s="6">
        <f t="shared" si="14"/>
        <v>2.4390394754700004</v>
      </c>
      <c r="Y118" s="50">
        <f t="shared" si="18"/>
        <v>5.3167905485248301</v>
      </c>
      <c r="Z118" s="7">
        <f t="shared" si="21"/>
        <v>94.683209451475165</v>
      </c>
      <c r="AA118" s="53">
        <f t="shared" si="16"/>
        <v>3.4747784856736459</v>
      </c>
      <c r="AB118" s="57">
        <v>2.0606978403536118</v>
      </c>
      <c r="AC118" s="58">
        <f t="shared" si="19"/>
        <v>94.683209451475165</v>
      </c>
    </row>
    <row r="119" spans="18:29" x14ac:dyDescent="0.3">
      <c r="R119" s="3">
        <v>115</v>
      </c>
      <c r="S119" s="20">
        <v>61.2</v>
      </c>
      <c r="T119" s="63">
        <f t="shared" si="9"/>
        <v>1.0814932709982863E-3</v>
      </c>
      <c r="U119" s="6">
        <f t="shared" si="10"/>
        <v>2.3495291816790473</v>
      </c>
      <c r="V119" s="50">
        <f t="shared" si="11"/>
        <v>8.791569034198476</v>
      </c>
      <c r="W119" s="7">
        <f t="shared" si="20"/>
        <v>91.208430965801526</v>
      </c>
      <c r="X119" s="6">
        <f t="shared" si="14"/>
        <v>2.4390394754700004</v>
      </c>
      <c r="Y119" s="50">
        <f t="shared" si="18"/>
        <v>5.3167905485248301</v>
      </c>
      <c r="Z119" s="7">
        <f t="shared" si="21"/>
        <v>94.683209451475165</v>
      </c>
      <c r="AA119" s="53">
        <f t="shared" si="16"/>
        <v>3.4747784856736459</v>
      </c>
      <c r="AB119" s="57">
        <v>2.0644579892269186</v>
      </c>
      <c r="AC119" s="58">
        <f t="shared" si="19"/>
        <v>94.683209451475165</v>
      </c>
    </row>
    <row r="120" spans="18:29" x14ac:dyDescent="0.3">
      <c r="R120" s="3">
        <v>116</v>
      </c>
      <c r="S120" s="20">
        <v>61.2</v>
      </c>
      <c r="T120" s="63">
        <f t="shared" si="9"/>
        <v>1.0814932709982863E-3</v>
      </c>
      <c r="U120" s="6">
        <f t="shared" si="10"/>
        <v>2.3495291816790473</v>
      </c>
      <c r="V120" s="50">
        <f t="shared" si="11"/>
        <v>8.791569034198476</v>
      </c>
      <c r="W120" s="7">
        <f t="shared" si="20"/>
        <v>91.208430965801526</v>
      </c>
      <c r="X120" s="6">
        <f t="shared" si="14"/>
        <v>2.4390394754700004</v>
      </c>
      <c r="Y120" s="50">
        <f t="shared" si="18"/>
        <v>5.3167905485248301</v>
      </c>
      <c r="Z120" s="7">
        <f t="shared" si="21"/>
        <v>94.683209451475165</v>
      </c>
      <c r="AA120" s="53">
        <f t="shared" si="16"/>
        <v>3.4747784856736459</v>
      </c>
      <c r="AB120" s="57">
        <v>2.0681858617461617</v>
      </c>
      <c r="AC120" s="58">
        <f t="shared" si="19"/>
        <v>94.683209451475165</v>
      </c>
    </row>
    <row r="121" spans="18:29" x14ac:dyDescent="0.3">
      <c r="R121" s="3">
        <v>117</v>
      </c>
      <c r="S121" s="20">
        <v>61.2</v>
      </c>
      <c r="T121" s="63">
        <f t="shared" si="9"/>
        <v>1.0814932709982863E-3</v>
      </c>
      <c r="U121" s="6">
        <f t="shared" si="10"/>
        <v>2.3495291816790473</v>
      </c>
      <c r="V121" s="50">
        <f t="shared" si="11"/>
        <v>8.791569034198476</v>
      </c>
      <c r="W121" s="7">
        <f t="shared" si="20"/>
        <v>91.208430965801526</v>
      </c>
      <c r="X121" s="6">
        <f t="shared" si="14"/>
        <v>2.4390394754700004</v>
      </c>
      <c r="Y121" s="50">
        <f t="shared" si="18"/>
        <v>5.3167905485248301</v>
      </c>
      <c r="Z121" s="7">
        <f t="shared" si="21"/>
        <v>94.683209451475165</v>
      </c>
      <c r="AA121" s="53">
        <f t="shared" si="16"/>
        <v>3.4747784856736459</v>
      </c>
      <c r="AB121" s="57">
        <v>2.0718820073061255</v>
      </c>
      <c r="AC121" s="58">
        <f t="shared" si="19"/>
        <v>94.838173787729616</v>
      </c>
    </row>
    <row r="122" spans="18:29" x14ac:dyDescent="0.3">
      <c r="R122" s="3">
        <v>118</v>
      </c>
      <c r="S122" s="20">
        <v>61.1</v>
      </c>
      <c r="T122" s="63">
        <f t="shared" si="9"/>
        <v>1.0797261251306422E-3</v>
      </c>
      <c r="U122" s="6">
        <f t="shared" si="10"/>
        <v>2.3533745649551174</v>
      </c>
      <c r="V122" s="50">
        <f t="shared" si="11"/>
        <v>8.6422917331087987</v>
      </c>
      <c r="W122" s="7">
        <f t="shared" si="20"/>
        <v>91.357708266891194</v>
      </c>
      <c r="X122" s="6">
        <f t="shared" si="14"/>
        <v>2.4430313567719151</v>
      </c>
      <c r="Y122" s="50">
        <f t="shared" si="18"/>
        <v>5.1618262122703822</v>
      </c>
      <c r="Z122" s="7">
        <f t="shared" si="21"/>
        <v>94.838173787729616</v>
      </c>
      <c r="AA122" s="53">
        <f t="shared" si="16"/>
        <v>3.4804655208384165</v>
      </c>
      <c r="AB122" s="57">
        <v>2.0755469613925306</v>
      </c>
      <c r="AC122" s="58">
        <f t="shared" si="19"/>
        <v>94.838173787729616</v>
      </c>
    </row>
    <row r="123" spans="18:29" x14ac:dyDescent="0.3">
      <c r="R123" s="3">
        <v>119</v>
      </c>
      <c r="S123" s="20">
        <v>61.1</v>
      </c>
      <c r="T123" s="63">
        <f t="shared" si="9"/>
        <v>1.0797261251306422E-3</v>
      </c>
      <c r="U123" s="6">
        <f t="shared" si="10"/>
        <v>2.3533745649551174</v>
      </c>
      <c r="V123" s="50">
        <f t="shared" si="11"/>
        <v>8.6422917331087987</v>
      </c>
      <c r="W123" s="7">
        <f t="shared" si="20"/>
        <v>91.357708266891194</v>
      </c>
      <c r="X123" s="6">
        <f t="shared" si="14"/>
        <v>2.4430313567719151</v>
      </c>
      <c r="Y123" s="50">
        <f t="shared" si="18"/>
        <v>5.1618262122703822</v>
      </c>
      <c r="Z123" s="7">
        <f t="shared" si="21"/>
        <v>94.838173787729616</v>
      </c>
      <c r="AA123" s="53">
        <f t="shared" si="16"/>
        <v>3.4804655208384165</v>
      </c>
      <c r="AB123" s="57">
        <v>2.0791812460476247</v>
      </c>
      <c r="AC123" s="58">
        <f t="shared" si="19"/>
        <v>94.838173787729616</v>
      </c>
    </row>
    <row r="124" spans="18:29" x14ac:dyDescent="0.3">
      <c r="R124" s="3">
        <v>120</v>
      </c>
      <c r="S124" s="20">
        <v>61.1</v>
      </c>
      <c r="T124" s="63">
        <f t="shared" si="9"/>
        <v>1.0797261251306422E-3</v>
      </c>
      <c r="U124" s="6">
        <f t="shared" si="10"/>
        <v>2.3533745649551174</v>
      </c>
      <c r="V124" s="50">
        <f t="shared" si="11"/>
        <v>8.6422917331087987</v>
      </c>
      <c r="W124" s="7">
        <f t="shared" si="20"/>
        <v>91.357708266891194</v>
      </c>
      <c r="X124" s="6">
        <f t="shared" si="14"/>
        <v>2.4430313567719151</v>
      </c>
      <c r="Y124" s="50">
        <f t="shared" si="18"/>
        <v>5.1618262122703822</v>
      </c>
      <c r="Z124" s="7">
        <f t="shared" si="21"/>
        <v>94.838173787729616</v>
      </c>
      <c r="AA124" s="53">
        <f t="shared" si="16"/>
        <v>3.4804655208384165</v>
      </c>
      <c r="AB124" s="57">
        <v>2.0827853703164503</v>
      </c>
      <c r="AC124" s="58">
        <f t="shared" si="19"/>
        <v>94.838173787729616</v>
      </c>
    </row>
    <row r="125" spans="18:29" x14ac:dyDescent="0.3">
      <c r="R125" s="3">
        <v>121</v>
      </c>
      <c r="S125" s="20">
        <v>61.1</v>
      </c>
      <c r="T125" s="63">
        <f t="shared" si="9"/>
        <v>1.0797261251306422E-3</v>
      </c>
      <c r="U125" s="6">
        <f t="shared" si="10"/>
        <v>2.3533745649551174</v>
      </c>
      <c r="V125" s="50">
        <f t="shared" si="11"/>
        <v>8.6422917331087987</v>
      </c>
      <c r="W125" s="7">
        <f t="shared" si="20"/>
        <v>91.357708266891194</v>
      </c>
      <c r="X125" s="6">
        <f t="shared" si="14"/>
        <v>2.4430313567719151</v>
      </c>
      <c r="Y125" s="50">
        <f t="shared" si="18"/>
        <v>5.1618262122703822</v>
      </c>
      <c r="Z125" s="7">
        <f t="shared" si="21"/>
        <v>94.838173787729616</v>
      </c>
      <c r="AA125" s="53">
        <f t="shared" si="16"/>
        <v>3.4804655208384165</v>
      </c>
      <c r="AB125" s="57">
        <v>2.0863598306747484</v>
      </c>
      <c r="AC125" s="58">
        <f t="shared" si="19"/>
        <v>94.838173787729616</v>
      </c>
    </row>
    <row r="126" spans="18:29" x14ac:dyDescent="0.3">
      <c r="R126" s="3">
        <v>122</v>
      </c>
      <c r="S126" s="20">
        <v>61.1</v>
      </c>
      <c r="T126" s="63">
        <f t="shared" si="9"/>
        <v>1.0797261251306422E-3</v>
      </c>
      <c r="U126" s="6">
        <f t="shared" si="10"/>
        <v>2.3533745649551174</v>
      </c>
      <c r="V126" s="50">
        <f t="shared" si="11"/>
        <v>8.6422917331087987</v>
      </c>
      <c r="W126" s="7">
        <f t="shared" si="20"/>
        <v>91.357708266891194</v>
      </c>
      <c r="X126" s="6">
        <f t="shared" si="14"/>
        <v>2.4430313567719151</v>
      </c>
      <c r="Y126" s="50">
        <f t="shared" si="18"/>
        <v>5.1618262122703822</v>
      </c>
      <c r="Z126" s="7">
        <f t="shared" si="21"/>
        <v>94.838173787729616</v>
      </c>
      <c r="AA126" s="53">
        <f t="shared" si="16"/>
        <v>3.4804655208384165</v>
      </c>
      <c r="AB126" s="57">
        <v>2.0899051114393981</v>
      </c>
      <c r="AC126" s="58">
        <f t="shared" si="19"/>
        <v>94.838173787729616</v>
      </c>
    </row>
    <row r="127" spans="18:29" x14ac:dyDescent="0.3">
      <c r="R127" s="3">
        <v>123</v>
      </c>
      <c r="S127" s="20">
        <v>61.1</v>
      </c>
      <c r="T127" s="63">
        <f t="shared" si="9"/>
        <v>1.0797261251306422E-3</v>
      </c>
      <c r="U127" s="6">
        <f t="shared" si="10"/>
        <v>2.3533745649551174</v>
      </c>
      <c r="V127" s="50">
        <f t="shared" si="11"/>
        <v>8.6422917331087987</v>
      </c>
      <c r="W127" s="7">
        <f t="shared" si="20"/>
        <v>91.357708266891194</v>
      </c>
      <c r="X127" s="6">
        <f t="shared" si="14"/>
        <v>2.4430313567719151</v>
      </c>
      <c r="Y127" s="50">
        <f t="shared" si="18"/>
        <v>5.1618262122703822</v>
      </c>
      <c r="Z127" s="7">
        <f t="shared" si="21"/>
        <v>94.838173787729616</v>
      </c>
      <c r="AA127" s="53">
        <f t="shared" si="16"/>
        <v>3.4804655208384165</v>
      </c>
      <c r="AB127" s="57">
        <v>2.0934216851622351</v>
      </c>
      <c r="AC127" s="58">
        <f t="shared" si="19"/>
        <v>94.838173787729616</v>
      </c>
    </row>
    <row r="128" spans="18:29" x14ac:dyDescent="0.3">
      <c r="R128" s="3">
        <v>124</v>
      </c>
      <c r="S128" s="20">
        <v>61.1</v>
      </c>
      <c r="T128" s="63">
        <f t="shared" si="9"/>
        <v>1.0797261251306422E-3</v>
      </c>
      <c r="U128" s="6">
        <f t="shared" si="10"/>
        <v>2.3533745649551174</v>
      </c>
      <c r="V128" s="50">
        <f t="shared" si="11"/>
        <v>8.6422917331087987</v>
      </c>
      <c r="W128" s="7">
        <f t="shared" si="20"/>
        <v>91.357708266891194</v>
      </c>
      <c r="X128" s="6">
        <f t="shared" si="14"/>
        <v>2.4430313567719151</v>
      </c>
      <c r="Y128" s="50">
        <f t="shared" si="18"/>
        <v>5.1618262122703822</v>
      </c>
      <c r="Z128" s="7">
        <f t="shared" si="21"/>
        <v>94.838173787729616</v>
      </c>
      <c r="AA128" s="53">
        <f t="shared" si="16"/>
        <v>3.4804655208384165</v>
      </c>
      <c r="AB128" s="57">
        <v>2.0969100130080562</v>
      </c>
      <c r="AC128" s="58">
        <f t="shared" si="19"/>
        <v>94.838173787729616</v>
      </c>
    </row>
    <row r="129" spans="18:29" x14ac:dyDescent="0.3">
      <c r="R129" s="3">
        <v>125</v>
      </c>
      <c r="S129" s="20">
        <v>61.1</v>
      </c>
      <c r="T129" s="63">
        <f t="shared" si="9"/>
        <v>1.0797261251306422E-3</v>
      </c>
      <c r="U129" s="6">
        <f t="shared" si="10"/>
        <v>2.3533745649551174</v>
      </c>
      <c r="V129" s="50">
        <f t="shared" si="11"/>
        <v>8.6422917331087987</v>
      </c>
      <c r="W129" s="7">
        <f t="shared" si="20"/>
        <v>91.357708266891194</v>
      </c>
      <c r="X129" s="6">
        <f t="shared" si="14"/>
        <v>2.4430313567719151</v>
      </c>
      <c r="Y129" s="50">
        <f t="shared" si="18"/>
        <v>5.1618262122703822</v>
      </c>
      <c r="Z129" s="7">
        <f t="shared" si="21"/>
        <v>94.838173787729616</v>
      </c>
      <c r="AA129" s="53">
        <f t="shared" si="16"/>
        <v>3.4804655208384165</v>
      </c>
      <c r="AB129" s="57">
        <v>2.1003705451175629</v>
      </c>
      <c r="AC129" s="58">
        <f t="shared" si="19"/>
        <v>94.993646203775072</v>
      </c>
    </row>
    <row r="130" spans="18:29" x14ac:dyDescent="0.3">
      <c r="R130" s="3">
        <v>126</v>
      </c>
      <c r="S130" s="20">
        <v>61</v>
      </c>
      <c r="T130" s="63">
        <f t="shared" si="9"/>
        <v>1.0779589792629979E-3</v>
      </c>
      <c r="U130" s="6">
        <f t="shared" si="10"/>
        <v>2.3572325560452079</v>
      </c>
      <c r="V130" s="50">
        <f t="shared" si="11"/>
        <v>8.4925249982450435</v>
      </c>
      <c r="W130" s="7">
        <f t="shared" si="20"/>
        <v>91.507475001754955</v>
      </c>
      <c r="X130" s="6">
        <f t="shared" si="14"/>
        <v>2.447036326209246</v>
      </c>
      <c r="Y130" s="50">
        <f t="shared" si="18"/>
        <v>5.0063537962249267</v>
      </c>
      <c r="Z130" s="7">
        <f t="shared" si="21"/>
        <v>94.993646203775072</v>
      </c>
      <c r="AA130" s="53">
        <f t="shared" si="16"/>
        <v>3.4861712020201168</v>
      </c>
      <c r="AB130" s="57">
        <v>2.1038037209559568</v>
      </c>
      <c r="AC130" s="58">
        <f t="shared" si="19"/>
        <v>94.993646203775072</v>
      </c>
    </row>
    <row r="131" spans="18:29" x14ac:dyDescent="0.3">
      <c r="R131" s="3">
        <v>127</v>
      </c>
      <c r="S131" s="20">
        <v>61</v>
      </c>
      <c r="T131" s="63">
        <f t="shared" si="9"/>
        <v>1.0779589792629979E-3</v>
      </c>
      <c r="U131" s="6">
        <f t="shared" si="10"/>
        <v>2.3572325560452079</v>
      </c>
      <c r="V131" s="50">
        <f t="shared" si="11"/>
        <v>8.4925249982450435</v>
      </c>
      <c r="W131" s="7">
        <f t="shared" si="20"/>
        <v>91.507475001754955</v>
      </c>
      <c r="X131" s="6">
        <f t="shared" si="14"/>
        <v>2.447036326209246</v>
      </c>
      <c r="Y131" s="50">
        <f t="shared" si="18"/>
        <v>5.0063537962249267</v>
      </c>
      <c r="Z131" s="7">
        <f t="shared" si="21"/>
        <v>94.993646203775072</v>
      </c>
      <c r="AA131" s="53">
        <f t="shared" si="16"/>
        <v>3.4861712020201168</v>
      </c>
      <c r="AB131" s="57">
        <v>2.1072099696478683</v>
      </c>
      <c r="AC131" s="58">
        <f t="shared" si="19"/>
        <v>94.993646203775072</v>
      </c>
    </row>
    <row r="132" spans="18:29" x14ac:dyDescent="0.3">
      <c r="R132" s="3">
        <v>128</v>
      </c>
      <c r="S132" s="20">
        <v>61</v>
      </c>
      <c r="T132" s="63">
        <f t="shared" ref="T132:T195" si="22">(PI()*$D$10^2/4*S132)*10^-9</f>
        <v>1.0779589792629979E-3</v>
      </c>
      <c r="U132" s="6">
        <f t="shared" ref="U132:U195" si="23">$D$14/T132*10^-6</f>
        <v>2.3572325560452079</v>
      </c>
      <c r="V132" s="50">
        <f t="shared" ref="V132:V195" si="24">(1-(U132/$D$12))*100</f>
        <v>8.4925249982450435</v>
      </c>
      <c r="W132" s="7">
        <f t="shared" si="20"/>
        <v>91.507475001754955</v>
      </c>
      <c r="X132" s="6">
        <f t="shared" si="14"/>
        <v>2.447036326209246</v>
      </c>
      <c r="Y132" s="50">
        <f t="shared" si="18"/>
        <v>5.0063537962249267</v>
      </c>
      <c r="Z132" s="7">
        <f t="shared" si="21"/>
        <v>94.993646203775072</v>
      </c>
      <c r="AA132" s="53">
        <f t="shared" si="16"/>
        <v>3.4861712020201168</v>
      </c>
      <c r="AB132" s="57">
        <v>2.1105897102992488</v>
      </c>
      <c r="AC132" s="58">
        <f t="shared" si="19"/>
        <v>94.993646203775072</v>
      </c>
    </row>
    <row r="133" spans="18:29" x14ac:dyDescent="0.3">
      <c r="R133" s="3">
        <v>129</v>
      </c>
      <c r="S133" s="20">
        <v>61</v>
      </c>
      <c r="T133" s="63">
        <f t="shared" si="22"/>
        <v>1.0779589792629979E-3</v>
      </c>
      <c r="U133" s="6">
        <f t="shared" si="23"/>
        <v>2.3572325560452079</v>
      </c>
      <c r="V133" s="50">
        <f t="shared" si="24"/>
        <v>8.4925249982450435</v>
      </c>
      <c r="W133" s="7">
        <f t="shared" si="20"/>
        <v>91.507475001754955</v>
      </c>
      <c r="X133" s="6">
        <f t="shared" ref="X133:X196" si="25">$D$15/$U$282*U133</f>
        <v>2.447036326209246</v>
      </c>
      <c r="Y133" s="50">
        <f t="shared" si="18"/>
        <v>5.0063537962249267</v>
      </c>
      <c r="Z133" s="7">
        <f t="shared" si="21"/>
        <v>94.993646203775072</v>
      </c>
      <c r="AA133" s="53">
        <f t="shared" ref="AA133:AA136" si="26">V133-Y133</f>
        <v>3.4861712020201168</v>
      </c>
      <c r="AB133" s="57">
        <v>2.1139433523068369</v>
      </c>
      <c r="AC133" s="58">
        <f t="shared" si="19"/>
        <v>94.993646203775072</v>
      </c>
    </row>
    <row r="134" spans="18:29" x14ac:dyDescent="0.3">
      <c r="R134" s="3">
        <v>130</v>
      </c>
      <c r="S134" s="20">
        <v>61</v>
      </c>
      <c r="T134" s="63">
        <f t="shared" si="22"/>
        <v>1.0779589792629979E-3</v>
      </c>
      <c r="U134" s="6">
        <f t="shared" si="23"/>
        <v>2.3572325560452079</v>
      </c>
      <c r="V134" s="50">
        <f t="shared" si="24"/>
        <v>8.4925249982450435</v>
      </c>
      <c r="W134" s="7">
        <f t="shared" si="20"/>
        <v>91.507475001754955</v>
      </c>
      <c r="X134" s="6">
        <f t="shared" si="25"/>
        <v>2.447036326209246</v>
      </c>
      <c r="Y134" s="50">
        <f t="shared" si="18"/>
        <v>5.0063537962249267</v>
      </c>
      <c r="Z134" s="7">
        <f t="shared" si="21"/>
        <v>94.993646203775072</v>
      </c>
      <c r="AA134" s="53">
        <f t="shared" si="26"/>
        <v>3.4861712020201168</v>
      </c>
      <c r="AB134" s="57">
        <v>2.1172712956557644</v>
      </c>
      <c r="AC134" s="58">
        <f t="shared" si="19"/>
        <v>94.993646203775072</v>
      </c>
    </row>
    <row r="135" spans="18:29" x14ac:dyDescent="0.3">
      <c r="R135" s="3">
        <v>131</v>
      </c>
      <c r="S135" s="20">
        <v>61</v>
      </c>
      <c r="T135" s="63">
        <f t="shared" si="22"/>
        <v>1.0779589792629979E-3</v>
      </c>
      <c r="U135" s="6">
        <f t="shared" si="23"/>
        <v>2.3572325560452079</v>
      </c>
      <c r="V135" s="50">
        <f t="shared" si="24"/>
        <v>8.4925249982450435</v>
      </c>
      <c r="W135" s="7">
        <f t="shared" si="20"/>
        <v>91.507475001754955</v>
      </c>
      <c r="X135" s="6">
        <f t="shared" si="25"/>
        <v>2.447036326209246</v>
      </c>
      <c r="Y135" s="50">
        <f t="shared" si="18"/>
        <v>5.0063537962249267</v>
      </c>
      <c r="Z135" s="7">
        <f t="shared" si="21"/>
        <v>94.993646203775072</v>
      </c>
      <c r="AA135" s="53">
        <f t="shared" si="26"/>
        <v>3.4861712020201168</v>
      </c>
      <c r="AB135" s="57">
        <v>2.12057393120585</v>
      </c>
      <c r="AC135" s="58">
        <f t="shared" si="19"/>
        <v>94.993646203775072</v>
      </c>
    </row>
    <row r="136" spans="18:29" x14ac:dyDescent="0.3">
      <c r="R136" s="3">
        <v>132</v>
      </c>
      <c r="S136" s="20">
        <v>61</v>
      </c>
      <c r="T136" s="63">
        <f t="shared" si="22"/>
        <v>1.0779589792629979E-3</v>
      </c>
      <c r="U136" s="6">
        <f t="shared" si="23"/>
        <v>2.3572325560452079</v>
      </c>
      <c r="V136" s="50">
        <f t="shared" si="24"/>
        <v>8.4925249982450435</v>
      </c>
      <c r="W136" s="7">
        <f t="shared" si="20"/>
        <v>91.507475001754955</v>
      </c>
      <c r="X136" s="6">
        <f t="shared" si="25"/>
        <v>2.447036326209246</v>
      </c>
      <c r="Y136" s="50">
        <f t="shared" si="18"/>
        <v>5.0063537962249267</v>
      </c>
      <c r="Z136" s="7">
        <f t="shared" si="21"/>
        <v>94.993646203775072</v>
      </c>
      <c r="AA136" s="53">
        <f t="shared" si="26"/>
        <v>3.4861712020201168</v>
      </c>
      <c r="AB136" s="57">
        <v>2.1238516409670858</v>
      </c>
      <c r="AC136" s="58">
        <f>Z137</f>
        <v>94.993646203775072</v>
      </c>
    </row>
    <row r="137" spans="18:29" x14ac:dyDescent="0.3">
      <c r="R137" s="3">
        <v>133</v>
      </c>
      <c r="S137" s="20">
        <v>61</v>
      </c>
      <c r="T137" s="63">
        <f t="shared" si="22"/>
        <v>1.0779589792629979E-3</v>
      </c>
      <c r="U137" s="6">
        <f t="shared" si="23"/>
        <v>2.3572325560452079</v>
      </c>
      <c r="V137" s="50">
        <f t="shared" si="24"/>
        <v>8.4925249982450435</v>
      </c>
      <c r="W137" s="7">
        <f>100-V137</f>
        <v>91.507475001754955</v>
      </c>
      <c r="X137" s="6">
        <f t="shared" si="25"/>
        <v>2.447036326209246</v>
      </c>
      <c r="Y137" s="50">
        <f t="shared" si="18"/>
        <v>5.0063537962249267</v>
      </c>
      <c r="Z137" s="7">
        <f>100-Y137</f>
        <v>94.993646203775072</v>
      </c>
      <c r="AA137" s="53">
        <f>V137-Y137</f>
        <v>3.4861712020201168</v>
      </c>
      <c r="AB137" s="57">
        <v>2.1271047983648077</v>
      </c>
      <c r="AC137" s="58">
        <f t="shared" ref="AC137:AC200" si="27">Z138</f>
        <v>94.993646203775072</v>
      </c>
    </row>
    <row r="138" spans="18:29" x14ac:dyDescent="0.3">
      <c r="R138" s="3">
        <v>134</v>
      </c>
      <c r="S138" s="20">
        <v>61</v>
      </c>
      <c r="T138" s="63">
        <f t="shared" si="22"/>
        <v>1.0779589792629979E-3</v>
      </c>
      <c r="U138" s="6">
        <f t="shared" si="23"/>
        <v>2.3572325560452079</v>
      </c>
      <c r="V138" s="50">
        <f t="shared" si="24"/>
        <v>8.4925249982450435</v>
      </c>
      <c r="W138" s="7">
        <f t="shared" ref="W138:W201" si="28">100-V138</f>
        <v>91.507475001754955</v>
      </c>
      <c r="X138" s="6">
        <f t="shared" si="25"/>
        <v>2.447036326209246</v>
      </c>
      <c r="Y138" s="50">
        <f t="shared" si="18"/>
        <v>5.0063537962249267</v>
      </c>
      <c r="Z138" s="7">
        <f t="shared" ref="Z138:Z201" si="29">100-Y138</f>
        <v>94.993646203775072</v>
      </c>
      <c r="AA138" s="53">
        <f t="shared" ref="AA138:AA201" si="30">V138-Y138</f>
        <v>3.4861712020201168</v>
      </c>
      <c r="AB138" s="57">
        <v>2.1303337684950061</v>
      </c>
      <c r="AC138" s="58">
        <f t="shared" si="27"/>
        <v>95.149629202467679</v>
      </c>
    </row>
    <row r="139" spans="18:29" x14ac:dyDescent="0.3">
      <c r="R139" s="3">
        <v>135</v>
      </c>
      <c r="S139" s="20">
        <v>60.9</v>
      </c>
      <c r="T139" s="63">
        <f t="shared" si="22"/>
        <v>1.0761918333953536E-3</v>
      </c>
      <c r="U139" s="6">
        <f t="shared" si="23"/>
        <v>2.3611032170567769</v>
      </c>
      <c r="V139" s="50">
        <f t="shared" si="24"/>
        <v>8.3422664186033835</v>
      </c>
      <c r="W139" s="7">
        <f t="shared" si="28"/>
        <v>91.657733581396613</v>
      </c>
      <c r="X139" s="6">
        <f t="shared" si="25"/>
        <v>2.4510544482555674</v>
      </c>
      <c r="Y139" s="50">
        <f t="shared" si="18"/>
        <v>4.8503707975323218</v>
      </c>
      <c r="Z139" s="7">
        <f t="shared" si="29"/>
        <v>95.149629202467679</v>
      </c>
      <c r="AA139" s="53">
        <f t="shared" si="30"/>
        <v>3.4918956210710617</v>
      </c>
      <c r="AB139" s="57">
        <v>2.1335389083702174</v>
      </c>
      <c r="AC139" s="58">
        <f t="shared" si="27"/>
        <v>95.149629202467679</v>
      </c>
    </row>
    <row r="140" spans="18:29" x14ac:dyDescent="0.3">
      <c r="R140" s="3">
        <v>136</v>
      </c>
      <c r="S140" s="20">
        <v>60.9</v>
      </c>
      <c r="T140" s="63">
        <f t="shared" si="22"/>
        <v>1.0761918333953536E-3</v>
      </c>
      <c r="U140" s="6">
        <f t="shared" si="23"/>
        <v>2.3611032170567769</v>
      </c>
      <c r="V140" s="50">
        <f t="shared" si="24"/>
        <v>8.3422664186033835</v>
      </c>
      <c r="W140" s="7">
        <f t="shared" si="28"/>
        <v>91.657733581396613</v>
      </c>
      <c r="X140" s="6">
        <f t="shared" si="25"/>
        <v>2.4510544482555674</v>
      </c>
      <c r="Y140" s="50">
        <f t="shared" si="18"/>
        <v>4.8503707975323218</v>
      </c>
      <c r="Z140" s="7">
        <f t="shared" si="29"/>
        <v>95.149629202467679</v>
      </c>
      <c r="AA140" s="53">
        <f t="shared" si="30"/>
        <v>3.4918956210710617</v>
      </c>
      <c r="AB140" s="57">
        <v>2.1367205671564067</v>
      </c>
      <c r="AC140" s="58">
        <f t="shared" si="27"/>
        <v>95.149629202467679</v>
      </c>
    </row>
    <row r="141" spans="18:29" x14ac:dyDescent="0.3">
      <c r="R141" s="3">
        <v>137</v>
      </c>
      <c r="S141" s="20">
        <v>60.9</v>
      </c>
      <c r="T141" s="63">
        <f t="shared" si="22"/>
        <v>1.0761918333953536E-3</v>
      </c>
      <c r="U141" s="6">
        <f t="shared" si="23"/>
        <v>2.3611032170567769</v>
      </c>
      <c r="V141" s="50">
        <f t="shared" si="24"/>
        <v>8.3422664186033835</v>
      </c>
      <c r="W141" s="7">
        <f t="shared" si="28"/>
        <v>91.657733581396613</v>
      </c>
      <c r="X141" s="6">
        <f t="shared" si="25"/>
        <v>2.4510544482555674</v>
      </c>
      <c r="Y141" s="50">
        <f t="shared" si="18"/>
        <v>4.8503707975323218</v>
      </c>
      <c r="Z141" s="7">
        <f t="shared" si="29"/>
        <v>95.149629202467679</v>
      </c>
      <c r="AA141" s="53">
        <f t="shared" si="30"/>
        <v>3.4918956210710617</v>
      </c>
      <c r="AB141" s="57">
        <v>2.1398790864012365</v>
      </c>
      <c r="AC141" s="58">
        <f t="shared" si="27"/>
        <v>95.149629202467679</v>
      </c>
    </row>
    <row r="142" spans="18:29" x14ac:dyDescent="0.3">
      <c r="R142" s="3">
        <v>138</v>
      </c>
      <c r="S142" s="20">
        <v>60.9</v>
      </c>
      <c r="T142" s="63">
        <f t="shared" si="22"/>
        <v>1.0761918333953536E-3</v>
      </c>
      <c r="U142" s="6">
        <f t="shared" si="23"/>
        <v>2.3611032170567769</v>
      </c>
      <c r="V142" s="50">
        <f t="shared" si="24"/>
        <v>8.3422664186033835</v>
      </c>
      <c r="W142" s="7">
        <f t="shared" si="28"/>
        <v>91.657733581396613</v>
      </c>
      <c r="X142" s="6">
        <f t="shared" si="25"/>
        <v>2.4510544482555674</v>
      </c>
      <c r="Y142" s="50">
        <f t="shared" si="18"/>
        <v>4.8503707975323218</v>
      </c>
      <c r="Z142" s="7">
        <f t="shared" si="29"/>
        <v>95.149629202467679</v>
      </c>
      <c r="AA142" s="53">
        <f t="shared" si="30"/>
        <v>3.4918956210710617</v>
      </c>
      <c r="AB142" s="57">
        <v>2.143014800254095</v>
      </c>
      <c r="AC142" s="58">
        <f t="shared" si="27"/>
        <v>95.149629202467679</v>
      </c>
    </row>
    <row r="143" spans="18:29" x14ac:dyDescent="0.3">
      <c r="R143" s="3">
        <v>139</v>
      </c>
      <c r="S143" s="20">
        <v>60.9</v>
      </c>
      <c r="T143" s="63">
        <f t="shared" si="22"/>
        <v>1.0761918333953536E-3</v>
      </c>
      <c r="U143" s="6">
        <f t="shared" si="23"/>
        <v>2.3611032170567769</v>
      </c>
      <c r="V143" s="50">
        <f t="shared" si="24"/>
        <v>8.3422664186033835</v>
      </c>
      <c r="W143" s="7">
        <f t="shared" si="28"/>
        <v>91.657733581396613</v>
      </c>
      <c r="X143" s="6">
        <f t="shared" si="25"/>
        <v>2.4510544482555674</v>
      </c>
      <c r="Y143" s="50">
        <f t="shared" si="18"/>
        <v>4.8503707975323218</v>
      </c>
      <c r="Z143" s="7">
        <f t="shared" si="29"/>
        <v>95.149629202467679</v>
      </c>
      <c r="AA143" s="53">
        <f t="shared" si="30"/>
        <v>3.4918956210710617</v>
      </c>
      <c r="AB143" s="57">
        <v>2.1461280356782382</v>
      </c>
      <c r="AC143" s="58">
        <f t="shared" si="27"/>
        <v>95.149629202467679</v>
      </c>
    </row>
    <row r="144" spans="18:29" x14ac:dyDescent="0.3">
      <c r="R144" s="3">
        <v>140</v>
      </c>
      <c r="S144" s="20">
        <v>60.9</v>
      </c>
      <c r="T144" s="63">
        <f t="shared" si="22"/>
        <v>1.0761918333953536E-3</v>
      </c>
      <c r="U144" s="6">
        <f t="shared" si="23"/>
        <v>2.3611032170567769</v>
      </c>
      <c r="V144" s="50">
        <f t="shared" si="24"/>
        <v>8.3422664186033835</v>
      </c>
      <c r="W144" s="7">
        <f t="shared" si="28"/>
        <v>91.657733581396613</v>
      </c>
      <c r="X144" s="6">
        <f t="shared" si="25"/>
        <v>2.4510544482555674</v>
      </c>
      <c r="Y144" s="50">
        <f t="shared" si="18"/>
        <v>4.8503707975323218</v>
      </c>
      <c r="Z144" s="7">
        <f t="shared" si="29"/>
        <v>95.149629202467679</v>
      </c>
      <c r="AA144" s="53">
        <f t="shared" si="30"/>
        <v>3.4918956210710617</v>
      </c>
      <c r="AB144" s="57">
        <v>2.1492191126553797</v>
      </c>
      <c r="AC144" s="58">
        <f t="shared" si="27"/>
        <v>95.149629202467679</v>
      </c>
    </row>
    <row r="145" spans="18:29" x14ac:dyDescent="0.3">
      <c r="R145" s="3">
        <v>141</v>
      </c>
      <c r="S145" s="20">
        <v>60.9</v>
      </c>
      <c r="T145" s="63">
        <f t="shared" si="22"/>
        <v>1.0761918333953536E-3</v>
      </c>
      <c r="U145" s="6">
        <f t="shared" si="23"/>
        <v>2.3611032170567769</v>
      </c>
      <c r="V145" s="50">
        <f t="shared" si="24"/>
        <v>8.3422664186033835</v>
      </c>
      <c r="W145" s="7">
        <f t="shared" si="28"/>
        <v>91.657733581396613</v>
      </c>
      <c r="X145" s="6">
        <f t="shared" si="25"/>
        <v>2.4510544482555674</v>
      </c>
      <c r="Y145" s="50">
        <f t="shared" si="18"/>
        <v>4.8503707975323218</v>
      </c>
      <c r="Z145" s="7">
        <f t="shared" si="29"/>
        <v>95.149629202467679</v>
      </c>
      <c r="AA145" s="53">
        <f t="shared" si="30"/>
        <v>3.4918956210710617</v>
      </c>
      <c r="AB145" s="57">
        <v>2.1522883443830563</v>
      </c>
      <c r="AC145" s="58">
        <f t="shared" si="27"/>
        <v>95.149629202467679</v>
      </c>
    </row>
    <row r="146" spans="18:29" x14ac:dyDescent="0.3">
      <c r="R146" s="3">
        <v>142</v>
      </c>
      <c r="S146" s="20">
        <v>60.9</v>
      </c>
      <c r="T146" s="63">
        <f t="shared" si="22"/>
        <v>1.0761918333953536E-3</v>
      </c>
      <c r="U146" s="6">
        <f t="shared" si="23"/>
        <v>2.3611032170567769</v>
      </c>
      <c r="V146" s="50">
        <f t="shared" si="24"/>
        <v>8.3422664186033835</v>
      </c>
      <c r="W146" s="7">
        <f t="shared" si="28"/>
        <v>91.657733581396613</v>
      </c>
      <c r="X146" s="6">
        <f t="shared" si="25"/>
        <v>2.4510544482555674</v>
      </c>
      <c r="Y146" s="50">
        <f t="shared" si="18"/>
        <v>4.8503707975323218</v>
      </c>
      <c r="Z146" s="7">
        <f t="shared" si="29"/>
        <v>95.149629202467679</v>
      </c>
      <c r="AA146" s="53">
        <f t="shared" si="30"/>
        <v>3.4918956210710617</v>
      </c>
      <c r="AB146" s="57">
        <v>2.1553360374650619</v>
      </c>
      <c r="AC146" s="58">
        <f t="shared" si="27"/>
        <v>95.149629202467679</v>
      </c>
    </row>
    <row r="147" spans="18:29" x14ac:dyDescent="0.3">
      <c r="R147" s="3">
        <v>143</v>
      </c>
      <c r="S147" s="20">
        <v>60.9</v>
      </c>
      <c r="T147" s="63">
        <f t="shared" si="22"/>
        <v>1.0761918333953536E-3</v>
      </c>
      <c r="U147" s="6">
        <f t="shared" si="23"/>
        <v>2.3611032170567769</v>
      </c>
      <c r="V147" s="50">
        <f t="shared" si="24"/>
        <v>8.3422664186033835</v>
      </c>
      <c r="W147" s="7">
        <f t="shared" si="28"/>
        <v>91.657733581396613</v>
      </c>
      <c r="X147" s="6">
        <f t="shared" si="25"/>
        <v>2.4510544482555674</v>
      </c>
      <c r="Y147" s="50">
        <f t="shared" si="18"/>
        <v>4.8503707975323218</v>
      </c>
      <c r="Z147" s="7">
        <f t="shared" si="29"/>
        <v>95.149629202467679</v>
      </c>
      <c r="AA147" s="53">
        <f t="shared" si="30"/>
        <v>3.4918956210710617</v>
      </c>
      <c r="AB147" s="57">
        <v>2.1583624920952498</v>
      </c>
      <c r="AC147" s="58">
        <f t="shared" si="27"/>
        <v>95.149629202467679</v>
      </c>
    </row>
    <row r="148" spans="18:29" x14ac:dyDescent="0.3">
      <c r="R148" s="3">
        <v>144</v>
      </c>
      <c r="S148" s="20">
        <v>60.9</v>
      </c>
      <c r="T148" s="63">
        <f t="shared" si="22"/>
        <v>1.0761918333953536E-3</v>
      </c>
      <c r="U148" s="6">
        <f t="shared" si="23"/>
        <v>2.3611032170567769</v>
      </c>
      <c r="V148" s="50">
        <f t="shared" si="24"/>
        <v>8.3422664186033835</v>
      </c>
      <c r="W148" s="7">
        <f t="shared" si="28"/>
        <v>91.657733581396613</v>
      </c>
      <c r="X148" s="6">
        <f t="shared" si="25"/>
        <v>2.4510544482555674</v>
      </c>
      <c r="Y148" s="50">
        <f t="shared" si="18"/>
        <v>4.8503707975323218</v>
      </c>
      <c r="Z148" s="7">
        <f t="shared" si="29"/>
        <v>95.149629202467679</v>
      </c>
      <c r="AA148" s="53">
        <f t="shared" si="30"/>
        <v>3.4918956210710617</v>
      </c>
      <c r="AB148" s="57">
        <v>2.1613680022349748</v>
      </c>
      <c r="AC148" s="58">
        <f t="shared" si="27"/>
        <v>95.306125303129633</v>
      </c>
    </row>
    <row r="149" spans="18:29" x14ac:dyDescent="0.3">
      <c r="R149" s="3">
        <v>145</v>
      </c>
      <c r="S149" s="20">
        <v>60.8</v>
      </c>
      <c r="T149" s="63">
        <f t="shared" si="22"/>
        <v>1.0744246875277093E-3</v>
      </c>
      <c r="U149" s="6">
        <f t="shared" si="23"/>
        <v>2.3649866105058832</v>
      </c>
      <c r="V149" s="50">
        <f t="shared" si="24"/>
        <v>8.1915135673181982</v>
      </c>
      <c r="W149" s="7">
        <f t="shared" si="28"/>
        <v>91.808486432681804</v>
      </c>
      <c r="X149" s="6">
        <f t="shared" si="25"/>
        <v>2.4550857878086192</v>
      </c>
      <c r="Y149" s="50">
        <f t="shared" si="18"/>
        <v>4.6938746968703704</v>
      </c>
      <c r="Z149" s="7">
        <f t="shared" si="29"/>
        <v>95.306125303129633</v>
      </c>
      <c r="AA149" s="53">
        <f t="shared" si="30"/>
        <v>3.4976388704478278</v>
      </c>
      <c r="AB149" s="57">
        <v>2.1643528557844371</v>
      </c>
      <c r="AC149" s="58">
        <f t="shared" si="27"/>
        <v>95.306125303129633</v>
      </c>
    </row>
    <row r="150" spans="18:29" x14ac:dyDescent="0.3">
      <c r="R150" s="3">
        <v>146</v>
      </c>
      <c r="S150" s="20">
        <v>60.8</v>
      </c>
      <c r="T150" s="63">
        <f t="shared" si="22"/>
        <v>1.0744246875277093E-3</v>
      </c>
      <c r="U150" s="6">
        <f t="shared" si="23"/>
        <v>2.3649866105058832</v>
      </c>
      <c r="V150" s="50">
        <f t="shared" si="24"/>
        <v>8.1915135673181982</v>
      </c>
      <c r="W150" s="7">
        <f t="shared" si="28"/>
        <v>91.808486432681804</v>
      </c>
      <c r="X150" s="6">
        <f t="shared" si="25"/>
        <v>2.4550857878086192</v>
      </c>
      <c r="Y150" s="50">
        <f t="shared" si="18"/>
        <v>4.6938746968703704</v>
      </c>
      <c r="Z150" s="7">
        <f t="shared" si="29"/>
        <v>95.306125303129633</v>
      </c>
      <c r="AA150" s="53">
        <f t="shared" si="30"/>
        <v>3.4976388704478278</v>
      </c>
      <c r="AB150" s="57">
        <v>2.167317334748176</v>
      </c>
      <c r="AC150" s="58">
        <f t="shared" si="27"/>
        <v>95.306125303129633</v>
      </c>
    </row>
    <row r="151" spans="18:29" x14ac:dyDescent="0.3">
      <c r="R151" s="3">
        <v>147</v>
      </c>
      <c r="S151" s="20">
        <v>60.8</v>
      </c>
      <c r="T151" s="63">
        <f t="shared" si="22"/>
        <v>1.0744246875277093E-3</v>
      </c>
      <c r="U151" s="6">
        <f t="shared" si="23"/>
        <v>2.3649866105058832</v>
      </c>
      <c r="V151" s="50">
        <f t="shared" si="24"/>
        <v>8.1915135673181982</v>
      </c>
      <c r="W151" s="7">
        <f t="shared" si="28"/>
        <v>91.808486432681804</v>
      </c>
      <c r="X151" s="6">
        <f t="shared" si="25"/>
        <v>2.4550857878086192</v>
      </c>
      <c r="Y151" s="50">
        <f t="shared" si="18"/>
        <v>4.6938746968703704</v>
      </c>
      <c r="Z151" s="7">
        <f t="shared" si="29"/>
        <v>95.306125303129633</v>
      </c>
      <c r="AA151" s="53">
        <f t="shared" si="30"/>
        <v>3.4976388704478278</v>
      </c>
      <c r="AB151" s="57">
        <v>2.1702617153949575</v>
      </c>
      <c r="AC151" s="58">
        <f t="shared" si="27"/>
        <v>95.306125303129633</v>
      </c>
    </row>
    <row r="152" spans="18:29" x14ac:dyDescent="0.3">
      <c r="R152" s="3">
        <v>148</v>
      </c>
      <c r="S152" s="20">
        <v>60.8</v>
      </c>
      <c r="T152" s="63">
        <f t="shared" si="22"/>
        <v>1.0744246875277093E-3</v>
      </c>
      <c r="U152" s="6">
        <f t="shared" si="23"/>
        <v>2.3649866105058832</v>
      </c>
      <c r="V152" s="50">
        <f t="shared" si="24"/>
        <v>8.1915135673181982</v>
      </c>
      <c r="W152" s="7">
        <f t="shared" si="28"/>
        <v>91.808486432681804</v>
      </c>
      <c r="X152" s="6">
        <f t="shared" si="25"/>
        <v>2.4550857878086192</v>
      </c>
      <c r="Y152" s="50">
        <f t="shared" si="18"/>
        <v>4.6938746968703704</v>
      </c>
      <c r="Z152" s="7">
        <f t="shared" si="29"/>
        <v>95.306125303129633</v>
      </c>
      <c r="AA152" s="53">
        <f t="shared" si="30"/>
        <v>3.4976388704478278</v>
      </c>
      <c r="AB152" s="57">
        <v>2.173186268412274</v>
      </c>
      <c r="AC152" s="58">
        <f t="shared" si="27"/>
        <v>95.306125303129633</v>
      </c>
    </row>
    <row r="153" spans="18:29" x14ac:dyDescent="0.3">
      <c r="R153" s="3">
        <v>149</v>
      </c>
      <c r="S153" s="20">
        <v>60.8</v>
      </c>
      <c r="T153" s="63">
        <f t="shared" si="22"/>
        <v>1.0744246875277093E-3</v>
      </c>
      <c r="U153" s="6">
        <f t="shared" si="23"/>
        <v>2.3649866105058832</v>
      </c>
      <c r="V153" s="50">
        <f t="shared" si="24"/>
        <v>8.1915135673181982</v>
      </c>
      <c r="W153" s="7">
        <f t="shared" si="28"/>
        <v>91.808486432681804</v>
      </c>
      <c r="X153" s="6">
        <f t="shared" si="25"/>
        <v>2.4550857878086192</v>
      </c>
      <c r="Y153" s="50">
        <f t="shared" si="18"/>
        <v>4.6938746968703704</v>
      </c>
      <c r="Z153" s="7">
        <f t="shared" si="29"/>
        <v>95.306125303129633</v>
      </c>
      <c r="AA153" s="53">
        <f t="shared" si="30"/>
        <v>3.4976388704478278</v>
      </c>
      <c r="AB153" s="57">
        <v>2.1760912590556813</v>
      </c>
      <c r="AC153" s="58">
        <f t="shared" si="27"/>
        <v>95.306125303129633</v>
      </c>
    </row>
    <row r="154" spans="18:29" x14ac:dyDescent="0.3">
      <c r="R154" s="3">
        <v>150</v>
      </c>
      <c r="S154" s="20">
        <v>60.8</v>
      </c>
      <c r="T154" s="63">
        <f t="shared" si="22"/>
        <v>1.0744246875277093E-3</v>
      </c>
      <c r="U154" s="6">
        <f t="shared" si="23"/>
        <v>2.3649866105058832</v>
      </c>
      <c r="V154" s="50">
        <f t="shared" si="24"/>
        <v>8.1915135673181982</v>
      </c>
      <c r="W154" s="7">
        <f t="shared" si="28"/>
        <v>91.808486432681804</v>
      </c>
      <c r="X154" s="6">
        <f t="shared" si="25"/>
        <v>2.4550857878086192</v>
      </c>
      <c r="Y154" s="50">
        <f t="shared" si="18"/>
        <v>4.6938746968703704</v>
      </c>
      <c r="Z154" s="7">
        <f t="shared" si="29"/>
        <v>95.306125303129633</v>
      </c>
      <c r="AA154" s="53">
        <f t="shared" si="30"/>
        <v>3.4976388704478278</v>
      </c>
      <c r="AB154" s="57">
        <v>2.1789769472931693</v>
      </c>
      <c r="AC154" s="58">
        <f t="shared" si="27"/>
        <v>95.306125303129633</v>
      </c>
    </row>
    <row r="155" spans="18:29" x14ac:dyDescent="0.3">
      <c r="R155" s="3">
        <v>151</v>
      </c>
      <c r="S155" s="20">
        <v>60.8</v>
      </c>
      <c r="T155" s="63">
        <f t="shared" si="22"/>
        <v>1.0744246875277093E-3</v>
      </c>
      <c r="U155" s="6">
        <f t="shared" si="23"/>
        <v>2.3649866105058832</v>
      </c>
      <c r="V155" s="50">
        <f t="shared" si="24"/>
        <v>8.1915135673181982</v>
      </c>
      <c r="W155" s="7">
        <f t="shared" si="28"/>
        <v>91.808486432681804</v>
      </c>
      <c r="X155" s="6">
        <f t="shared" si="25"/>
        <v>2.4550857878086192</v>
      </c>
      <c r="Y155" s="50">
        <f t="shared" si="18"/>
        <v>4.6938746968703704</v>
      </c>
      <c r="Z155" s="7">
        <f t="shared" si="29"/>
        <v>95.306125303129633</v>
      </c>
      <c r="AA155" s="53">
        <f t="shared" si="30"/>
        <v>3.4976388704478278</v>
      </c>
      <c r="AB155" s="57">
        <v>2.1818435879447726</v>
      </c>
      <c r="AC155" s="58">
        <f t="shared" si="27"/>
        <v>95.306125303129633</v>
      </c>
    </row>
    <row r="156" spans="18:29" x14ac:dyDescent="0.3">
      <c r="R156" s="3">
        <v>152</v>
      </c>
      <c r="S156" s="20">
        <v>60.8</v>
      </c>
      <c r="T156" s="63">
        <f t="shared" si="22"/>
        <v>1.0744246875277093E-3</v>
      </c>
      <c r="U156" s="6">
        <f t="shared" si="23"/>
        <v>2.3649866105058832</v>
      </c>
      <c r="V156" s="50">
        <f t="shared" si="24"/>
        <v>8.1915135673181982</v>
      </c>
      <c r="W156" s="7">
        <f t="shared" si="28"/>
        <v>91.808486432681804</v>
      </c>
      <c r="X156" s="6">
        <f t="shared" si="25"/>
        <v>2.4550857878086192</v>
      </c>
      <c r="Y156" s="50">
        <f t="shared" si="18"/>
        <v>4.6938746968703704</v>
      </c>
      <c r="Z156" s="7">
        <f t="shared" si="29"/>
        <v>95.306125303129633</v>
      </c>
      <c r="AA156" s="53">
        <f t="shared" si="30"/>
        <v>3.4976388704478278</v>
      </c>
      <c r="AB156" s="57">
        <v>2.1846914308175989</v>
      </c>
      <c r="AC156" s="58">
        <f t="shared" si="27"/>
        <v>95.306125303129633</v>
      </c>
    </row>
    <row r="157" spans="18:29" x14ac:dyDescent="0.3">
      <c r="R157" s="3">
        <v>153</v>
      </c>
      <c r="S157" s="20">
        <v>60.8</v>
      </c>
      <c r="T157" s="63">
        <f t="shared" si="22"/>
        <v>1.0744246875277093E-3</v>
      </c>
      <c r="U157" s="6">
        <f t="shared" si="23"/>
        <v>2.3649866105058832</v>
      </c>
      <c r="V157" s="50">
        <f t="shared" si="24"/>
        <v>8.1915135673181982</v>
      </c>
      <c r="W157" s="7">
        <f t="shared" si="28"/>
        <v>91.808486432681804</v>
      </c>
      <c r="X157" s="6">
        <f t="shared" si="25"/>
        <v>2.4550857878086192</v>
      </c>
      <c r="Y157" s="50">
        <f t="shared" si="18"/>
        <v>4.6938746968703704</v>
      </c>
      <c r="Z157" s="7">
        <f t="shared" si="29"/>
        <v>95.306125303129633</v>
      </c>
      <c r="AA157" s="53">
        <f t="shared" si="30"/>
        <v>3.4976388704478278</v>
      </c>
      <c r="AB157" s="57">
        <v>2.1875207208364631</v>
      </c>
      <c r="AC157" s="58">
        <f t="shared" si="27"/>
        <v>95.306125303129633</v>
      </c>
    </row>
    <row r="158" spans="18:29" x14ac:dyDescent="0.3">
      <c r="R158" s="3">
        <v>154</v>
      </c>
      <c r="S158" s="20">
        <v>60.8</v>
      </c>
      <c r="T158" s="63">
        <f t="shared" si="22"/>
        <v>1.0744246875277093E-3</v>
      </c>
      <c r="U158" s="6">
        <f t="shared" si="23"/>
        <v>2.3649866105058832</v>
      </c>
      <c r="V158" s="50">
        <f t="shared" si="24"/>
        <v>8.1915135673181982</v>
      </c>
      <c r="W158" s="7">
        <f t="shared" si="28"/>
        <v>91.808486432681804</v>
      </c>
      <c r="X158" s="6">
        <f t="shared" si="25"/>
        <v>2.4550857878086192</v>
      </c>
      <c r="Y158" s="50">
        <f t="shared" si="18"/>
        <v>4.6938746968703704</v>
      </c>
      <c r="Z158" s="7">
        <f t="shared" si="29"/>
        <v>95.306125303129633</v>
      </c>
      <c r="AA158" s="53">
        <f t="shared" si="30"/>
        <v>3.4976388704478278</v>
      </c>
      <c r="AB158" s="57">
        <v>2.1903316981702914</v>
      </c>
      <c r="AC158" s="58">
        <f t="shared" si="27"/>
        <v>95.463137041685016</v>
      </c>
    </row>
    <row r="159" spans="18:29" x14ac:dyDescent="0.3">
      <c r="R159" s="3">
        <v>155</v>
      </c>
      <c r="S159" s="20">
        <v>60.7</v>
      </c>
      <c r="T159" s="63">
        <f t="shared" si="22"/>
        <v>1.0726575416600652E-3</v>
      </c>
      <c r="U159" s="6">
        <f t="shared" si="23"/>
        <v>2.3688827993205548</v>
      </c>
      <c r="V159" s="50">
        <f t="shared" si="24"/>
        <v>8.040264001531261</v>
      </c>
      <c r="W159" s="7">
        <f t="shared" si="28"/>
        <v>91.959735998468744</v>
      </c>
      <c r="X159" s="6">
        <f t="shared" si="25"/>
        <v>2.4591304101938061</v>
      </c>
      <c r="Y159" s="50">
        <f t="shared" si="18"/>
        <v>4.5368629583149804</v>
      </c>
      <c r="Z159" s="7">
        <f t="shared" si="29"/>
        <v>95.463137041685016</v>
      </c>
      <c r="AA159" s="53">
        <f t="shared" si="30"/>
        <v>3.5034010432162805</v>
      </c>
      <c r="AB159" s="57">
        <v>2.1931245983544616</v>
      </c>
      <c r="AC159" s="58">
        <f t="shared" si="27"/>
        <v>95.463137041685016</v>
      </c>
    </row>
    <row r="160" spans="18:29" x14ac:dyDescent="0.3">
      <c r="R160" s="3">
        <v>156</v>
      </c>
      <c r="S160" s="20">
        <v>60.7</v>
      </c>
      <c r="T160" s="63">
        <f t="shared" si="22"/>
        <v>1.0726575416600652E-3</v>
      </c>
      <c r="U160" s="6">
        <f t="shared" si="23"/>
        <v>2.3688827993205548</v>
      </c>
      <c r="V160" s="50">
        <f t="shared" si="24"/>
        <v>8.040264001531261</v>
      </c>
      <c r="W160" s="7">
        <f t="shared" si="28"/>
        <v>91.959735998468744</v>
      </c>
      <c r="X160" s="6">
        <f t="shared" si="25"/>
        <v>2.4591304101938061</v>
      </c>
      <c r="Y160" s="50">
        <f t="shared" si="18"/>
        <v>4.5368629583149804</v>
      </c>
      <c r="Z160" s="7">
        <f t="shared" si="29"/>
        <v>95.463137041685016</v>
      </c>
      <c r="AA160" s="53">
        <f t="shared" si="30"/>
        <v>3.5034010432162805</v>
      </c>
      <c r="AB160" s="57">
        <v>2.1958996524092336</v>
      </c>
      <c r="AC160" s="58">
        <f t="shared" si="27"/>
        <v>95.463137041685016</v>
      </c>
    </row>
    <row r="161" spans="18:29" x14ac:dyDescent="0.3">
      <c r="R161" s="3">
        <v>157</v>
      </c>
      <c r="S161" s="20">
        <v>60.7</v>
      </c>
      <c r="T161" s="63">
        <f t="shared" si="22"/>
        <v>1.0726575416600652E-3</v>
      </c>
      <c r="U161" s="6">
        <f t="shared" si="23"/>
        <v>2.3688827993205548</v>
      </c>
      <c r="V161" s="50">
        <f t="shared" si="24"/>
        <v>8.040264001531261</v>
      </c>
      <c r="W161" s="7">
        <f t="shared" si="28"/>
        <v>91.959735998468744</v>
      </c>
      <c r="X161" s="6">
        <f t="shared" si="25"/>
        <v>2.4591304101938061</v>
      </c>
      <c r="Y161" s="50">
        <f t="shared" si="18"/>
        <v>4.5368629583149804</v>
      </c>
      <c r="Z161" s="7">
        <f t="shared" si="29"/>
        <v>95.463137041685016</v>
      </c>
      <c r="AA161" s="53">
        <f t="shared" si="30"/>
        <v>3.5034010432162805</v>
      </c>
      <c r="AB161" s="57">
        <v>2.1986570869544226</v>
      </c>
      <c r="AC161" s="58">
        <f t="shared" si="27"/>
        <v>95.463137041685016</v>
      </c>
    </row>
    <row r="162" spans="18:29" x14ac:dyDescent="0.3">
      <c r="R162" s="3">
        <v>158</v>
      </c>
      <c r="S162" s="20">
        <v>60.7</v>
      </c>
      <c r="T162" s="63">
        <f t="shared" si="22"/>
        <v>1.0726575416600652E-3</v>
      </c>
      <c r="U162" s="6">
        <f t="shared" si="23"/>
        <v>2.3688827993205548</v>
      </c>
      <c r="V162" s="50">
        <f t="shared" si="24"/>
        <v>8.040264001531261</v>
      </c>
      <c r="W162" s="7">
        <f t="shared" si="28"/>
        <v>91.959735998468744</v>
      </c>
      <c r="X162" s="6">
        <f t="shared" si="25"/>
        <v>2.4591304101938061</v>
      </c>
      <c r="Y162" s="50">
        <f t="shared" si="18"/>
        <v>4.5368629583149804</v>
      </c>
      <c r="Z162" s="7">
        <f t="shared" si="29"/>
        <v>95.463137041685016</v>
      </c>
      <c r="AA162" s="53">
        <f t="shared" si="30"/>
        <v>3.5034010432162805</v>
      </c>
      <c r="AB162" s="57">
        <v>2.2013971243204513</v>
      </c>
      <c r="AC162" s="58">
        <f t="shared" si="27"/>
        <v>95.463137041685016</v>
      </c>
    </row>
    <row r="163" spans="18:29" x14ac:dyDescent="0.3">
      <c r="R163" s="3">
        <v>159</v>
      </c>
      <c r="S163" s="20">
        <v>60.7</v>
      </c>
      <c r="T163" s="63">
        <f t="shared" si="22"/>
        <v>1.0726575416600652E-3</v>
      </c>
      <c r="U163" s="6">
        <f t="shared" si="23"/>
        <v>2.3688827993205548</v>
      </c>
      <c r="V163" s="50">
        <f t="shared" si="24"/>
        <v>8.040264001531261</v>
      </c>
      <c r="W163" s="7">
        <f t="shared" si="28"/>
        <v>91.959735998468744</v>
      </c>
      <c r="X163" s="6">
        <f t="shared" si="25"/>
        <v>2.4591304101938061</v>
      </c>
      <c r="Y163" s="50">
        <f t="shared" si="18"/>
        <v>4.5368629583149804</v>
      </c>
      <c r="Z163" s="7">
        <f t="shared" si="29"/>
        <v>95.463137041685016</v>
      </c>
      <c r="AA163" s="53">
        <f t="shared" si="30"/>
        <v>3.5034010432162805</v>
      </c>
      <c r="AB163" s="57">
        <v>2.2041199826559246</v>
      </c>
      <c r="AC163" s="58">
        <f t="shared" si="27"/>
        <v>95.463137041685016</v>
      </c>
    </row>
    <row r="164" spans="18:29" x14ac:dyDescent="0.3">
      <c r="R164" s="3">
        <v>160</v>
      </c>
      <c r="S164" s="20">
        <v>60.7</v>
      </c>
      <c r="T164" s="63">
        <f t="shared" si="22"/>
        <v>1.0726575416600652E-3</v>
      </c>
      <c r="U164" s="6">
        <f t="shared" si="23"/>
        <v>2.3688827993205548</v>
      </c>
      <c r="V164" s="50">
        <f t="shared" si="24"/>
        <v>8.040264001531261</v>
      </c>
      <c r="W164" s="7">
        <f t="shared" si="28"/>
        <v>91.959735998468744</v>
      </c>
      <c r="X164" s="6">
        <f t="shared" si="25"/>
        <v>2.4591304101938061</v>
      </c>
      <c r="Y164" s="50">
        <f t="shared" si="18"/>
        <v>4.5368629583149804</v>
      </c>
      <c r="Z164" s="7">
        <f t="shared" si="29"/>
        <v>95.463137041685016</v>
      </c>
      <c r="AA164" s="53">
        <f t="shared" si="30"/>
        <v>3.5034010432162805</v>
      </c>
      <c r="AB164" s="57">
        <v>2.2068258760318495</v>
      </c>
      <c r="AC164" s="58">
        <f t="shared" si="27"/>
        <v>95.463137041685016</v>
      </c>
    </row>
    <row r="165" spans="18:29" x14ac:dyDescent="0.3">
      <c r="R165" s="3">
        <v>161</v>
      </c>
      <c r="S165" s="20">
        <v>60.7</v>
      </c>
      <c r="T165" s="63">
        <f t="shared" si="22"/>
        <v>1.0726575416600652E-3</v>
      </c>
      <c r="U165" s="6">
        <f t="shared" si="23"/>
        <v>2.3688827993205548</v>
      </c>
      <c r="V165" s="50">
        <f t="shared" si="24"/>
        <v>8.040264001531261</v>
      </c>
      <c r="W165" s="7">
        <f t="shared" si="28"/>
        <v>91.959735998468744</v>
      </c>
      <c r="X165" s="6">
        <f t="shared" si="25"/>
        <v>2.4591304101938061</v>
      </c>
      <c r="Y165" s="50">
        <f t="shared" si="18"/>
        <v>4.5368629583149804</v>
      </c>
      <c r="Z165" s="7">
        <f t="shared" si="29"/>
        <v>95.463137041685016</v>
      </c>
      <c r="AA165" s="53">
        <f t="shared" si="30"/>
        <v>3.5034010432162805</v>
      </c>
      <c r="AB165" s="57">
        <v>2.2095150145426308</v>
      </c>
      <c r="AC165" s="58">
        <f t="shared" si="27"/>
        <v>95.463137041685016</v>
      </c>
    </row>
    <row r="166" spans="18:29" x14ac:dyDescent="0.3">
      <c r="R166" s="3">
        <v>162</v>
      </c>
      <c r="S166" s="20">
        <v>60.7</v>
      </c>
      <c r="T166" s="63">
        <f t="shared" si="22"/>
        <v>1.0726575416600652E-3</v>
      </c>
      <c r="U166" s="6">
        <f t="shared" si="23"/>
        <v>2.3688827993205548</v>
      </c>
      <c r="V166" s="50">
        <f t="shared" si="24"/>
        <v>8.040264001531261</v>
      </c>
      <c r="W166" s="7">
        <f t="shared" si="28"/>
        <v>91.959735998468744</v>
      </c>
      <c r="X166" s="6">
        <f t="shared" si="25"/>
        <v>2.4591304101938061</v>
      </c>
      <c r="Y166" s="50">
        <f t="shared" si="18"/>
        <v>4.5368629583149804</v>
      </c>
      <c r="Z166" s="7">
        <f t="shared" si="29"/>
        <v>95.463137041685016</v>
      </c>
      <c r="AA166" s="53">
        <f t="shared" si="30"/>
        <v>3.5034010432162805</v>
      </c>
      <c r="AB166" s="57">
        <v>2.2121876044039577</v>
      </c>
      <c r="AC166" s="58">
        <f t="shared" si="27"/>
        <v>95.463137041685016</v>
      </c>
    </row>
    <row r="167" spans="18:29" x14ac:dyDescent="0.3">
      <c r="R167" s="3">
        <v>163</v>
      </c>
      <c r="S167" s="20">
        <v>60.7</v>
      </c>
      <c r="T167" s="63">
        <f t="shared" si="22"/>
        <v>1.0726575416600652E-3</v>
      </c>
      <c r="U167" s="6">
        <f t="shared" si="23"/>
        <v>2.3688827993205548</v>
      </c>
      <c r="V167" s="50">
        <f t="shared" si="24"/>
        <v>8.040264001531261</v>
      </c>
      <c r="W167" s="7">
        <f t="shared" si="28"/>
        <v>91.959735998468744</v>
      </c>
      <c r="X167" s="6">
        <f t="shared" si="25"/>
        <v>2.4591304101938061</v>
      </c>
      <c r="Y167" s="50">
        <f t="shared" si="18"/>
        <v>4.5368629583149804</v>
      </c>
      <c r="Z167" s="7">
        <f t="shared" si="29"/>
        <v>95.463137041685016</v>
      </c>
      <c r="AA167" s="53">
        <f t="shared" si="30"/>
        <v>3.5034010432162805</v>
      </c>
      <c r="AB167" s="57">
        <v>2.214843848047698</v>
      </c>
      <c r="AC167" s="58">
        <f t="shared" si="27"/>
        <v>95.463137041685016</v>
      </c>
    </row>
    <row r="168" spans="18:29" x14ac:dyDescent="0.3">
      <c r="R168" s="3">
        <v>164</v>
      </c>
      <c r="S168" s="20">
        <v>60.7</v>
      </c>
      <c r="T168" s="63">
        <f t="shared" si="22"/>
        <v>1.0726575416600652E-3</v>
      </c>
      <c r="U168" s="6">
        <f t="shared" si="23"/>
        <v>2.3688827993205548</v>
      </c>
      <c r="V168" s="50">
        <f t="shared" si="24"/>
        <v>8.040264001531261</v>
      </c>
      <c r="W168" s="7">
        <f t="shared" si="28"/>
        <v>91.959735998468744</v>
      </c>
      <c r="X168" s="6">
        <f t="shared" si="25"/>
        <v>2.4591304101938061</v>
      </c>
      <c r="Y168" s="50">
        <f t="shared" si="18"/>
        <v>4.5368629583149804</v>
      </c>
      <c r="Z168" s="7">
        <f t="shared" si="29"/>
        <v>95.463137041685016</v>
      </c>
      <c r="AA168" s="53">
        <f t="shared" si="30"/>
        <v>3.5034010432162805</v>
      </c>
      <c r="AB168" s="57">
        <v>2.2174839442139063</v>
      </c>
      <c r="AC168" s="58">
        <f t="shared" si="27"/>
        <v>95.463137041685016</v>
      </c>
    </row>
    <row r="169" spans="18:29" x14ac:dyDescent="0.3">
      <c r="R169" s="3">
        <v>165</v>
      </c>
      <c r="S169" s="20">
        <v>60.7</v>
      </c>
      <c r="T169" s="63">
        <f t="shared" si="22"/>
        <v>1.0726575416600652E-3</v>
      </c>
      <c r="U169" s="6">
        <f t="shared" si="23"/>
        <v>2.3688827993205548</v>
      </c>
      <c r="V169" s="50">
        <f t="shared" si="24"/>
        <v>8.040264001531261</v>
      </c>
      <c r="W169" s="7">
        <f t="shared" si="28"/>
        <v>91.959735998468744</v>
      </c>
      <c r="X169" s="6">
        <f t="shared" si="25"/>
        <v>2.4591304101938061</v>
      </c>
      <c r="Y169" s="50">
        <f t="shared" si="18"/>
        <v>4.5368629583149804</v>
      </c>
      <c r="Z169" s="7">
        <f t="shared" si="29"/>
        <v>95.463137041685016</v>
      </c>
      <c r="AA169" s="53">
        <f t="shared" si="30"/>
        <v>3.5034010432162805</v>
      </c>
      <c r="AB169" s="57">
        <v>2.220108088040055</v>
      </c>
      <c r="AC169" s="58">
        <f t="shared" si="27"/>
        <v>95.463137041685016</v>
      </c>
    </row>
    <row r="170" spans="18:29" x14ac:dyDescent="0.3">
      <c r="R170" s="3">
        <v>166</v>
      </c>
      <c r="S170" s="20">
        <v>60.7</v>
      </c>
      <c r="T170" s="63">
        <f t="shared" si="22"/>
        <v>1.0726575416600652E-3</v>
      </c>
      <c r="U170" s="6">
        <f t="shared" si="23"/>
        <v>2.3688827993205548</v>
      </c>
      <c r="V170" s="50">
        <f t="shared" si="24"/>
        <v>8.040264001531261</v>
      </c>
      <c r="W170" s="7">
        <f t="shared" si="28"/>
        <v>91.959735998468744</v>
      </c>
      <c r="X170" s="6">
        <f t="shared" si="25"/>
        <v>2.4591304101938061</v>
      </c>
      <c r="Y170" s="50">
        <f t="shared" ref="Y170:Y233" si="31">(1-(X170/$D$12))*100</f>
        <v>4.5368629583149804</v>
      </c>
      <c r="Z170" s="7">
        <f t="shared" si="29"/>
        <v>95.463137041685016</v>
      </c>
      <c r="AA170" s="53">
        <f t="shared" si="30"/>
        <v>3.5034010432162805</v>
      </c>
      <c r="AB170" s="57">
        <v>2.2227164711475833</v>
      </c>
      <c r="AC170" s="58">
        <f t="shared" si="27"/>
        <v>95.620666970796734</v>
      </c>
    </row>
    <row r="171" spans="18:29" x14ac:dyDescent="0.3">
      <c r="R171" s="3">
        <v>167</v>
      </c>
      <c r="S171" s="20">
        <v>60.6</v>
      </c>
      <c r="T171" s="63">
        <f t="shared" si="22"/>
        <v>1.0708903957924209E-3</v>
      </c>
      <c r="U171" s="6">
        <f t="shared" si="23"/>
        <v>2.3727918468441866</v>
      </c>
      <c r="V171" s="50">
        <f t="shared" si="24"/>
        <v>7.8885152622598316</v>
      </c>
      <c r="W171" s="7">
        <f t="shared" si="28"/>
        <v>92.11148473774017</v>
      </c>
      <c r="X171" s="6">
        <f t="shared" si="25"/>
        <v>2.4631883811677238</v>
      </c>
      <c r="Y171" s="50">
        <f t="shared" si="31"/>
        <v>4.3793330292032699</v>
      </c>
      <c r="Z171" s="7">
        <f t="shared" si="29"/>
        <v>95.620666970796734</v>
      </c>
      <c r="AA171" s="53">
        <f t="shared" si="30"/>
        <v>3.5091822330565616</v>
      </c>
      <c r="AB171" s="57">
        <v>2.2253092817258628</v>
      </c>
      <c r="AC171" s="58">
        <f t="shared" si="27"/>
        <v>95.620666970796734</v>
      </c>
    </row>
    <row r="172" spans="18:29" x14ac:dyDescent="0.3">
      <c r="R172" s="3">
        <v>168</v>
      </c>
      <c r="S172" s="20">
        <v>60.6</v>
      </c>
      <c r="T172" s="63">
        <f t="shared" si="22"/>
        <v>1.0708903957924209E-3</v>
      </c>
      <c r="U172" s="6">
        <f t="shared" si="23"/>
        <v>2.3727918468441866</v>
      </c>
      <c r="V172" s="50">
        <f t="shared" si="24"/>
        <v>7.8885152622598316</v>
      </c>
      <c r="W172" s="7">
        <f t="shared" si="28"/>
        <v>92.11148473774017</v>
      </c>
      <c r="X172" s="6">
        <f t="shared" si="25"/>
        <v>2.4631883811677238</v>
      </c>
      <c r="Y172" s="50">
        <f t="shared" si="31"/>
        <v>4.3793330292032699</v>
      </c>
      <c r="Z172" s="7">
        <f t="shared" si="29"/>
        <v>95.620666970796734</v>
      </c>
      <c r="AA172" s="53">
        <f t="shared" si="30"/>
        <v>3.5091822330565616</v>
      </c>
      <c r="AB172" s="57">
        <v>2.2278867046136734</v>
      </c>
      <c r="AC172" s="58">
        <f t="shared" si="27"/>
        <v>95.620666970796734</v>
      </c>
    </row>
    <row r="173" spans="18:29" x14ac:dyDescent="0.3">
      <c r="R173" s="3">
        <v>169</v>
      </c>
      <c r="S173" s="20">
        <v>60.6</v>
      </c>
      <c r="T173" s="63">
        <f t="shared" si="22"/>
        <v>1.0708903957924209E-3</v>
      </c>
      <c r="U173" s="6">
        <f t="shared" si="23"/>
        <v>2.3727918468441866</v>
      </c>
      <c r="V173" s="50">
        <f t="shared" si="24"/>
        <v>7.8885152622598316</v>
      </c>
      <c r="W173" s="7">
        <f t="shared" si="28"/>
        <v>92.11148473774017</v>
      </c>
      <c r="X173" s="6">
        <f t="shared" si="25"/>
        <v>2.4631883811677238</v>
      </c>
      <c r="Y173" s="50">
        <f t="shared" si="31"/>
        <v>4.3793330292032699</v>
      </c>
      <c r="Z173" s="7">
        <f t="shared" si="29"/>
        <v>95.620666970796734</v>
      </c>
      <c r="AA173" s="53">
        <f t="shared" si="30"/>
        <v>3.5091822330565616</v>
      </c>
      <c r="AB173" s="57">
        <v>2.2304489213782741</v>
      </c>
      <c r="AC173" s="58">
        <f t="shared" si="27"/>
        <v>95.620666970796734</v>
      </c>
    </row>
    <row r="174" spans="18:29" x14ac:dyDescent="0.3">
      <c r="R174" s="3">
        <v>170</v>
      </c>
      <c r="S174" s="20">
        <v>60.6</v>
      </c>
      <c r="T174" s="63">
        <f t="shared" si="22"/>
        <v>1.0708903957924209E-3</v>
      </c>
      <c r="U174" s="6">
        <f t="shared" si="23"/>
        <v>2.3727918468441866</v>
      </c>
      <c r="V174" s="50">
        <f t="shared" si="24"/>
        <v>7.8885152622598316</v>
      </c>
      <c r="W174" s="7">
        <f t="shared" si="28"/>
        <v>92.11148473774017</v>
      </c>
      <c r="X174" s="6">
        <f t="shared" si="25"/>
        <v>2.4631883811677238</v>
      </c>
      <c r="Y174" s="50">
        <f t="shared" si="31"/>
        <v>4.3793330292032699</v>
      </c>
      <c r="Z174" s="7">
        <f t="shared" si="29"/>
        <v>95.620666970796734</v>
      </c>
      <c r="AA174" s="53">
        <f t="shared" si="30"/>
        <v>3.5091822330565616</v>
      </c>
      <c r="AB174" s="57">
        <v>2.2329961103921536</v>
      </c>
      <c r="AC174" s="58">
        <f t="shared" si="27"/>
        <v>95.620666970796734</v>
      </c>
    </row>
    <row r="175" spans="18:29" x14ac:dyDescent="0.3">
      <c r="R175" s="3">
        <v>171</v>
      </c>
      <c r="S175" s="20">
        <v>60.6</v>
      </c>
      <c r="T175" s="63">
        <f t="shared" si="22"/>
        <v>1.0708903957924209E-3</v>
      </c>
      <c r="U175" s="6">
        <f t="shared" si="23"/>
        <v>2.3727918468441866</v>
      </c>
      <c r="V175" s="50">
        <f t="shared" si="24"/>
        <v>7.8885152622598316</v>
      </c>
      <c r="W175" s="7">
        <f t="shared" si="28"/>
        <v>92.11148473774017</v>
      </c>
      <c r="X175" s="6">
        <f t="shared" si="25"/>
        <v>2.4631883811677238</v>
      </c>
      <c r="Y175" s="50">
        <f t="shared" si="31"/>
        <v>4.3793330292032699</v>
      </c>
      <c r="Z175" s="7">
        <f t="shared" si="29"/>
        <v>95.620666970796734</v>
      </c>
      <c r="AA175" s="53">
        <f t="shared" si="30"/>
        <v>3.5091822330565616</v>
      </c>
      <c r="AB175" s="57">
        <v>2.2355284469075487</v>
      </c>
      <c r="AC175" s="58">
        <f t="shared" si="27"/>
        <v>95.620666970796734</v>
      </c>
    </row>
    <row r="176" spans="18:29" x14ac:dyDescent="0.3">
      <c r="R176" s="3">
        <v>172</v>
      </c>
      <c r="S176" s="20">
        <v>60.6</v>
      </c>
      <c r="T176" s="63">
        <f t="shared" si="22"/>
        <v>1.0708903957924209E-3</v>
      </c>
      <c r="U176" s="6">
        <f t="shared" si="23"/>
        <v>2.3727918468441866</v>
      </c>
      <c r="V176" s="50">
        <f t="shared" si="24"/>
        <v>7.8885152622598316</v>
      </c>
      <c r="W176" s="7">
        <f t="shared" si="28"/>
        <v>92.11148473774017</v>
      </c>
      <c r="X176" s="6">
        <f t="shared" si="25"/>
        <v>2.4631883811677238</v>
      </c>
      <c r="Y176" s="50">
        <f t="shared" si="31"/>
        <v>4.3793330292032699</v>
      </c>
      <c r="Z176" s="7">
        <f t="shared" si="29"/>
        <v>95.620666970796734</v>
      </c>
      <c r="AA176" s="53">
        <f t="shared" si="30"/>
        <v>3.5091822330565616</v>
      </c>
      <c r="AB176" s="57">
        <v>2.2380461031287955</v>
      </c>
      <c r="AC176" s="58">
        <f t="shared" si="27"/>
        <v>95.620666970796734</v>
      </c>
    </row>
    <row r="177" spans="18:29" x14ac:dyDescent="0.3">
      <c r="R177" s="3">
        <v>173</v>
      </c>
      <c r="S177" s="20">
        <v>60.6</v>
      </c>
      <c r="T177" s="63">
        <f t="shared" si="22"/>
        <v>1.0708903957924209E-3</v>
      </c>
      <c r="U177" s="6">
        <f t="shared" si="23"/>
        <v>2.3727918468441866</v>
      </c>
      <c r="V177" s="50">
        <f t="shared" si="24"/>
        <v>7.8885152622598316</v>
      </c>
      <c r="W177" s="7">
        <f t="shared" si="28"/>
        <v>92.11148473774017</v>
      </c>
      <c r="X177" s="6">
        <f t="shared" si="25"/>
        <v>2.4631883811677238</v>
      </c>
      <c r="Y177" s="50">
        <f t="shared" si="31"/>
        <v>4.3793330292032699</v>
      </c>
      <c r="Z177" s="7">
        <f t="shared" si="29"/>
        <v>95.620666970796734</v>
      </c>
      <c r="AA177" s="53">
        <f t="shared" si="30"/>
        <v>3.5091822330565616</v>
      </c>
      <c r="AB177" s="57">
        <v>2.2405492482825999</v>
      </c>
      <c r="AC177" s="58">
        <f t="shared" si="27"/>
        <v>95.620666970796734</v>
      </c>
    </row>
    <row r="178" spans="18:29" x14ac:dyDescent="0.3">
      <c r="R178" s="3">
        <v>174</v>
      </c>
      <c r="S178" s="20">
        <v>60.6</v>
      </c>
      <c r="T178" s="63">
        <f t="shared" si="22"/>
        <v>1.0708903957924209E-3</v>
      </c>
      <c r="U178" s="6">
        <f t="shared" si="23"/>
        <v>2.3727918468441866</v>
      </c>
      <c r="V178" s="50">
        <f t="shared" si="24"/>
        <v>7.8885152622598316</v>
      </c>
      <c r="W178" s="7">
        <f t="shared" si="28"/>
        <v>92.11148473774017</v>
      </c>
      <c r="X178" s="6">
        <f t="shared" si="25"/>
        <v>2.4631883811677238</v>
      </c>
      <c r="Y178" s="50">
        <f t="shared" si="31"/>
        <v>4.3793330292032699</v>
      </c>
      <c r="Z178" s="7">
        <f t="shared" si="29"/>
        <v>95.620666970796734</v>
      </c>
      <c r="AA178" s="53">
        <f t="shared" si="30"/>
        <v>3.5091822330565616</v>
      </c>
      <c r="AB178" s="57">
        <v>2.2430380486862944</v>
      </c>
      <c r="AC178" s="58">
        <f t="shared" si="27"/>
        <v>95.620666970796734</v>
      </c>
    </row>
    <row r="179" spans="18:29" x14ac:dyDescent="0.3">
      <c r="R179" s="3">
        <v>175</v>
      </c>
      <c r="S179" s="20">
        <v>60.6</v>
      </c>
      <c r="T179" s="63">
        <f t="shared" si="22"/>
        <v>1.0708903957924209E-3</v>
      </c>
      <c r="U179" s="6">
        <f t="shared" si="23"/>
        <v>2.3727918468441866</v>
      </c>
      <c r="V179" s="50">
        <f t="shared" si="24"/>
        <v>7.8885152622598316</v>
      </c>
      <c r="W179" s="7">
        <f t="shared" si="28"/>
        <v>92.11148473774017</v>
      </c>
      <c r="X179" s="6">
        <f t="shared" si="25"/>
        <v>2.4631883811677238</v>
      </c>
      <c r="Y179" s="50">
        <f t="shared" si="31"/>
        <v>4.3793330292032699</v>
      </c>
      <c r="Z179" s="7">
        <f t="shared" si="29"/>
        <v>95.620666970796734</v>
      </c>
      <c r="AA179" s="53">
        <f t="shared" si="30"/>
        <v>3.5091822330565616</v>
      </c>
      <c r="AB179" s="57">
        <v>2.2455126678141499</v>
      </c>
      <c r="AC179" s="58">
        <f t="shared" si="27"/>
        <v>95.620666970796734</v>
      </c>
    </row>
    <row r="180" spans="18:29" x14ac:dyDescent="0.3">
      <c r="R180" s="3">
        <v>176</v>
      </c>
      <c r="S180" s="20">
        <v>60.6</v>
      </c>
      <c r="T180" s="63">
        <f t="shared" si="22"/>
        <v>1.0708903957924209E-3</v>
      </c>
      <c r="U180" s="6">
        <f t="shared" si="23"/>
        <v>2.3727918468441866</v>
      </c>
      <c r="V180" s="50">
        <f t="shared" si="24"/>
        <v>7.8885152622598316</v>
      </c>
      <c r="W180" s="7">
        <f t="shared" si="28"/>
        <v>92.11148473774017</v>
      </c>
      <c r="X180" s="6">
        <f t="shared" si="25"/>
        <v>2.4631883811677238</v>
      </c>
      <c r="Y180" s="50">
        <f t="shared" si="31"/>
        <v>4.3793330292032699</v>
      </c>
      <c r="Z180" s="7">
        <f t="shared" si="29"/>
        <v>95.620666970796734</v>
      </c>
      <c r="AA180" s="53">
        <f t="shared" si="30"/>
        <v>3.5091822330565616</v>
      </c>
      <c r="AB180" s="57">
        <v>2.2479732663618068</v>
      </c>
      <c r="AC180" s="58">
        <f t="shared" si="27"/>
        <v>95.620666970796734</v>
      </c>
    </row>
    <row r="181" spans="18:29" x14ac:dyDescent="0.3">
      <c r="R181" s="3">
        <v>177</v>
      </c>
      <c r="S181" s="20">
        <v>60.6</v>
      </c>
      <c r="T181" s="63">
        <f t="shared" si="22"/>
        <v>1.0708903957924209E-3</v>
      </c>
      <c r="U181" s="6">
        <f t="shared" si="23"/>
        <v>2.3727918468441866</v>
      </c>
      <c r="V181" s="50">
        <f t="shared" si="24"/>
        <v>7.8885152622598316</v>
      </c>
      <c r="W181" s="7">
        <f t="shared" si="28"/>
        <v>92.11148473774017</v>
      </c>
      <c r="X181" s="6">
        <f t="shared" si="25"/>
        <v>2.4631883811677238</v>
      </c>
      <c r="Y181" s="50">
        <f t="shared" si="31"/>
        <v>4.3793330292032699</v>
      </c>
      <c r="Z181" s="7">
        <f t="shared" si="29"/>
        <v>95.620666970796734</v>
      </c>
      <c r="AA181" s="53">
        <f t="shared" si="30"/>
        <v>3.5091822330565616</v>
      </c>
      <c r="AB181" s="57">
        <v>2.2504200023088941</v>
      </c>
      <c r="AC181" s="58">
        <f t="shared" si="27"/>
        <v>95.620666970796734</v>
      </c>
    </row>
    <row r="182" spans="18:29" x14ac:dyDescent="0.3">
      <c r="R182" s="3">
        <v>178</v>
      </c>
      <c r="S182" s="20">
        <v>60.6</v>
      </c>
      <c r="T182" s="63">
        <f t="shared" si="22"/>
        <v>1.0708903957924209E-3</v>
      </c>
      <c r="U182" s="6">
        <f t="shared" si="23"/>
        <v>2.3727918468441866</v>
      </c>
      <c r="V182" s="50">
        <f t="shared" si="24"/>
        <v>7.8885152622598316</v>
      </c>
      <c r="W182" s="7">
        <f t="shared" si="28"/>
        <v>92.11148473774017</v>
      </c>
      <c r="X182" s="6">
        <f t="shared" si="25"/>
        <v>2.4631883811677238</v>
      </c>
      <c r="Y182" s="50">
        <f t="shared" si="31"/>
        <v>4.3793330292032699</v>
      </c>
      <c r="Z182" s="7">
        <f t="shared" si="29"/>
        <v>95.620666970796734</v>
      </c>
      <c r="AA182" s="53">
        <f t="shared" si="30"/>
        <v>3.5091822330565616</v>
      </c>
      <c r="AB182" s="57">
        <v>2.2528530309798933</v>
      </c>
      <c r="AC182" s="58">
        <f t="shared" si="27"/>
        <v>95.620666970796734</v>
      </c>
    </row>
    <row r="183" spans="18:29" x14ac:dyDescent="0.3">
      <c r="R183" s="3">
        <v>179</v>
      </c>
      <c r="S183" s="20">
        <v>60.6</v>
      </c>
      <c r="T183" s="63">
        <f t="shared" si="22"/>
        <v>1.0708903957924209E-3</v>
      </c>
      <c r="U183" s="6">
        <f t="shared" si="23"/>
        <v>2.3727918468441866</v>
      </c>
      <c r="V183" s="50">
        <f t="shared" si="24"/>
        <v>7.8885152622598316</v>
      </c>
      <c r="W183" s="7">
        <f t="shared" si="28"/>
        <v>92.11148473774017</v>
      </c>
      <c r="X183" s="6">
        <f t="shared" si="25"/>
        <v>2.4631883811677238</v>
      </c>
      <c r="Y183" s="50">
        <f t="shared" si="31"/>
        <v>4.3793330292032699</v>
      </c>
      <c r="Z183" s="7">
        <f t="shared" si="29"/>
        <v>95.620666970796734</v>
      </c>
      <c r="AA183" s="53">
        <f t="shared" si="30"/>
        <v>3.5091822330565616</v>
      </c>
      <c r="AB183" s="57">
        <v>2.255272505103306</v>
      </c>
      <c r="AC183" s="58">
        <f t="shared" si="27"/>
        <v>95.778717660004645</v>
      </c>
    </row>
    <row r="184" spans="18:29" x14ac:dyDescent="0.3">
      <c r="R184" s="3">
        <v>180</v>
      </c>
      <c r="S184" s="20">
        <v>60.5</v>
      </c>
      <c r="T184" s="63">
        <f t="shared" si="22"/>
        <v>1.0691232499247766E-3</v>
      </c>
      <c r="U184" s="6">
        <f t="shared" si="23"/>
        <v>2.3767138168389703</v>
      </c>
      <c r="V184" s="50">
        <f t="shared" si="24"/>
        <v>7.7362648742635765</v>
      </c>
      <c r="W184" s="7">
        <f t="shared" si="28"/>
        <v>92.263735125736417</v>
      </c>
      <c r="X184" s="6">
        <f t="shared" si="25"/>
        <v>2.4672597669217198</v>
      </c>
      <c r="Y184" s="50">
        <f t="shared" si="31"/>
        <v>4.2212823399953585</v>
      </c>
      <c r="Z184" s="7">
        <f t="shared" si="29"/>
        <v>95.778717660004645</v>
      </c>
      <c r="AA184" s="53">
        <f t="shared" si="30"/>
        <v>3.5149825342682179</v>
      </c>
      <c r="AB184" s="57">
        <v>2.2576785748691846</v>
      </c>
      <c r="AC184" s="58">
        <f t="shared" si="27"/>
        <v>95.778717660004645</v>
      </c>
    </row>
    <row r="185" spans="18:29" x14ac:dyDescent="0.3">
      <c r="R185" s="3">
        <v>181</v>
      </c>
      <c r="S185" s="20">
        <v>60.5</v>
      </c>
      <c r="T185" s="63">
        <f t="shared" si="22"/>
        <v>1.0691232499247766E-3</v>
      </c>
      <c r="U185" s="6">
        <f t="shared" si="23"/>
        <v>2.3767138168389703</v>
      </c>
      <c r="V185" s="50">
        <f t="shared" si="24"/>
        <v>7.7362648742635765</v>
      </c>
      <c r="W185" s="7">
        <f t="shared" si="28"/>
        <v>92.263735125736417</v>
      </c>
      <c r="X185" s="6">
        <f t="shared" si="25"/>
        <v>2.4672597669217198</v>
      </c>
      <c r="Y185" s="50">
        <f t="shared" si="31"/>
        <v>4.2212823399953585</v>
      </c>
      <c r="Z185" s="7">
        <f t="shared" si="29"/>
        <v>95.778717660004645</v>
      </c>
      <c r="AA185" s="53">
        <f t="shared" si="30"/>
        <v>3.5149825342682179</v>
      </c>
      <c r="AB185" s="57">
        <v>2.2600713879850747</v>
      </c>
      <c r="AC185" s="58">
        <f t="shared" si="27"/>
        <v>95.778717660004645</v>
      </c>
    </row>
    <row r="186" spans="18:29" x14ac:dyDescent="0.3">
      <c r="R186" s="3">
        <v>182</v>
      </c>
      <c r="S186" s="20">
        <v>60.5</v>
      </c>
      <c r="T186" s="63">
        <f t="shared" si="22"/>
        <v>1.0691232499247766E-3</v>
      </c>
      <c r="U186" s="6">
        <f t="shared" si="23"/>
        <v>2.3767138168389703</v>
      </c>
      <c r="V186" s="50">
        <f t="shared" si="24"/>
        <v>7.7362648742635765</v>
      </c>
      <c r="W186" s="7">
        <f t="shared" si="28"/>
        <v>92.263735125736417</v>
      </c>
      <c r="X186" s="6">
        <f t="shared" si="25"/>
        <v>2.4672597669217198</v>
      </c>
      <c r="Y186" s="50">
        <f t="shared" si="31"/>
        <v>4.2212823399953585</v>
      </c>
      <c r="Z186" s="7">
        <f t="shared" si="29"/>
        <v>95.778717660004645</v>
      </c>
      <c r="AA186" s="53">
        <f t="shared" si="30"/>
        <v>3.5149825342682179</v>
      </c>
      <c r="AB186" s="57">
        <v>2.2624510897304293</v>
      </c>
      <c r="AC186" s="58">
        <f t="shared" si="27"/>
        <v>95.778717660004645</v>
      </c>
    </row>
    <row r="187" spans="18:29" x14ac:dyDescent="0.3">
      <c r="R187" s="3">
        <v>183</v>
      </c>
      <c r="S187" s="20">
        <v>60.5</v>
      </c>
      <c r="T187" s="63">
        <f t="shared" si="22"/>
        <v>1.0691232499247766E-3</v>
      </c>
      <c r="U187" s="6">
        <f t="shared" si="23"/>
        <v>2.3767138168389703</v>
      </c>
      <c r="V187" s="50">
        <f t="shared" si="24"/>
        <v>7.7362648742635765</v>
      </c>
      <c r="W187" s="7">
        <f t="shared" si="28"/>
        <v>92.263735125736417</v>
      </c>
      <c r="X187" s="6">
        <f t="shared" si="25"/>
        <v>2.4672597669217198</v>
      </c>
      <c r="Y187" s="50">
        <f t="shared" si="31"/>
        <v>4.2212823399953585</v>
      </c>
      <c r="Z187" s="7">
        <f t="shared" si="29"/>
        <v>95.778717660004645</v>
      </c>
      <c r="AA187" s="53">
        <f t="shared" si="30"/>
        <v>3.5149825342682179</v>
      </c>
      <c r="AB187" s="57">
        <v>2.2648178230095364</v>
      </c>
      <c r="AC187" s="58">
        <f t="shared" si="27"/>
        <v>95.778717660004645</v>
      </c>
    </row>
    <row r="188" spans="18:29" x14ac:dyDescent="0.3">
      <c r="R188" s="3">
        <v>184</v>
      </c>
      <c r="S188" s="20">
        <v>60.5</v>
      </c>
      <c r="T188" s="63">
        <f t="shared" si="22"/>
        <v>1.0691232499247766E-3</v>
      </c>
      <c r="U188" s="6">
        <f t="shared" si="23"/>
        <v>2.3767138168389703</v>
      </c>
      <c r="V188" s="50">
        <f t="shared" si="24"/>
        <v>7.7362648742635765</v>
      </c>
      <c r="W188" s="7">
        <f t="shared" si="28"/>
        <v>92.263735125736417</v>
      </c>
      <c r="X188" s="6">
        <f t="shared" si="25"/>
        <v>2.4672597669217198</v>
      </c>
      <c r="Y188" s="50">
        <f t="shared" si="31"/>
        <v>4.2212823399953585</v>
      </c>
      <c r="Z188" s="7">
        <f t="shared" si="29"/>
        <v>95.778717660004645</v>
      </c>
      <c r="AA188" s="53">
        <f t="shared" si="30"/>
        <v>3.5149825342682179</v>
      </c>
      <c r="AB188" s="57">
        <v>2.2671717284030137</v>
      </c>
      <c r="AC188" s="58">
        <f t="shared" si="27"/>
        <v>95.778717660004645</v>
      </c>
    </row>
    <row r="189" spans="18:29" x14ac:dyDescent="0.3">
      <c r="R189" s="3">
        <v>185</v>
      </c>
      <c r="S189" s="20">
        <v>60.5</v>
      </c>
      <c r="T189" s="63">
        <f t="shared" si="22"/>
        <v>1.0691232499247766E-3</v>
      </c>
      <c r="U189" s="6">
        <f t="shared" si="23"/>
        <v>2.3767138168389703</v>
      </c>
      <c r="V189" s="50">
        <f t="shared" si="24"/>
        <v>7.7362648742635765</v>
      </c>
      <c r="W189" s="7">
        <f t="shared" si="28"/>
        <v>92.263735125736417</v>
      </c>
      <c r="X189" s="6">
        <f t="shared" si="25"/>
        <v>2.4672597669217198</v>
      </c>
      <c r="Y189" s="50">
        <f t="shared" si="31"/>
        <v>4.2212823399953585</v>
      </c>
      <c r="Z189" s="7">
        <f t="shared" si="29"/>
        <v>95.778717660004645</v>
      </c>
      <c r="AA189" s="53">
        <f t="shared" si="30"/>
        <v>3.5149825342682179</v>
      </c>
      <c r="AB189" s="57">
        <v>2.2695129442179165</v>
      </c>
      <c r="AC189" s="58">
        <f t="shared" si="27"/>
        <v>95.778717660004645</v>
      </c>
    </row>
    <row r="190" spans="18:29" x14ac:dyDescent="0.3">
      <c r="R190" s="3">
        <v>186</v>
      </c>
      <c r="S190" s="20">
        <v>60.5</v>
      </c>
      <c r="T190" s="63">
        <f t="shared" si="22"/>
        <v>1.0691232499247766E-3</v>
      </c>
      <c r="U190" s="6">
        <f t="shared" si="23"/>
        <v>2.3767138168389703</v>
      </c>
      <c r="V190" s="50">
        <f t="shared" si="24"/>
        <v>7.7362648742635765</v>
      </c>
      <c r="W190" s="7">
        <f t="shared" si="28"/>
        <v>92.263735125736417</v>
      </c>
      <c r="X190" s="6">
        <f t="shared" si="25"/>
        <v>2.4672597669217198</v>
      </c>
      <c r="Y190" s="50">
        <f t="shared" si="31"/>
        <v>4.2212823399953585</v>
      </c>
      <c r="Z190" s="7">
        <f t="shared" si="29"/>
        <v>95.778717660004645</v>
      </c>
      <c r="AA190" s="53">
        <f t="shared" si="30"/>
        <v>3.5149825342682179</v>
      </c>
      <c r="AB190" s="57">
        <v>2.271841606536499</v>
      </c>
      <c r="AC190" s="58">
        <f t="shared" si="27"/>
        <v>95.778717660004645</v>
      </c>
    </row>
    <row r="191" spans="18:29" x14ac:dyDescent="0.3">
      <c r="R191" s="3">
        <v>187</v>
      </c>
      <c r="S191" s="20">
        <v>60.5</v>
      </c>
      <c r="T191" s="63">
        <f t="shared" si="22"/>
        <v>1.0691232499247766E-3</v>
      </c>
      <c r="U191" s="6">
        <f t="shared" si="23"/>
        <v>2.3767138168389703</v>
      </c>
      <c r="V191" s="50">
        <f t="shared" si="24"/>
        <v>7.7362648742635765</v>
      </c>
      <c r="W191" s="7">
        <f t="shared" si="28"/>
        <v>92.263735125736417</v>
      </c>
      <c r="X191" s="6">
        <f t="shared" si="25"/>
        <v>2.4672597669217198</v>
      </c>
      <c r="Y191" s="50">
        <f t="shared" si="31"/>
        <v>4.2212823399953585</v>
      </c>
      <c r="Z191" s="7">
        <f t="shared" si="29"/>
        <v>95.778717660004645</v>
      </c>
      <c r="AA191" s="53">
        <f t="shared" si="30"/>
        <v>3.5149825342682179</v>
      </c>
      <c r="AB191" s="57">
        <v>2.27415784926368</v>
      </c>
      <c r="AC191" s="58">
        <f t="shared" si="27"/>
        <v>95.778717660004645</v>
      </c>
    </row>
    <row r="192" spans="18:29" x14ac:dyDescent="0.3">
      <c r="R192" s="3">
        <v>188</v>
      </c>
      <c r="S192" s="20">
        <v>60.5</v>
      </c>
      <c r="T192" s="63">
        <f t="shared" si="22"/>
        <v>1.0691232499247766E-3</v>
      </c>
      <c r="U192" s="6">
        <f t="shared" si="23"/>
        <v>2.3767138168389703</v>
      </c>
      <c r="V192" s="50">
        <f t="shared" si="24"/>
        <v>7.7362648742635765</v>
      </c>
      <c r="W192" s="7">
        <f t="shared" si="28"/>
        <v>92.263735125736417</v>
      </c>
      <c r="X192" s="6">
        <f t="shared" si="25"/>
        <v>2.4672597669217198</v>
      </c>
      <c r="Y192" s="50">
        <f t="shared" si="31"/>
        <v>4.2212823399953585</v>
      </c>
      <c r="Z192" s="7">
        <f t="shared" si="29"/>
        <v>95.778717660004645</v>
      </c>
      <c r="AA192" s="53">
        <f t="shared" si="30"/>
        <v>3.5149825342682179</v>
      </c>
      <c r="AB192" s="57">
        <v>2.2764618041732443</v>
      </c>
      <c r="AC192" s="58">
        <f t="shared" si="27"/>
        <v>95.778717660004645</v>
      </c>
    </row>
    <row r="193" spans="18:29" x14ac:dyDescent="0.3">
      <c r="R193" s="3">
        <v>189</v>
      </c>
      <c r="S193" s="20">
        <v>60.5</v>
      </c>
      <c r="T193" s="63">
        <f t="shared" si="22"/>
        <v>1.0691232499247766E-3</v>
      </c>
      <c r="U193" s="6">
        <f t="shared" si="23"/>
        <v>2.3767138168389703</v>
      </c>
      <c r="V193" s="50">
        <f t="shared" si="24"/>
        <v>7.7362648742635765</v>
      </c>
      <c r="W193" s="7">
        <f t="shared" si="28"/>
        <v>92.263735125736417</v>
      </c>
      <c r="X193" s="6">
        <f t="shared" si="25"/>
        <v>2.4672597669217198</v>
      </c>
      <c r="Y193" s="50">
        <f t="shared" si="31"/>
        <v>4.2212823399953585</v>
      </c>
      <c r="Z193" s="7">
        <f t="shared" si="29"/>
        <v>95.778717660004645</v>
      </c>
      <c r="AA193" s="53">
        <f t="shared" si="30"/>
        <v>3.5149825342682179</v>
      </c>
      <c r="AB193" s="57">
        <v>2.2787536009528289</v>
      </c>
      <c r="AC193" s="58">
        <f t="shared" si="27"/>
        <v>95.778717660004645</v>
      </c>
    </row>
    <row r="194" spans="18:29" x14ac:dyDescent="0.3">
      <c r="R194" s="3">
        <v>190</v>
      </c>
      <c r="S194" s="20">
        <v>60.5</v>
      </c>
      <c r="T194" s="63">
        <f t="shared" si="22"/>
        <v>1.0691232499247766E-3</v>
      </c>
      <c r="U194" s="6">
        <f t="shared" si="23"/>
        <v>2.3767138168389703</v>
      </c>
      <c r="V194" s="50">
        <f t="shared" si="24"/>
        <v>7.7362648742635765</v>
      </c>
      <c r="W194" s="7">
        <f t="shared" si="28"/>
        <v>92.263735125736417</v>
      </c>
      <c r="X194" s="6">
        <f t="shared" si="25"/>
        <v>2.4672597669217198</v>
      </c>
      <c r="Y194" s="50">
        <f t="shared" si="31"/>
        <v>4.2212823399953585</v>
      </c>
      <c r="Z194" s="7">
        <f t="shared" si="29"/>
        <v>95.778717660004645</v>
      </c>
      <c r="AA194" s="53">
        <f t="shared" si="30"/>
        <v>3.5149825342682179</v>
      </c>
      <c r="AB194" s="57">
        <v>2.2810333672477277</v>
      </c>
      <c r="AC194" s="58">
        <f t="shared" si="27"/>
        <v>95.778717660004645</v>
      </c>
    </row>
    <row r="195" spans="18:29" x14ac:dyDescent="0.3">
      <c r="R195" s="3">
        <v>191</v>
      </c>
      <c r="S195" s="20">
        <v>60.5</v>
      </c>
      <c r="T195" s="63">
        <f t="shared" si="22"/>
        <v>1.0691232499247766E-3</v>
      </c>
      <c r="U195" s="6">
        <f t="shared" si="23"/>
        <v>2.3767138168389703</v>
      </c>
      <c r="V195" s="50">
        <f t="shared" si="24"/>
        <v>7.7362648742635765</v>
      </c>
      <c r="W195" s="7">
        <f t="shared" si="28"/>
        <v>92.263735125736417</v>
      </c>
      <c r="X195" s="6">
        <f t="shared" si="25"/>
        <v>2.4672597669217198</v>
      </c>
      <c r="Y195" s="50">
        <f t="shared" si="31"/>
        <v>4.2212823399953585</v>
      </c>
      <c r="Z195" s="7">
        <f t="shared" si="29"/>
        <v>95.778717660004645</v>
      </c>
      <c r="AA195" s="53">
        <f t="shared" si="30"/>
        <v>3.5149825342682179</v>
      </c>
      <c r="AB195" s="57">
        <v>2.2833012287035497</v>
      </c>
      <c r="AC195" s="58">
        <f t="shared" si="27"/>
        <v>95.778717660004645</v>
      </c>
    </row>
    <row r="196" spans="18:29" x14ac:dyDescent="0.3">
      <c r="R196" s="3">
        <v>192</v>
      </c>
      <c r="S196" s="20">
        <v>60.5</v>
      </c>
      <c r="T196" s="63">
        <f t="shared" ref="T196:T259" si="32">(PI()*$D$10^2/4*S196)*10^-9</f>
        <v>1.0691232499247766E-3</v>
      </c>
      <c r="U196" s="6">
        <f t="shared" ref="U196:U259" si="33">$D$14/T196*10^-6</f>
        <v>2.3767138168389703</v>
      </c>
      <c r="V196" s="50">
        <f t="shared" ref="V196:V259" si="34">(1-(U196/$D$12))*100</f>
        <v>7.7362648742635765</v>
      </c>
      <c r="W196" s="7">
        <f t="shared" si="28"/>
        <v>92.263735125736417</v>
      </c>
      <c r="X196" s="6">
        <f t="shared" si="25"/>
        <v>2.4672597669217198</v>
      </c>
      <c r="Y196" s="50">
        <f t="shared" si="31"/>
        <v>4.2212823399953585</v>
      </c>
      <c r="Z196" s="7">
        <f t="shared" si="29"/>
        <v>95.778717660004645</v>
      </c>
      <c r="AA196" s="53">
        <f t="shared" si="30"/>
        <v>3.5149825342682179</v>
      </c>
      <c r="AB196" s="57">
        <v>2.2855573090077739</v>
      </c>
      <c r="AC196" s="58">
        <f t="shared" si="27"/>
        <v>95.937291695865568</v>
      </c>
    </row>
    <row r="197" spans="18:29" x14ac:dyDescent="0.3">
      <c r="R197" s="3">
        <v>193</v>
      </c>
      <c r="S197" s="20">
        <v>60.4</v>
      </c>
      <c r="T197" s="63">
        <f t="shared" si="32"/>
        <v>1.0673561040571323E-3</v>
      </c>
      <c r="U197" s="6">
        <f t="shared" si="33"/>
        <v>2.3806487734893658</v>
      </c>
      <c r="V197" s="50">
        <f t="shared" si="34"/>
        <v>7.5835103459097164</v>
      </c>
      <c r="W197" s="7">
        <f t="shared" si="28"/>
        <v>92.416489654090284</v>
      </c>
      <c r="X197" s="6">
        <f t="shared" ref="X197:X260" si="35">$D$15/$U$282*U197</f>
        <v>2.4713446340854972</v>
      </c>
      <c r="Y197" s="50">
        <f t="shared" si="31"/>
        <v>4.0627083041344321</v>
      </c>
      <c r="Z197" s="7">
        <f t="shared" si="29"/>
        <v>95.937291695865568</v>
      </c>
      <c r="AA197" s="53">
        <f t="shared" si="30"/>
        <v>3.5208020417752843</v>
      </c>
      <c r="AB197" s="57">
        <v>2.287801729930226</v>
      </c>
      <c r="AC197" s="58">
        <f t="shared" si="27"/>
        <v>95.937291695865568</v>
      </c>
    </row>
    <row r="198" spans="18:29" x14ac:dyDescent="0.3">
      <c r="R198" s="3">
        <v>194</v>
      </c>
      <c r="S198" s="20">
        <v>60.4</v>
      </c>
      <c r="T198" s="63">
        <f t="shared" si="32"/>
        <v>1.0673561040571323E-3</v>
      </c>
      <c r="U198" s="6">
        <f t="shared" si="33"/>
        <v>2.3806487734893658</v>
      </c>
      <c r="V198" s="50">
        <f t="shared" si="34"/>
        <v>7.5835103459097164</v>
      </c>
      <c r="W198" s="7">
        <f t="shared" si="28"/>
        <v>92.416489654090284</v>
      </c>
      <c r="X198" s="6">
        <f t="shared" si="35"/>
        <v>2.4713446340854972</v>
      </c>
      <c r="Y198" s="50">
        <f t="shared" si="31"/>
        <v>4.0627083041344321</v>
      </c>
      <c r="Z198" s="7">
        <f t="shared" si="29"/>
        <v>95.937291695865568</v>
      </c>
      <c r="AA198" s="53">
        <f t="shared" si="30"/>
        <v>3.5208020417752843</v>
      </c>
      <c r="AB198" s="57">
        <v>2.2900346113625178</v>
      </c>
      <c r="AC198" s="58">
        <f t="shared" si="27"/>
        <v>95.937291695865568</v>
      </c>
    </row>
    <row r="199" spans="18:29" x14ac:dyDescent="0.3">
      <c r="R199" s="3">
        <v>195</v>
      </c>
      <c r="S199" s="20">
        <v>60.4</v>
      </c>
      <c r="T199" s="63">
        <f t="shared" si="32"/>
        <v>1.0673561040571323E-3</v>
      </c>
      <c r="U199" s="6">
        <f t="shared" si="33"/>
        <v>2.3806487734893658</v>
      </c>
      <c r="V199" s="50">
        <f t="shared" si="34"/>
        <v>7.5835103459097164</v>
      </c>
      <c r="W199" s="7">
        <f t="shared" si="28"/>
        <v>92.416489654090284</v>
      </c>
      <c r="X199" s="6">
        <f t="shared" si="35"/>
        <v>2.4713446340854972</v>
      </c>
      <c r="Y199" s="50">
        <f t="shared" si="31"/>
        <v>4.0627083041344321</v>
      </c>
      <c r="Z199" s="7">
        <f t="shared" si="29"/>
        <v>95.937291695865568</v>
      </c>
      <c r="AA199" s="53">
        <f t="shared" si="30"/>
        <v>3.5208020417752843</v>
      </c>
      <c r="AB199" s="57">
        <v>2.2922560713564759</v>
      </c>
      <c r="AC199" s="58">
        <f t="shared" si="27"/>
        <v>95.937291695865568</v>
      </c>
    </row>
    <row r="200" spans="18:29" x14ac:dyDescent="0.3">
      <c r="R200" s="3">
        <v>196</v>
      </c>
      <c r="S200" s="20">
        <v>60.4</v>
      </c>
      <c r="T200" s="63">
        <f t="shared" si="32"/>
        <v>1.0673561040571323E-3</v>
      </c>
      <c r="U200" s="6">
        <f t="shared" si="33"/>
        <v>2.3806487734893658</v>
      </c>
      <c r="V200" s="50">
        <f t="shared" si="34"/>
        <v>7.5835103459097164</v>
      </c>
      <c r="W200" s="7">
        <f t="shared" si="28"/>
        <v>92.416489654090284</v>
      </c>
      <c r="X200" s="6">
        <f t="shared" si="35"/>
        <v>2.4713446340854972</v>
      </c>
      <c r="Y200" s="50">
        <f t="shared" si="31"/>
        <v>4.0627083041344321</v>
      </c>
      <c r="Z200" s="7">
        <f t="shared" si="29"/>
        <v>95.937291695865568</v>
      </c>
      <c r="AA200" s="53">
        <f t="shared" si="30"/>
        <v>3.5208020417752843</v>
      </c>
      <c r="AB200" s="57">
        <v>2.2944662261615929</v>
      </c>
      <c r="AC200" s="58">
        <f t="shared" si="27"/>
        <v>95.937291695865568</v>
      </c>
    </row>
    <row r="201" spans="18:29" x14ac:dyDescent="0.3">
      <c r="R201" s="3">
        <v>197</v>
      </c>
      <c r="S201" s="20">
        <v>60.4</v>
      </c>
      <c r="T201" s="63">
        <f t="shared" si="32"/>
        <v>1.0673561040571323E-3</v>
      </c>
      <c r="U201" s="6">
        <f t="shared" si="33"/>
        <v>2.3806487734893658</v>
      </c>
      <c r="V201" s="50">
        <f t="shared" si="34"/>
        <v>7.5835103459097164</v>
      </c>
      <c r="W201" s="7">
        <f t="shared" si="28"/>
        <v>92.416489654090284</v>
      </c>
      <c r="X201" s="6">
        <f t="shared" si="35"/>
        <v>2.4713446340854972</v>
      </c>
      <c r="Y201" s="50">
        <f t="shared" si="31"/>
        <v>4.0627083041344321</v>
      </c>
      <c r="Z201" s="7">
        <f t="shared" si="29"/>
        <v>95.937291695865568</v>
      </c>
      <c r="AA201" s="53">
        <f t="shared" si="30"/>
        <v>3.5208020417752843</v>
      </c>
      <c r="AB201" s="57">
        <v>2.2966651902615309</v>
      </c>
      <c r="AC201" s="58">
        <f>Z202</f>
        <v>95.937291695865568</v>
      </c>
    </row>
    <row r="202" spans="18:29" x14ac:dyDescent="0.3">
      <c r="R202" s="3">
        <v>198</v>
      </c>
      <c r="S202" s="20">
        <v>60.4</v>
      </c>
      <c r="T202" s="63">
        <f t="shared" si="32"/>
        <v>1.0673561040571323E-3</v>
      </c>
      <c r="U202" s="6">
        <f t="shared" si="33"/>
        <v>2.3806487734893658</v>
      </c>
      <c r="V202" s="50">
        <f t="shared" si="34"/>
        <v>7.5835103459097164</v>
      </c>
      <c r="W202" s="7">
        <f>100-V202</f>
        <v>92.416489654090284</v>
      </c>
      <c r="X202" s="6">
        <f t="shared" si="35"/>
        <v>2.4713446340854972</v>
      </c>
      <c r="Y202" s="50">
        <f t="shared" si="31"/>
        <v>4.0627083041344321</v>
      </c>
      <c r="Z202" s="7">
        <f>100-Y202</f>
        <v>95.937291695865568</v>
      </c>
      <c r="AA202" s="53">
        <f>V202-Y202</f>
        <v>3.5208020417752843</v>
      </c>
      <c r="AB202" s="57">
        <v>2.2988530764097068</v>
      </c>
      <c r="AC202" s="58">
        <f t="shared" ref="AC202:AC215" si="36">Z203</f>
        <v>95.937291695865568</v>
      </c>
    </row>
    <row r="203" spans="18:29" x14ac:dyDescent="0.3">
      <c r="R203" s="3">
        <v>199</v>
      </c>
      <c r="S203" s="20">
        <v>60.4</v>
      </c>
      <c r="T203" s="63">
        <f t="shared" si="32"/>
        <v>1.0673561040571323E-3</v>
      </c>
      <c r="U203" s="6">
        <f t="shared" si="33"/>
        <v>2.3806487734893658</v>
      </c>
      <c r="V203" s="50">
        <f t="shared" si="34"/>
        <v>7.5835103459097164</v>
      </c>
      <c r="W203" s="7">
        <f t="shared" ref="W203:W216" si="37">100-V203</f>
        <v>92.416489654090284</v>
      </c>
      <c r="X203" s="6">
        <f t="shared" si="35"/>
        <v>2.4713446340854972</v>
      </c>
      <c r="Y203" s="50">
        <f t="shared" si="31"/>
        <v>4.0627083041344321</v>
      </c>
      <c r="Z203" s="7">
        <f t="shared" ref="Z203:Z216" si="38">100-Y203</f>
        <v>95.937291695865568</v>
      </c>
      <c r="AA203" s="53">
        <f t="shared" ref="AA203:AA216" si="39">V203-Y203</f>
        <v>3.5208020417752843</v>
      </c>
      <c r="AB203" s="57">
        <v>2.3010299956639813</v>
      </c>
      <c r="AC203" s="58">
        <f t="shared" si="36"/>
        <v>95.937291695865568</v>
      </c>
    </row>
    <row r="204" spans="18:29" x14ac:dyDescent="0.3">
      <c r="R204" s="3">
        <v>200</v>
      </c>
      <c r="S204" s="20">
        <v>60.4</v>
      </c>
      <c r="T204" s="63">
        <f t="shared" si="32"/>
        <v>1.0673561040571323E-3</v>
      </c>
      <c r="U204" s="6">
        <f t="shared" si="33"/>
        <v>2.3806487734893658</v>
      </c>
      <c r="V204" s="50">
        <f t="shared" si="34"/>
        <v>7.5835103459097164</v>
      </c>
      <c r="W204" s="7">
        <f t="shared" si="37"/>
        <v>92.416489654090284</v>
      </c>
      <c r="X204" s="6">
        <f t="shared" si="35"/>
        <v>2.4713446340854972</v>
      </c>
      <c r="Y204" s="50">
        <f t="shared" si="31"/>
        <v>4.0627083041344321</v>
      </c>
      <c r="Z204" s="7">
        <f t="shared" si="38"/>
        <v>95.937291695865568</v>
      </c>
      <c r="AA204" s="53">
        <f t="shared" si="39"/>
        <v>3.5208020417752843</v>
      </c>
      <c r="AB204" s="57">
        <v>2.3031960574204891</v>
      </c>
      <c r="AC204" s="58">
        <f t="shared" si="36"/>
        <v>95.937291695865568</v>
      </c>
    </row>
    <row r="205" spans="18:29" x14ac:dyDescent="0.3">
      <c r="R205" s="3">
        <v>201</v>
      </c>
      <c r="S205" s="20">
        <v>60.4</v>
      </c>
      <c r="T205" s="63">
        <f t="shared" si="32"/>
        <v>1.0673561040571323E-3</v>
      </c>
      <c r="U205" s="6">
        <f t="shared" si="33"/>
        <v>2.3806487734893658</v>
      </c>
      <c r="V205" s="50">
        <f t="shared" si="34"/>
        <v>7.5835103459097164</v>
      </c>
      <c r="W205" s="7">
        <f t="shared" si="37"/>
        <v>92.416489654090284</v>
      </c>
      <c r="X205" s="6">
        <f t="shared" si="35"/>
        <v>2.4713446340854972</v>
      </c>
      <c r="Y205" s="50">
        <f t="shared" si="31"/>
        <v>4.0627083041344321</v>
      </c>
      <c r="Z205" s="7">
        <f t="shared" si="38"/>
        <v>95.937291695865568</v>
      </c>
      <c r="AA205" s="53">
        <f t="shared" si="39"/>
        <v>3.5208020417752843</v>
      </c>
      <c r="AB205" s="57">
        <v>2.3053513694466239</v>
      </c>
      <c r="AC205" s="58">
        <f t="shared" si="36"/>
        <v>95.937291695865568</v>
      </c>
    </row>
    <row r="206" spans="18:29" x14ac:dyDescent="0.3">
      <c r="R206" s="3">
        <v>202</v>
      </c>
      <c r="S206" s="20">
        <v>60.4</v>
      </c>
      <c r="T206" s="63">
        <f t="shared" si="32"/>
        <v>1.0673561040571323E-3</v>
      </c>
      <c r="U206" s="6">
        <f t="shared" si="33"/>
        <v>2.3806487734893658</v>
      </c>
      <c r="V206" s="50">
        <f t="shared" si="34"/>
        <v>7.5835103459097164</v>
      </c>
      <c r="W206" s="7">
        <f t="shared" si="37"/>
        <v>92.416489654090284</v>
      </c>
      <c r="X206" s="6">
        <f t="shared" si="35"/>
        <v>2.4713446340854972</v>
      </c>
      <c r="Y206" s="50">
        <f t="shared" si="31"/>
        <v>4.0627083041344321</v>
      </c>
      <c r="Z206" s="7">
        <f t="shared" si="38"/>
        <v>95.937291695865568</v>
      </c>
      <c r="AA206" s="53">
        <f t="shared" si="39"/>
        <v>3.5208020417752843</v>
      </c>
      <c r="AB206" s="57">
        <v>2.307496037913213</v>
      </c>
      <c r="AC206" s="58">
        <f t="shared" si="36"/>
        <v>95.937291695865568</v>
      </c>
    </row>
    <row r="207" spans="18:29" x14ac:dyDescent="0.3">
      <c r="R207" s="3">
        <v>203</v>
      </c>
      <c r="S207" s="20">
        <v>60.4</v>
      </c>
      <c r="T207" s="63">
        <f t="shared" si="32"/>
        <v>1.0673561040571323E-3</v>
      </c>
      <c r="U207" s="6">
        <f t="shared" si="33"/>
        <v>2.3806487734893658</v>
      </c>
      <c r="V207" s="50">
        <f t="shared" si="34"/>
        <v>7.5835103459097164</v>
      </c>
      <c r="W207" s="7">
        <f t="shared" si="37"/>
        <v>92.416489654090284</v>
      </c>
      <c r="X207" s="6">
        <f t="shared" si="35"/>
        <v>2.4713446340854972</v>
      </c>
      <c r="Y207" s="50">
        <f t="shared" si="31"/>
        <v>4.0627083041344321</v>
      </c>
      <c r="Z207" s="7">
        <f t="shared" si="38"/>
        <v>95.937291695865568</v>
      </c>
      <c r="AA207" s="53">
        <f t="shared" si="39"/>
        <v>3.5208020417752843</v>
      </c>
      <c r="AB207" s="57">
        <v>2.3096301674258988</v>
      </c>
      <c r="AC207" s="58">
        <f t="shared" si="36"/>
        <v>95.937291695865568</v>
      </c>
    </row>
    <row r="208" spans="18:29" x14ac:dyDescent="0.3">
      <c r="R208" s="3">
        <v>204</v>
      </c>
      <c r="S208" s="20">
        <v>60.4</v>
      </c>
      <c r="T208" s="63">
        <f t="shared" si="32"/>
        <v>1.0673561040571323E-3</v>
      </c>
      <c r="U208" s="6">
        <f t="shared" si="33"/>
        <v>2.3806487734893658</v>
      </c>
      <c r="V208" s="50">
        <f t="shared" si="34"/>
        <v>7.5835103459097164</v>
      </c>
      <c r="W208" s="7">
        <f t="shared" si="37"/>
        <v>92.416489654090284</v>
      </c>
      <c r="X208" s="6">
        <f t="shared" si="35"/>
        <v>2.4713446340854972</v>
      </c>
      <c r="Y208" s="50">
        <f t="shared" si="31"/>
        <v>4.0627083041344321</v>
      </c>
      <c r="Z208" s="7">
        <f t="shared" si="38"/>
        <v>95.937291695865568</v>
      </c>
      <c r="AA208" s="53">
        <f t="shared" si="39"/>
        <v>3.5208020417752843</v>
      </c>
      <c r="AB208" s="57">
        <v>2.3117538610557542</v>
      </c>
      <c r="AC208" s="58">
        <f t="shared" si="36"/>
        <v>95.937291695865568</v>
      </c>
    </row>
    <row r="209" spans="18:29" x14ac:dyDescent="0.3">
      <c r="R209" s="3">
        <v>205</v>
      </c>
      <c r="S209" s="20">
        <v>60.4</v>
      </c>
      <c r="T209" s="63">
        <f t="shared" si="32"/>
        <v>1.0673561040571323E-3</v>
      </c>
      <c r="U209" s="6">
        <f t="shared" si="33"/>
        <v>2.3806487734893658</v>
      </c>
      <c r="V209" s="50">
        <f t="shared" si="34"/>
        <v>7.5835103459097164</v>
      </c>
      <c r="W209" s="7">
        <f t="shared" si="37"/>
        <v>92.416489654090284</v>
      </c>
      <c r="X209" s="6">
        <f t="shared" si="35"/>
        <v>2.4713446340854972</v>
      </c>
      <c r="Y209" s="50">
        <f t="shared" si="31"/>
        <v>4.0627083041344321</v>
      </c>
      <c r="Z209" s="7">
        <f t="shared" si="38"/>
        <v>95.937291695865568</v>
      </c>
      <c r="AA209" s="53">
        <f t="shared" si="39"/>
        <v>3.5208020417752843</v>
      </c>
      <c r="AB209" s="57">
        <v>2.3138672203691533</v>
      </c>
      <c r="AC209" s="58">
        <f t="shared" si="36"/>
        <v>95.937291695865568</v>
      </c>
    </row>
    <row r="210" spans="18:29" x14ac:dyDescent="0.3">
      <c r="R210" s="3">
        <v>206</v>
      </c>
      <c r="S210" s="20">
        <v>60.4</v>
      </c>
      <c r="T210" s="63">
        <f t="shared" si="32"/>
        <v>1.0673561040571323E-3</v>
      </c>
      <c r="U210" s="6">
        <f t="shared" si="33"/>
        <v>2.3806487734893658</v>
      </c>
      <c r="V210" s="50">
        <f t="shared" si="34"/>
        <v>7.5835103459097164</v>
      </c>
      <c r="W210" s="7">
        <f t="shared" si="37"/>
        <v>92.416489654090284</v>
      </c>
      <c r="X210" s="6">
        <f t="shared" si="35"/>
        <v>2.4713446340854972</v>
      </c>
      <c r="Y210" s="50">
        <f t="shared" si="31"/>
        <v>4.0627083041344321</v>
      </c>
      <c r="Z210" s="7">
        <f t="shared" si="38"/>
        <v>95.937291695865568</v>
      </c>
      <c r="AA210" s="53">
        <f t="shared" si="39"/>
        <v>3.5208020417752843</v>
      </c>
      <c r="AB210" s="57">
        <v>2.3159703454569178</v>
      </c>
      <c r="AC210" s="58">
        <f t="shared" si="36"/>
        <v>95.937291695865568</v>
      </c>
    </row>
    <row r="211" spans="18:29" x14ac:dyDescent="0.3">
      <c r="R211" s="3">
        <v>207</v>
      </c>
      <c r="S211" s="20">
        <v>60.4</v>
      </c>
      <c r="T211" s="63">
        <f t="shared" si="32"/>
        <v>1.0673561040571323E-3</v>
      </c>
      <c r="U211" s="6">
        <f t="shared" si="33"/>
        <v>2.3806487734893658</v>
      </c>
      <c r="V211" s="50">
        <f t="shared" si="34"/>
        <v>7.5835103459097164</v>
      </c>
      <c r="W211" s="7">
        <f t="shared" si="37"/>
        <v>92.416489654090284</v>
      </c>
      <c r="X211" s="6">
        <f t="shared" si="35"/>
        <v>2.4713446340854972</v>
      </c>
      <c r="Y211" s="50">
        <f t="shared" si="31"/>
        <v>4.0627083041344321</v>
      </c>
      <c r="Z211" s="7">
        <f t="shared" si="38"/>
        <v>95.937291695865568</v>
      </c>
      <c r="AA211" s="53">
        <f t="shared" si="39"/>
        <v>3.5208020417752843</v>
      </c>
      <c r="AB211" s="57">
        <v>2.3180633349627615</v>
      </c>
      <c r="AC211" s="58">
        <f t="shared" si="36"/>
        <v>95.937291695865568</v>
      </c>
    </row>
    <row r="212" spans="18:29" x14ac:dyDescent="0.3">
      <c r="R212" s="3">
        <v>208</v>
      </c>
      <c r="S212" s="20">
        <v>60.4</v>
      </c>
      <c r="T212" s="63">
        <f t="shared" si="32"/>
        <v>1.0673561040571323E-3</v>
      </c>
      <c r="U212" s="6">
        <f t="shared" si="33"/>
        <v>2.3806487734893658</v>
      </c>
      <c r="V212" s="50">
        <f t="shared" si="34"/>
        <v>7.5835103459097164</v>
      </c>
      <c r="W212" s="7">
        <f t="shared" si="37"/>
        <v>92.416489654090284</v>
      </c>
      <c r="X212" s="6">
        <f t="shared" si="35"/>
        <v>2.4713446340854972</v>
      </c>
      <c r="Y212" s="50">
        <f t="shared" si="31"/>
        <v>4.0627083041344321</v>
      </c>
      <c r="Z212" s="7">
        <f t="shared" si="38"/>
        <v>95.937291695865568</v>
      </c>
      <c r="AA212" s="53">
        <f t="shared" si="39"/>
        <v>3.5208020417752843</v>
      </c>
      <c r="AB212" s="57">
        <v>2.3201462861110542</v>
      </c>
      <c r="AC212" s="58">
        <f t="shared" si="36"/>
        <v>96.096391682094236</v>
      </c>
    </row>
    <row r="213" spans="18:29" x14ac:dyDescent="0.3">
      <c r="R213" s="3">
        <v>209</v>
      </c>
      <c r="S213" s="20">
        <v>60.3</v>
      </c>
      <c r="T213" s="63">
        <f t="shared" si="32"/>
        <v>1.0655889581894879E-3</v>
      </c>
      <c r="U213" s="6">
        <f t="shared" si="33"/>
        <v>2.3845967814056008</v>
      </c>
      <c r="V213" s="50">
        <f t="shared" si="34"/>
        <v>7.4302491690372392</v>
      </c>
      <c r="W213" s="7">
        <f t="shared" si="37"/>
        <v>92.569750830962761</v>
      </c>
      <c r="X213" s="6">
        <f t="shared" si="35"/>
        <v>2.4754430497307474</v>
      </c>
      <c r="Y213" s="50">
        <f t="shared" si="31"/>
        <v>3.9036083179057712</v>
      </c>
      <c r="Z213" s="7">
        <f t="shared" si="38"/>
        <v>96.096391682094236</v>
      </c>
      <c r="AA213" s="53">
        <f t="shared" si="39"/>
        <v>3.526640851131468</v>
      </c>
      <c r="AB213" s="57">
        <v>2.3222192947339191</v>
      </c>
      <c r="AC213" s="58">
        <f t="shared" si="36"/>
        <v>96.096391682094236</v>
      </c>
    </row>
    <row r="214" spans="18:29" x14ac:dyDescent="0.3">
      <c r="R214" s="3">
        <v>210</v>
      </c>
      <c r="S214" s="20">
        <v>60.3</v>
      </c>
      <c r="T214" s="63">
        <f t="shared" si="32"/>
        <v>1.0655889581894879E-3</v>
      </c>
      <c r="U214" s="6">
        <f t="shared" si="33"/>
        <v>2.3845967814056008</v>
      </c>
      <c r="V214" s="50">
        <f t="shared" si="34"/>
        <v>7.4302491690372392</v>
      </c>
      <c r="W214" s="7">
        <f t="shared" si="37"/>
        <v>92.569750830962761</v>
      </c>
      <c r="X214" s="6">
        <f t="shared" si="35"/>
        <v>2.4754430497307474</v>
      </c>
      <c r="Y214" s="50">
        <f t="shared" si="31"/>
        <v>3.9036083179057712</v>
      </c>
      <c r="Z214" s="7">
        <f t="shared" si="38"/>
        <v>96.096391682094236</v>
      </c>
      <c r="AA214" s="53">
        <f t="shared" si="39"/>
        <v>3.526640851131468</v>
      </c>
      <c r="AB214" s="57">
        <v>2.3242824552976926</v>
      </c>
      <c r="AC214" s="58">
        <f t="shared" si="36"/>
        <v>96.096391682094236</v>
      </c>
    </row>
    <row r="215" spans="18:29" x14ac:dyDescent="0.3">
      <c r="R215" s="3">
        <v>211</v>
      </c>
      <c r="S215" s="20">
        <v>60.3</v>
      </c>
      <c r="T215" s="63">
        <f t="shared" si="32"/>
        <v>1.0655889581894879E-3</v>
      </c>
      <c r="U215" s="6">
        <f t="shared" si="33"/>
        <v>2.3845967814056008</v>
      </c>
      <c r="V215" s="50">
        <f t="shared" si="34"/>
        <v>7.4302491690372392</v>
      </c>
      <c r="W215" s="7">
        <f t="shared" si="37"/>
        <v>92.569750830962761</v>
      </c>
      <c r="X215" s="6">
        <f t="shared" si="35"/>
        <v>2.4754430497307474</v>
      </c>
      <c r="Y215" s="50">
        <f t="shared" si="31"/>
        <v>3.9036083179057712</v>
      </c>
      <c r="Z215" s="7">
        <f t="shared" si="38"/>
        <v>96.096391682094236</v>
      </c>
      <c r="AA215" s="53">
        <f t="shared" si="39"/>
        <v>3.526640851131468</v>
      </c>
      <c r="AB215" s="57">
        <v>2.3263358609287512</v>
      </c>
      <c r="AC215" s="58">
        <f t="shared" si="36"/>
        <v>96.096391682094236</v>
      </c>
    </row>
    <row r="216" spans="18:29" x14ac:dyDescent="0.3">
      <c r="R216" s="3">
        <v>212</v>
      </c>
      <c r="S216" s="20">
        <v>60.3</v>
      </c>
      <c r="T216" s="63">
        <f t="shared" si="32"/>
        <v>1.0655889581894879E-3</v>
      </c>
      <c r="U216" s="6">
        <f t="shared" si="33"/>
        <v>2.3845967814056008</v>
      </c>
      <c r="V216" s="50">
        <f t="shared" si="34"/>
        <v>7.4302491690372392</v>
      </c>
      <c r="W216" s="7">
        <f t="shared" si="37"/>
        <v>92.569750830962761</v>
      </c>
      <c r="X216" s="6">
        <f t="shared" si="35"/>
        <v>2.4754430497307474</v>
      </c>
      <c r="Y216" s="50">
        <f t="shared" si="31"/>
        <v>3.9036083179057712</v>
      </c>
      <c r="Z216" s="7">
        <f t="shared" si="38"/>
        <v>96.096391682094236</v>
      </c>
      <c r="AA216" s="53">
        <f t="shared" si="39"/>
        <v>3.526640851131468</v>
      </c>
      <c r="AB216" s="57">
        <v>2.3283796034387376</v>
      </c>
      <c r="AC216" s="58">
        <f>Z217</f>
        <v>96.096391682094236</v>
      </c>
    </row>
    <row r="217" spans="18:29" x14ac:dyDescent="0.3">
      <c r="R217" s="3">
        <v>213</v>
      </c>
      <c r="S217" s="20">
        <v>60.3</v>
      </c>
      <c r="T217" s="63">
        <f t="shared" si="32"/>
        <v>1.0655889581894879E-3</v>
      </c>
      <c r="U217" s="6">
        <f t="shared" si="33"/>
        <v>2.3845967814056008</v>
      </c>
      <c r="V217" s="50">
        <f t="shared" si="34"/>
        <v>7.4302491690372392</v>
      </c>
      <c r="W217" s="7">
        <f>100-V217</f>
        <v>92.569750830962761</v>
      </c>
      <c r="X217" s="6">
        <f t="shared" si="35"/>
        <v>2.4754430497307474</v>
      </c>
      <c r="Y217" s="50">
        <f t="shared" si="31"/>
        <v>3.9036083179057712</v>
      </c>
      <c r="Z217" s="7">
        <f>100-Y217</f>
        <v>96.096391682094236</v>
      </c>
      <c r="AA217" s="53">
        <f>V217-Y217</f>
        <v>3.526640851131468</v>
      </c>
      <c r="AB217" s="57">
        <v>2.330413773349191</v>
      </c>
      <c r="AC217" s="58">
        <f t="shared" ref="AC217:AC280" si="40">Z218</f>
        <v>96.096391682094236</v>
      </c>
    </row>
    <row r="218" spans="18:29" x14ac:dyDescent="0.3">
      <c r="R218" s="3">
        <v>214</v>
      </c>
      <c r="S218" s="20">
        <v>60.3</v>
      </c>
      <c r="T218" s="63">
        <f t="shared" si="32"/>
        <v>1.0655889581894879E-3</v>
      </c>
      <c r="U218" s="6">
        <f t="shared" si="33"/>
        <v>2.3845967814056008</v>
      </c>
      <c r="V218" s="50">
        <f t="shared" si="34"/>
        <v>7.4302491690372392</v>
      </c>
      <c r="W218" s="7">
        <f t="shared" ref="W218:W281" si="41">100-V218</f>
        <v>92.569750830962761</v>
      </c>
      <c r="X218" s="6">
        <f t="shared" si="35"/>
        <v>2.4754430497307474</v>
      </c>
      <c r="Y218" s="50">
        <f t="shared" si="31"/>
        <v>3.9036083179057712</v>
      </c>
      <c r="Z218" s="7">
        <f t="shared" ref="Z218:Z281" si="42">100-Y218</f>
        <v>96.096391682094236</v>
      </c>
      <c r="AA218" s="53">
        <f t="shared" ref="AA218:AA281" si="43">V218-Y218</f>
        <v>3.526640851131468</v>
      </c>
      <c r="AB218" s="57">
        <v>2.3324384599156054</v>
      </c>
      <c r="AC218" s="58">
        <f t="shared" si="40"/>
        <v>96.096391682094236</v>
      </c>
    </row>
    <row r="219" spans="18:29" x14ac:dyDescent="0.3">
      <c r="R219" s="3">
        <v>215</v>
      </c>
      <c r="S219" s="20">
        <v>60.3</v>
      </c>
      <c r="T219" s="63">
        <f t="shared" si="32"/>
        <v>1.0655889581894879E-3</v>
      </c>
      <c r="U219" s="6">
        <f t="shared" si="33"/>
        <v>2.3845967814056008</v>
      </c>
      <c r="V219" s="50">
        <f t="shared" si="34"/>
        <v>7.4302491690372392</v>
      </c>
      <c r="W219" s="7">
        <f t="shared" si="41"/>
        <v>92.569750830962761</v>
      </c>
      <c r="X219" s="6">
        <f t="shared" si="35"/>
        <v>2.4754430497307474</v>
      </c>
      <c r="Y219" s="50">
        <f t="shared" si="31"/>
        <v>3.9036083179057712</v>
      </c>
      <c r="Z219" s="7">
        <f t="shared" si="42"/>
        <v>96.096391682094236</v>
      </c>
      <c r="AA219" s="53">
        <f t="shared" si="43"/>
        <v>3.526640851131468</v>
      </c>
      <c r="AB219" s="57">
        <v>2.3344537511509307</v>
      </c>
      <c r="AC219" s="58">
        <f t="shared" si="40"/>
        <v>96.096391682094236</v>
      </c>
    </row>
    <row r="220" spans="18:29" x14ac:dyDescent="0.3">
      <c r="R220" s="3">
        <v>216</v>
      </c>
      <c r="S220" s="20">
        <v>60.3</v>
      </c>
      <c r="T220" s="63">
        <f t="shared" si="32"/>
        <v>1.0655889581894879E-3</v>
      </c>
      <c r="U220" s="6">
        <f t="shared" si="33"/>
        <v>2.3845967814056008</v>
      </c>
      <c r="V220" s="50">
        <f t="shared" si="34"/>
        <v>7.4302491690372392</v>
      </c>
      <c r="W220" s="7">
        <f t="shared" si="41"/>
        <v>92.569750830962761</v>
      </c>
      <c r="X220" s="6">
        <f t="shared" si="35"/>
        <v>2.4754430497307474</v>
      </c>
      <c r="Y220" s="50">
        <f t="shared" si="31"/>
        <v>3.9036083179057712</v>
      </c>
      <c r="Z220" s="7">
        <f t="shared" si="42"/>
        <v>96.096391682094236</v>
      </c>
      <c r="AA220" s="53">
        <f t="shared" si="43"/>
        <v>3.526640851131468</v>
      </c>
      <c r="AB220" s="57">
        <v>2.3364597338485296</v>
      </c>
      <c r="AC220" s="58">
        <f t="shared" si="40"/>
        <v>96.096391682094236</v>
      </c>
    </row>
    <row r="221" spans="18:29" x14ac:dyDescent="0.3">
      <c r="R221" s="3">
        <v>217</v>
      </c>
      <c r="S221" s="20">
        <v>60.3</v>
      </c>
      <c r="T221" s="63">
        <f t="shared" si="32"/>
        <v>1.0655889581894879E-3</v>
      </c>
      <c r="U221" s="6">
        <f t="shared" si="33"/>
        <v>2.3845967814056008</v>
      </c>
      <c r="V221" s="50">
        <f t="shared" si="34"/>
        <v>7.4302491690372392</v>
      </c>
      <c r="W221" s="7">
        <f t="shared" si="41"/>
        <v>92.569750830962761</v>
      </c>
      <c r="X221" s="6">
        <f t="shared" si="35"/>
        <v>2.4754430497307474</v>
      </c>
      <c r="Y221" s="50">
        <f t="shared" si="31"/>
        <v>3.9036083179057712</v>
      </c>
      <c r="Z221" s="7">
        <f t="shared" si="42"/>
        <v>96.096391682094236</v>
      </c>
      <c r="AA221" s="53">
        <f t="shared" si="43"/>
        <v>3.526640851131468</v>
      </c>
      <c r="AB221" s="57">
        <v>2.3384564936046046</v>
      </c>
      <c r="AC221" s="58">
        <f t="shared" si="40"/>
        <v>96.096391682094236</v>
      </c>
    </row>
    <row r="222" spans="18:29" x14ac:dyDescent="0.3">
      <c r="R222" s="3">
        <v>218</v>
      </c>
      <c r="S222" s="20">
        <v>60.3</v>
      </c>
      <c r="T222" s="63">
        <f t="shared" si="32"/>
        <v>1.0655889581894879E-3</v>
      </c>
      <c r="U222" s="6">
        <f t="shared" si="33"/>
        <v>2.3845967814056008</v>
      </c>
      <c r="V222" s="50">
        <f t="shared" si="34"/>
        <v>7.4302491690372392</v>
      </c>
      <c r="W222" s="7">
        <f t="shared" si="41"/>
        <v>92.569750830962761</v>
      </c>
      <c r="X222" s="6">
        <f t="shared" si="35"/>
        <v>2.4754430497307474</v>
      </c>
      <c r="Y222" s="50">
        <f t="shared" si="31"/>
        <v>3.9036083179057712</v>
      </c>
      <c r="Z222" s="7">
        <f t="shared" si="42"/>
        <v>96.096391682094236</v>
      </c>
      <c r="AA222" s="53">
        <f t="shared" si="43"/>
        <v>3.526640851131468</v>
      </c>
      <c r="AB222" s="57">
        <v>2.3404441148401185</v>
      </c>
      <c r="AC222" s="58">
        <f t="shared" si="40"/>
        <v>96.096391682094236</v>
      </c>
    </row>
    <row r="223" spans="18:29" x14ac:dyDescent="0.3">
      <c r="R223" s="3">
        <v>219</v>
      </c>
      <c r="S223" s="20">
        <v>60.3</v>
      </c>
      <c r="T223" s="63">
        <f t="shared" si="32"/>
        <v>1.0655889581894879E-3</v>
      </c>
      <c r="U223" s="6">
        <f t="shared" si="33"/>
        <v>2.3845967814056008</v>
      </c>
      <c r="V223" s="50">
        <f t="shared" si="34"/>
        <v>7.4302491690372392</v>
      </c>
      <c r="W223" s="7">
        <f t="shared" si="41"/>
        <v>92.569750830962761</v>
      </c>
      <c r="X223" s="6">
        <f t="shared" si="35"/>
        <v>2.4754430497307474</v>
      </c>
      <c r="Y223" s="50">
        <f t="shared" si="31"/>
        <v>3.9036083179057712</v>
      </c>
      <c r="Z223" s="7">
        <f t="shared" si="42"/>
        <v>96.096391682094236</v>
      </c>
      <c r="AA223" s="53">
        <f t="shared" si="43"/>
        <v>3.526640851131468</v>
      </c>
      <c r="AB223" s="57">
        <v>2.3424226808222062</v>
      </c>
      <c r="AC223" s="58">
        <f t="shared" si="40"/>
        <v>96.096391682094236</v>
      </c>
    </row>
    <row r="224" spans="18:29" x14ac:dyDescent="0.3">
      <c r="R224" s="3">
        <v>220</v>
      </c>
      <c r="S224" s="20">
        <v>60.3</v>
      </c>
      <c r="T224" s="63">
        <f t="shared" si="32"/>
        <v>1.0655889581894879E-3</v>
      </c>
      <c r="U224" s="6">
        <f t="shared" si="33"/>
        <v>2.3845967814056008</v>
      </c>
      <c r="V224" s="50">
        <f t="shared" si="34"/>
        <v>7.4302491690372392</v>
      </c>
      <c r="W224" s="7">
        <f t="shared" si="41"/>
        <v>92.569750830962761</v>
      </c>
      <c r="X224" s="6">
        <f t="shared" si="35"/>
        <v>2.4754430497307474</v>
      </c>
      <c r="Y224" s="50">
        <f t="shared" si="31"/>
        <v>3.9036083179057712</v>
      </c>
      <c r="Z224" s="7">
        <f t="shared" si="42"/>
        <v>96.096391682094236</v>
      </c>
      <c r="AA224" s="53">
        <f t="shared" si="43"/>
        <v>3.526640851131468</v>
      </c>
      <c r="AB224" s="57">
        <v>2.3443922736851106</v>
      </c>
      <c r="AC224" s="58">
        <f t="shared" si="40"/>
        <v>96.096391682094236</v>
      </c>
    </row>
    <row r="225" spans="18:29" x14ac:dyDescent="0.3">
      <c r="R225" s="3">
        <v>221</v>
      </c>
      <c r="S225" s="20">
        <v>60.3</v>
      </c>
      <c r="T225" s="63">
        <f t="shared" si="32"/>
        <v>1.0655889581894879E-3</v>
      </c>
      <c r="U225" s="6">
        <f t="shared" si="33"/>
        <v>2.3845967814056008</v>
      </c>
      <c r="V225" s="50">
        <f t="shared" si="34"/>
        <v>7.4302491690372392</v>
      </c>
      <c r="W225" s="7">
        <f t="shared" si="41"/>
        <v>92.569750830962761</v>
      </c>
      <c r="X225" s="6">
        <f t="shared" si="35"/>
        <v>2.4754430497307474</v>
      </c>
      <c r="Y225" s="50">
        <f t="shared" si="31"/>
        <v>3.9036083179057712</v>
      </c>
      <c r="Z225" s="7">
        <f t="shared" si="42"/>
        <v>96.096391682094236</v>
      </c>
      <c r="AA225" s="53">
        <f t="shared" si="43"/>
        <v>3.526640851131468</v>
      </c>
      <c r="AB225" s="57">
        <v>2.3463529744506388</v>
      </c>
      <c r="AC225" s="58">
        <f t="shared" si="40"/>
        <v>96.096391682094236</v>
      </c>
    </row>
    <row r="226" spans="18:29" x14ac:dyDescent="0.3">
      <c r="R226" s="3">
        <v>222</v>
      </c>
      <c r="S226" s="20">
        <v>60.3</v>
      </c>
      <c r="T226" s="63">
        <f t="shared" si="32"/>
        <v>1.0655889581894879E-3</v>
      </c>
      <c r="U226" s="6">
        <f t="shared" si="33"/>
        <v>2.3845967814056008</v>
      </c>
      <c r="V226" s="50">
        <f t="shared" si="34"/>
        <v>7.4302491690372392</v>
      </c>
      <c r="W226" s="7">
        <f t="shared" si="41"/>
        <v>92.569750830962761</v>
      </c>
      <c r="X226" s="6">
        <f t="shared" si="35"/>
        <v>2.4754430497307474</v>
      </c>
      <c r="Y226" s="50">
        <f t="shared" si="31"/>
        <v>3.9036083179057712</v>
      </c>
      <c r="Z226" s="7">
        <f t="shared" si="42"/>
        <v>96.096391682094236</v>
      </c>
      <c r="AA226" s="53">
        <f t="shared" si="43"/>
        <v>3.526640851131468</v>
      </c>
      <c r="AB226" s="57">
        <v>2.3483048630481607</v>
      </c>
      <c r="AC226" s="58">
        <f t="shared" si="40"/>
        <v>96.096391682094236</v>
      </c>
    </row>
    <row r="227" spans="18:29" x14ac:dyDescent="0.3">
      <c r="R227" s="3">
        <v>223</v>
      </c>
      <c r="S227" s="20">
        <v>60.3</v>
      </c>
      <c r="T227" s="63">
        <f t="shared" si="32"/>
        <v>1.0655889581894879E-3</v>
      </c>
      <c r="U227" s="6">
        <f t="shared" si="33"/>
        <v>2.3845967814056008</v>
      </c>
      <c r="V227" s="50">
        <f t="shared" si="34"/>
        <v>7.4302491690372392</v>
      </c>
      <c r="W227" s="7">
        <f t="shared" si="41"/>
        <v>92.569750830962761</v>
      </c>
      <c r="X227" s="6">
        <f t="shared" si="35"/>
        <v>2.4754430497307474</v>
      </c>
      <c r="Y227" s="50">
        <f t="shared" si="31"/>
        <v>3.9036083179057712</v>
      </c>
      <c r="Z227" s="7">
        <f t="shared" si="42"/>
        <v>96.096391682094236</v>
      </c>
      <c r="AA227" s="53">
        <f t="shared" si="43"/>
        <v>3.526640851131468</v>
      </c>
      <c r="AB227" s="57">
        <v>2.3502480183341627</v>
      </c>
      <c r="AC227" s="58">
        <f t="shared" si="40"/>
        <v>96.096391682094236</v>
      </c>
    </row>
    <row r="228" spans="18:29" x14ac:dyDescent="0.3">
      <c r="R228" s="3">
        <v>224</v>
      </c>
      <c r="S228" s="20">
        <v>60.3</v>
      </c>
      <c r="T228" s="63">
        <f t="shared" si="32"/>
        <v>1.0655889581894879E-3</v>
      </c>
      <c r="U228" s="6">
        <f t="shared" si="33"/>
        <v>2.3845967814056008</v>
      </c>
      <c r="V228" s="50">
        <f t="shared" si="34"/>
        <v>7.4302491690372392</v>
      </c>
      <c r="W228" s="7">
        <f t="shared" si="41"/>
        <v>92.569750830962761</v>
      </c>
      <c r="X228" s="6">
        <f t="shared" si="35"/>
        <v>2.4754430497307474</v>
      </c>
      <c r="Y228" s="50">
        <f t="shared" si="31"/>
        <v>3.9036083179057712</v>
      </c>
      <c r="Z228" s="7">
        <f t="shared" si="42"/>
        <v>96.096391682094236</v>
      </c>
      <c r="AA228" s="53">
        <f t="shared" si="43"/>
        <v>3.526640851131468</v>
      </c>
      <c r="AB228" s="57">
        <v>2.3521825181113627</v>
      </c>
      <c r="AC228" s="58">
        <f t="shared" si="40"/>
        <v>96.096391682094236</v>
      </c>
    </row>
    <row r="229" spans="18:29" x14ac:dyDescent="0.3">
      <c r="R229" s="3">
        <v>225</v>
      </c>
      <c r="S229" s="20">
        <v>60.3</v>
      </c>
      <c r="T229" s="63">
        <f t="shared" si="32"/>
        <v>1.0655889581894879E-3</v>
      </c>
      <c r="U229" s="6">
        <f t="shared" si="33"/>
        <v>2.3845967814056008</v>
      </c>
      <c r="V229" s="50">
        <f t="shared" si="34"/>
        <v>7.4302491690372392</v>
      </c>
      <c r="W229" s="7">
        <f t="shared" si="41"/>
        <v>92.569750830962761</v>
      </c>
      <c r="X229" s="6">
        <f t="shared" si="35"/>
        <v>2.4754430497307474</v>
      </c>
      <c r="Y229" s="50">
        <f t="shared" si="31"/>
        <v>3.9036083179057712</v>
      </c>
      <c r="Z229" s="7">
        <f t="shared" si="42"/>
        <v>96.096391682094236</v>
      </c>
      <c r="AA229" s="53">
        <f t="shared" si="43"/>
        <v>3.526640851131468</v>
      </c>
      <c r="AB229" s="57">
        <v>2.3541084391474008</v>
      </c>
      <c r="AC229" s="58">
        <f t="shared" si="40"/>
        <v>96.256020239705649</v>
      </c>
    </row>
    <row r="230" spans="18:29" x14ac:dyDescent="0.3">
      <c r="R230" s="3">
        <v>226</v>
      </c>
      <c r="S230" s="20">
        <v>60.2</v>
      </c>
      <c r="T230" s="63">
        <f t="shared" si="32"/>
        <v>1.0638218123218439E-3</v>
      </c>
      <c r="U230" s="6">
        <f t="shared" si="33"/>
        <v>2.3885579056272039</v>
      </c>
      <c r="V230" s="50">
        <f t="shared" si="34"/>
        <v>7.2764788188197205</v>
      </c>
      <c r="W230" s="7">
        <f t="shared" si="41"/>
        <v>92.723521181180274</v>
      </c>
      <c r="X230" s="6">
        <f t="shared" si="35"/>
        <v>2.4795550813748175</v>
      </c>
      <c r="Y230" s="50">
        <f t="shared" si="31"/>
        <v>3.7439797602943581</v>
      </c>
      <c r="Z230" s="7">
        <f t="shared" si="42"/>
        <v>96.256020239705649</v>
      </c>
      <c r="AA230" s="53">
        <f t="shared" si="43"/>
        <v>3.5324990585253624</v>
      </c>
      <c r="AB230" s="57">
        <v>2.3560258571931225</v>
      </c>
      <c r="AC230" s="58">
        <f t="shared" si="40"/>
        <v>96.256020239705649</v>
      </c>
    </row>
    <row r="231" spans="18:29" x14ac:dyDescent="0.3">
      <c r="R231" s="3">
        <v>227</v>
      </c>
      <c r="S231" s="20">
        <v>60.2</v>
      </c>
      <c r="T231" s="63">
        <f t="shared" si="32"/>
        <v>1.0638218123218439E-3</v>
      </c>
      <c r="U231" s="6">
        <f t="shared" si="33"/>
        <v>2.3885579056272039</v>
      </c>
      <c r="V231" s="50">
        <f t="shared" si="34"/>
        <v>7.2764788188197205</v>
      </c>
      <c r="W231" s="7">
        <f t="shared" si="41"/>
        <v>92.723521181180274</v>
      </c>
      <c r="X231" s="6">
        <f t="shared" si="35"/>
        <v>2.4795550813748175</v>
      </c>
      <c r="Y231" s="50">
        <f t="shared" si="31"/>
        <v>3.7439797602943581</v>
      </c>
      <c r="Z231" s="7">
        <f t="shared" si="42"/>
        <v>96.256020239705649</v>
      </c>
      <c r="AA231" s="53">
        <f t="shared" si="43"/>
        <v>3.5324990585253624</v>
      </c>
      <c r="AB231" s="57">
        <v>2.357934847000454</v>
      </c>
      <c r="AC231" s="58">
        <f t="shared" si="40"/>
        <v>96.256020239705649</v>
      </c>
    </row>
    <row r="232" spans="18:29" x14ac:dyDescent="0.3">
      <c r="R232" s="3">
        <v>228</v>
      </c>
      <c r="S232" s="20">
        <v>60.2</v>
      </c>
      <c r="T232" s="63">
        <f t="shared" si="32"/>
        <v>1.0638218123218439E-3</v>
      </c>
      <c r="U232" s="6">
        <f t="shared" si="33"/>
        <v>2.3885579056272039</v>
      </c>
      <c r="V232" s="50">
        <f t="shared" si="34"/>
        <v>7.2764788188197205</v>
      </c>
      <c r="W232" s="7">
        <f t="shared" si="41"/>
        <v>92.723521181180274</v>
      </c>
      <c r="X232" s="6">
        <f t="shared" si="35"/>
        <v>2.4795550813748175</v>
      </c>
      <c r="Y232" s="50">
        <f t="shared" si="31"/>
        <v>3.7439797602943581</v>
      </c>
      <c r="Z232" s="7">
        <f t="shared" si="42"/>
        <v>96.256020239705649</v>
      </c>
      <c r="AA232" s="53">
        <f t="shared" si="43"/>
        <v>3.5324990585253624</v>
      </c>
      <c r="AB232" s="57">
        <v>2.3598354823398879</v>
      </c>
      <c r="AC232" s="58">
        <f t="shared" si="40"/>
        <v>96.256020239705649</v>
      </c>
    </row>
    <row r="233" spans="18:29" x14ac:dyDescent="0.3">
      <c r="R233" s="3">
        <v>229</v>
      </c>
      <c r="S233" s="20">
        <v>60.2</v>
      </c>
      <c r="T233" s="63">
        <f t="shared" si="32"/>
        <v>1.0638218123218439E-3</v>
      </c>
      <c r="U233" s="6">
        <f t="shared" si="33"/>
        <v>2.3885579056272039</v>
      </c>
      <c r="V233" s="50">
        <f t="shared" si="34"/>
        <v>7.2764788188197205</v>
      </c>
      <c r="W233" s="7">
        <f t="shared" si="41"/>
        <v>92.723521181180274</v>
      </c>
      <c r="X233" s="6">
        <f t="shared" si="35"/>
        <v>2.4795550813748175</v>
      </c>
      <c r="Y233" s="50">
        <f t="shared" si="31"/>
        <v>3.7439797602943581</v>
      </c>
      <c r="Z233" s="7">
        <f t="shared" si="42"/>
        <v>96.256020239705649</v>
      </c>
      <c r="AA233" s="53">
        <f t="shared" si="43"/>
        <v>3.5324990585253624</v>
      </c>
      <c r="AB233" s="57">
        <v>2.3617278360175931</v>
      </c>
      <c r="AC233" s="58">
        <f t="shared" si="40"/>
        <v>96.256020239705649</v>
      </c>
    </row>
    <row r="234" spans="18:29" x14ac:dyDescent="0.3">
      <c r="R234" s="3">
        <v>230</v>
      </c>
      <c r="S234" s="20">
        <v>60.2</v>
      </c>
      <c r="T234" s="63">
        <f t="shared" si="32"/>
        <v>1.0638218123218439E-3</v>
      </c>
      <c r="U234" s="6">
        <f t="shared" si="33"/>
        <v>2.3885579056272039</v>
      </c>
      <c r="V234" s="50">
        <f t="shared" si="34"/>
        <v>7.2764788188197205</v>
      </c>
      <c r="W234" s="7">
        <f t="shared" si="41"/>
        <v>92.723521181180274</v>
      </c>
      <c r="X234" s="6">
        <f t="shared" si="35"/>
        <v>2.4795550813748175</v>
      </c>
      <c r="Y234" s="50">
        <f t="shared" ref="Y234:Y282" si="44">(1-(X234/$D$12))*100</f>
        <v>3.7439797602943581</v>
      </c>
      <c r="Z234" s="7">
        <f t="shared" si="42"/>
        <v>96.256020239705649</v>
      </c>
      <c r="AA234" s="53">
        <f t="shared" si="43"/>
        <v>3.5324990585253624</v>
      </c>
      <c r="AB234" s="57">
        <v>2.3636119798921444</v>
      </c>
      <c r="AC234" s="58">
        <f t="shared" si="40"/>
        <v>96.256020239705649</v>
      </c>
    </row>
    <row r="235" spans="18:29" x14ac:dyDescent="0.3">
      <c r="R235" s="3">
        <v>231</v>
      </c>
      <c r="S235" s="20">
        <v>60.2</v>
      </c>
      <c r="T235" s="63">
        <f t="shared" si="32"/>
        <v>1.0638218123218439E-3</v>
      </c>
      <c r="U235" s="6">
        <f t="shared" si="33"/>
        <v>2.3885579056272039</v>
      </c>
      <c r="V235" s="50">
        <f t="shared" si="34"/>
        <v>7.2764788188197205</v>
      </c>
      <c r="W235" s="7">
        <f t="shared" si="41"/>
        <v>92.723521181180274</v>
      </c>
      <c r="X235" s="6">
        <f t="shared" si="35"/>
        <v>2.4795550813748175</v>
      </c>
      <c r="Y235" s="50">
        <f t="shared" si="44"/>
        <v>3.7439797602943581</v>
      </c>
      <c r="Z235" s="7">
        <f t="shared" si="42"/>
        <v>96.256020239705649</v>
      </c>
      <c r="AA235" s="53">
        <f t="shared" si="43"/>
        <v>3.5324990585253624</v>
      </c>
      <c r="AB235" s="57">
        <v>2.3654879848908998</v>
      </c>
      <c r="AC235" s="58">
        <f t="shared" si="40"/>
        <v>96.256020239705649</v>
      </c>
    </row>
    <row r="236" spans="18:29" x14ac:dyDescent="0.3">
      <c r="R236" s="3">
        <v>232</v>
      </c>
      <c r="S236" s="20">
        <v>60.2</v>
      </c>
      <c r="T236" s="63">
        <f t="shared" si="32"/>
        <v>1.0638218123218439E-3</v>
      </c>
      <c r="U236" s="6">
        <f t="shared" si="33"/>
        <v>2.3885579056272039</v>
      </c>
      <c r="V236" s="50">
        <f t="shared" si="34"/>
        <v>7.2764788188197205</v>
      </c>
      <c r="W236" s="7">
        <f t="shared" si="41"/>
        <v>92.723521181180274</v>
      </c>
      <c r="X236" s="6">
        <f t="shared" si="35"/>
        <v>2.4795550813748175</v>
      </c>
      <c r="Y236" s="50">
        <f t="shared" si="44"/>
        <v>3.7439797602943581</v>
      </c>
      <c r="Z236" s="7">
        <f t="shared" si="42"/>
        <v>96.256020239705649</v>
      </c>
      <c r="AA236" s="53">
        <f t="shared" si="43"/>
        <v>3.5324990585253624</v>
      </c>
      <c r="AB236" s="57">
        <v>2.3673559210260189</v>
      </c>
      <c r="AC236" s="58">
        <f t="shared" si="40"/>
        <v>96.256020239705649</v>
      </c>
    </row>
    <row r="237" spans="18:29" x14ac:dyDescent="0.3">
      <c r="R237" s="3">
        <v>233</v>
      </c>
      <c r="S237" s="20">
        <v>60.2</v>
      </c>
      <c r="T237" s="63">
        <f t="shared" si="32"/>
        <v>1.0638218123218439E-3</v>
      </c>
      <c r="U237" s="6">
        <f t="shared" si="33"/>
        <v>2.3885579056272039</v>
      </c>
      <c r="V237" s="50">
        <f t="shared" si="34"/>
        <v>7.2764788188197205</v>
      </c>
      <c r="W237" s="7">
        <f t="shared" si="41"/>
        <v>92.723521181180274</v>
      </c>
      <c r="X237" s="6">
        <f t="shared" si="35"/>
        <v>2.4795550813748175</v>
      </c>
      <c r="Y237" s="50">
        <f t="shared" si="44"/>
        <v>3.7439797602943581</v>
      </c>
      <c r="Z237" s="7">
        <f t="shared" si="42"/>
        <v>96.256020239705649</v>
      </c>
      <c r="AA237" s="53">
        <f t="shared" si="43"/>
        <v>3.5324990585253624</v>
      </c>
      <c r="AB237" s="57">
        <v>2.369215857410143</v>
      </c>
      <c r="AC237" s="58">
        <f t="shared" si="40"/>
        <v>96.256020239705649</v>
      </c>
    </row>
    <row r="238" spans="18:29" x14ac:dyDescent="0.3">
      <c r="R238" s="3">
        <v>234</v>
      </c>
      <c r="S238" s="20">
        <v>60.2</v>
      </c>
      <c r="T238" s="63">
        <f t="shared" si="32"/>
        <v>1.0638218123218439E-3</v>
      </c>
      <c r="U238" s="6">
        <f t="shared" si="33"/>
        <v>2.3885579056272039</v>
      </c>
      <c r="V238" s="50">
        <f t="shared" si="34"/>
        <v>7.2764788188197205</v>
      </c>
      <c r="W238" s="7">
        <f t="shared" si="41"/>
        <v>92.723521181180274</v>
      </c>
      <c r="X238" s="6">
        <f t="shared" si="35"/>
        <v>2.4795550813748175</v>
      </c>
      <c r="Y238" s="50">
        <f t="shared" si="44"/>
        <v>3.7439797602943581</v>
      </c>
      <c r="Z238" s="7">
        <f t="shared" si="42"/>
        <v>96.256020239705649</v>
      </c>
      <c r="AA238" s="53">
        <f t="shared" si="43"/>
        <v>3.5324990585253624</v>
      </c>
      <c r="AB238" s="57">
        <v>2.3710678622717363</v>
      </c>
      <c r="AC238" s="58">
        <f t="shared" si="40"/>
        <v>96.256020239705649</v>
      </c>
    </row>
    <row r="239" spans="18:29" x14ac:dyDescent="0.3">
      <c r="R239" s="3">
        <v>235</v>
      </c>
      <c r="S239" s="20">
        <v>60.2</v>
      </c>
      <c r="T239" s="63">
        <f t="shared" si="32"/>
        <v>1.0638218123218439E-3</v>
      </c>
      <c r="U239" s="6">
        <f t="shared" si="33"/>
        <v>2.3885579056272039</v>
      </c>
      <c r="V239" s="50">
        <f t="shared" si="34"/>
        <v>7.2764788188197205</v>
      </c>
      <c r="W239" s="7">
        <f t="shared" si="41"/>
        <v>92.723521181180274</v>
      </c>
      <c r="X239" s="6">
        <f t="shared" si="35"/>
        <v>2.4795550813748175</v>
      </c>
      <c r="Y239" s="50">
        <f t="shared" si="44"/>
        <v>3.7439797602943581</v>
      </c>
      <c r="Z239" s="7">
        <f t="shared" si="42"/>
        <v>96.256020239705649</v>
      </c>
      <c r="AA239" s="53">
        <f t="shared" si="43"/>
        <v>3.5324990585253624</v>
      </c>
      <c r="AB239" s="57">
        <v>2.3729120029701067</v>
      </c>
      <c r="AC239" s="58">
        <f t="shared" si="40"/>
        <v>96.256020239705649</v>
      </c>
    </row>
    <row r="240" spans="18:29" x14ac:dyDescent="0.3">
      <c r="R240" s="3">
        <v>236</v>
      </c>
      <c r="S240" s="20">
        <v>60.2</v>
      </c>
      <c r="T240" s="63">
        <f t="shared" si="32"/>
        <v>1.0638218123218439E-3</v>
      </c>
      <c r="U240" s="6">
        <f t="shared" si="33"/>
        <v>2.3885579056272039</v>
      </c>
      <c r="V240" s="50">
        <f t="shared" si="34"/>
        <v>7.2764788188197205</v>
      </c>
      <c r="W240" s="7">
        <f t="shared" si="41"/>
        <v>92.723521181180274</v>
      </c>
      <c r="X240" s="6">
        <f t="shared" si="35"/>
        <v>2.4795550813748175</v>
      </c>
      <c r="Y240" s="50">
        <f t="shared" si="44"/>
        <v>3.7439797602943581</v>
      </c>
      <c r="Z240" s="7">
        <f t="shared" si="42"/>
        <v>96.256020239705649</v>
      </c>
      <c r="AA240" s="53">
        <f t="shared" si="43"/>
        <v>3.5324990585253624</v>
      </c>
      <c r="AB240" s="57">
        <v>2.374748346010104</v>
      </c>
      <c r="AC240" s="58">
        <f t="shared" si="40"/>
        <v>96.256020239705649</v>
      </c>
    </row>
    <row r="241" spans="18:29" x14ac:dyDescent="0.3">
      <c r="R241" s="3">
        <v>237</v>
      </c>
      <c r="S241" s="20">
        <v>60.2</v>
      </c>
      <c r="T241" s="63">
        <f t="shared" si="32"/>
        <v>1.0638218123218439E-3</v>
      </c>
      <c r="U241" s="6">
        <f t="shared" si="33"/>
        <v>2.3885579056272039</v>
      </c>
      <c r="V241" s="50">
        <f t="shared" si="34"/>
        <v>7.2764788188197205</v>
      </c>
      <c r="W241" s="7">
        <f t="shared" si="41"/>
        <v>92.723521181180274</v>
      </c>
      <c r="X241" s="6">
        <f t="shared" si="35"/>
        <v>2.4795550813748175</v>
      </c>
      <c r="Y241" s="50">
        <f t="shared" si="44"/>
        <v>3.7439797602943581</v>
      </c>
      <c r="Z241" s="7">
        <f t="shared" si="42"/>
        <v>96.256020239705649</v>
      </c>
      <c r="AA241" s="53">
        <f t="shared" si="43"/>
        <v>3.5324990585253624</v>
      </c>
      <c r="AB241" s="57">
        <v>2.3765769570565118</v>
      </c>
      <c r="AC241" s="58">
        <f t="shared" si="40"/>
        <v>96.256020239705649</v>
      </c>
    </row>
    <row r="242" spans="18:29" x14ac:dyDescent="0.3">
      <c r="R242" s="3">
        <v>238</v>
      </c>
      <c r="S242" s="20">
        <v>60.2</v>
      </c>
      <c r="T242" s="63">
        <f t="shared" si="32"/>
        <v>1.0638218123218439E-3</v>
      </c>
      <c r="U242" s="6">
        <f t="shared" si="33"/>
        <v>2.3885579056272039</v>
      </c>
      <c r="V242" s="50">
        <f t="shared" si="34"/>
        <v>7.2764788188197205</v>
      </c>
      <c r="W242" s="7">
        <f t="shared" si="41"/>
        <v>92.723521181180274</v>
      </c>
      <c r="X242" s="6">
        <f t="shared" si="35"/>
        <v>2.4795550813748175</v>
      </c>
      <c r="Y242" s="50">
        <f t="shared" si="44"/>
        <v>3.7439797602943581</v>
      </c>
      <c r="Z242" s="7">
        <f t="shared" si="42"/>
        <v>96.256020239705649</v>
      </c>
      <c r="AA242" s="53">
        <f t="shared" si="43"/>
        <v>3.5324990585253624</v>
      </c>
      <c r="AB242" s="57">
        <v>2.3783979009481375</v>
      </c>
      <c r="AC242" s="58">
        <f t="shared" si="40"/>
        <v>96.256020239705649</v>
      </c>
    </row>
    <row r="243" spans="18:29" x14ac:dyDescent="0.3">
      <c r="R243" s="3">
        <v>239</v>
      </c>
      <c r="S243" s="20">
        <v>60.2</v>
      </c>
      <c r="T243" s="63">
        <f t="shared" si="32"/>
        <v>1.0638218123218439E-3</v>
      </c>
      <c r="U243" s="6">
        <f t="shared" si="33"/>
        <v>2.3885579056272039</v>
      </c>
      <c r="V243" s="50">
        <f t="shared" si="34"/>
        <v>7.2764788188197205</v>
      </c>
      <c r="W243" s="7">
        <f t="shared" si="41"/>
        <v>92.723521181180274</v>
      </c>
      <c r="X243" s="6">
        <f t="shared" si="35"/>
        <v>2.4795550813748175</v>
      </c>
      <c r="Y243" s="50">
        <f t="shared" si="44"/>
        <v>3.7439797602943581</v>
      </c>
      <c r="Z243" s="7">
        <f t="shared" si="42"/>
        <v>96.256020239705649</v>
      </c>
      <c r="AA243" s="53">
        <f t="shared" si="43"/>
        <v>3.5324990585253624</v>
      </c>
      <c r="AB243" s="57">
        <v>2.3802112417116059</v>
      </c>
      <c r="AC243" s="58">
        <f t="shared" si="40"/>
        <v>96.256020239705649</v>
      </c>
    </row>
    <row r="244" spans="18:29" x14ac:dyDescent="0.3">
      <c r="R244" s="3">
        <v>240</v>
      </c>
      <c r="S244" s="20">
        <v>60.2</v>
      </c>
      <c r="T244" s="63">
        <f t="shared" si="32"/>
        <v>1.0638218123218439E-3</v>
      </c>
      <c r="U244" s="6">
        <f t="shared" si="33"/>
        <v>2.3885579056272039</v>
      </c>
      <c r="V244" s="50">
        <f t="shared" si="34"/>
        <v>7.2764788188197205</v>
      </c>
      <c r="W244" s="7">
        <f t="shared" si="41"/>
        <v>92.723521181180274</v>
      </c>
      <c r="X244" s="6">
        <f t="shared" si="35"/>
        <v>2.4795550813748175</v>
      </c>
      <c r="Y244" s="50">
        <f t="shared" si="44"/>
        <v>3.7439797602943581</v>
      </c>
      <c r="Z244" s="7">
        <f t="shared" si="42"/>
        <v>96.256020239705649</v>
      </c>
      <c r="AA244" s="53">
        <f t="shared" si="43"/>
        <v>3.5324990585253624</v>
      </c>
      <c r="AB244" s="57">
        <v>2.3820170425748683</v>
      </c>
      <c r="AC244" s="58">
        <f t="shared" si="40"/>
        <v>96.256020239705649</v>
      </c>
    </row>
    <row r="245" spans="18:29" x14ac:dyDescent="0.3">
      <c r="R245" s="3">
        <v>241</v>
      </c>
      <c r="S245" s="20">
        <v>60.2</v>
      </c>
      <c r="T245" s="63">
        <f t="shared" si="32"/>
        <v>1.0638218123218439E-3</v>
      </c>
      <c r="U245" s="6">
        <f t="shared" si="33"/>
        <v>2.3885579056272039</v>
      </c>
      <c r="V245" s="50">
        <f t="shared" si="34"/>
        <v>7.2764788188197205</v>
      </c>
      <c r="W245" s="7">
        <f t="shared" si="41"/>
        <v>92.723521181180274</v>
      </c>
      <c r="X245" s="6">
        <f t="shared" si="35"/>
        <v>2.4795550813748175</v>
      </c>
      <c r="Y245" s="50">
        <f t="shared" si="44"/>
        <v>3.7439797602943581</v>
      </c>
      <c r="Z245" s="7">
        <f t="shared" si="42"/>
        <v>96.256020239705649</v>
      </c>
      <c r="AA245" s="53">
        <f t="shared" si="43"/>
        <v>3.5324990585253624</v>
      </c>
      <c r="AB245" s="57">
        <v>2.3838153659804311</v>
      </c>
      <c r="AC245" s="58">
        <f t="shared" si="40"/>
        <v>96.256020239705649</v>
      </c>
    </row>
    <row r="246" spans="18:29" x14ac:dyDescent="0.3">
      <c r="R246" s="3">
        <v>242</v>
      </c>
      <c r="S246" s="20">
        <v>60.2</v>
      </c>
      <c r="T246" s="63">
        <f t="shared" si="32"/>
        <v>1.0638218123218439E-3</v>
      </c>
      <c r="U246" s="6">
        <f t="shared" si="33"/>
        <v>2.3885579056272039</v>
      </c>
      <c r="V246" s="50">
        <f t="shared" si="34"/>
        <v>7.2764788188197205</v>
      </c>
      <c r="W246" s="7">
        <f t="shared" si="41"/>
        <v>92.723521181180274</v>
      </c>
      <c r="X246" s="6">
        <f t="shared" si="35"/>
        <v>2.4795550813748175</v>
      </c>
      <c r="Y246" s="50">
        <f t="shared" si="44"/>
        <v>3.7439797602943581</v>
      </c>
      <c r="Z246" s="7">
        <f t="shared" si="42"/>
        <v>96.256020239705649</v>
      </c>
      <c r="AA246" s="53">
        <f t="shared" si="43"/>
        <v>3.5324990585253624</v>
      </c>
      <c r="AB246" s="57">
        <v>2.3856062735983121</v>
      </c>
      <c r="AC246" s="58">
        <f t="shared" si="40"/>
        <v>96.256020239705649</v>
      </c>
    </row>
    <row r="247" spans="18:29" x14ac:dyDescent="0.3">
      <c r="R247" s="3">
        <v>243</v>
      </c>
      <c r="S247" s="20">
        <v>60.2</v>
      </c>
      <c r="T247" s="63">
        <f t="shared" si="32"/>
        <v>1.0638218123218439E-3</v>
      </c>
      <c r="U247" s="6">
        <f t="shared" si="33"/>
        <v>2.3885579056272039</v>
      </c>
      <c r="V247" s="50">
        <f t="shared" si="34"/>
        <v>7.2764788188197205</v>
      </c>
      <c r="W247" s="7">
        <f t="shared" si="41"/>
        <v>92.723521181180274</v>
      </c>
      <c r="X247" s="6">
        <f t="shared" si="35"/>
        <v>2.4795550813748175</v>
      </c>
      <c r="Y247" s="50">
        <f t="shared" si="44"/>
        <v>3.7439797602943581</v>
      </c>
      <c r="Z247" s="7">
        <f t="shared" si="42"/>
        <v>96.256020239705649</v>
      </c>
      <c r="AA247" s="53">
        <f t="shared" si="43"/>
        <v>3.5324990585253624</v>
      </c>
      <c r="AB247" s="57">
        <v>2.3873898263387292</v>
      </c>
      <c r="AC247" s="58">
        <f t="shared" si="40"/>
        <v>96.256020239705649</v>
      </c>
    </row>
    <row r="248" spans="18:29" x14ac:dyDescent="0.3">
      <c r="R248" s="3">
        <v>244</v>
      </c>
      <c r="S248" s="20">
        <v>60.2</v>
      </c>
      <c r="T248" s="63">
        <f t="shared" si="32"/>
        <v>1.0638218123218439E-3</v>
      </c>
      <c r="U248" s="6">
        <f t="shared" si="33"/>
        <v>2.3885579056272039</v>
      </c>
      <c r="V248" s="50">
        <f t="shared" si="34"/>
        <v>7.2764788188197205</v>
      </c>
      <c r="W248" s="7">
        <f t="shared" si="41"/>
        <v>92.723521181180274</v>
      </c>
      <c r="X248" s="6">
        <f t="shared" si="35"/>
        <v>2.4795550813748175</v>
      </c>
      <c r="Y248" s="50">
        <f t="shared" si="44"/>
        <v>3.7439797602943581</v>
      </c>
      <c r="Z248" s="7">
        <f t="shared" si="42"/>
        <v>96.256020239705649</v>
      </c>
      <c r="AA248" s="53">
        <f t="shared" si="43"/>
        <v>3.5324990585253624</v>
      </c>
      <c r="AB248" s="57">
        <v>2.3891660843645326</v>
      </c>
      <c r="AC248" s="58">
        <f t="shared" si="40"/>
        <v>96.256020239705649</v>
      </c>
    </row>
    <row r="249" spans="18:29" x14ac:dyDescent="0.3">
      <c r="R249" s="3">
        <v>245</v>
      </c>
      <c r="S249" s="20">
        <v>60.2</v>
      </c>
      <c r="T249" s="63">
        <f t="shared" si="32"/>
        <v>1.0638218123218439E-3</v>
      </c>
      <c r="U249" s="6">
        <f t="shared" si="33"/>
        <v>2.3885579056272039</v>
      </c>
      <c r="V249" s="50">
        <f t="shared" si="34"/>
        <v>7.2764788188197205</v>
      </c>
      <c r="W249" s="7">
        <f t="shared" si="41"/>
        <v>92.723521181180274</v>
      </c>
      <c r="X249" s="6">
        <f t="shared" si="35"/>
        <v>2.4795550813748175</v>
      </c>
      <c r="Y249" s="50">
        <f t="shared" si="44"/>
        <v>3.7439797602943581</v>
      </c>
      <c r="Z249" s="7">
        <f t="shared" si="42"/>
        <v>96.256020239705649</v>
      </c>
      <c r="AA249" s="53">
        <f t="shared" si="43"/>
        <v>3.5324990585253624</v>
      </c>
      <c r="AB249" s="57">
        <v>2.3909351071033793</v>
      </c>
      <c r="AC249" s="58">
        <f t="shared" si="40"/>
        <v>96.416180007159412</v>
      </c>
    </row>
    <row r="250" spans="18:29" x14ac:dyDescent="0.3">
      <c r="R250" s="3">
        <v>246</v>
      </c>
      <c r="S250" s="20">
        <v>60.1</v>
      </c>
      <c r="T250" s="63">
        <f t="shared" si="32"/>
        <v>1.0620546664541995E-3</v>
      </c>
      <c r="U250" s="6">
        <f t="shared" si="33"/>
        <v>2.3925322116265839</v>
      </c>
      <c r="V250" s="50">
        <f t="shared" si="34"/>
        <v>7.1221967536264081</v>
      </c>
      <c r="W250" s="7">
        <f t="shared" si="41"/>
        <v>92.877803246373588</v>
      </c>
      <c r="X250" s="6">
        <f t="shared" si="35"/>
        <v>2.4836807969844266</v>
      </c>
      <c r="Y250" s="50">
        <f t="shared" si="44"/>
        <v>3.5838199928405867</v>
      </c>
      <c r="Z250" s="7">
        <f t="shared" si="42"/>
        <v>96.416180007159412</v>
      </c>
      <c r="AA250" s="53">
        <f t="shared" si="43"/>
        <v>3.5383767607858214</v>
      </c>
      <c r="AB250" s="57">
        <v>2.3926969532596658</v>
      </c>
      <c r="AC250" s="58">
        <f t="shared" si="40"/>
        <v>96.416180007159412</v>
      </c>
    </row>
    <row r="251" spans="18:29" x14ac:dyDescent="0.3">
      <c r="R251" s="3">
        <v>247</v>
      </c>
      <c r="S251" s="20">
        <v>60.1</v>
      </c>
      <c r="T251" s="63">
        <f t="shared" si="32"/>
        <v>1.0620546664541995E-3</v>
      </c>
      <c r="U251" s="6">
        <f t="shared" si="33"/>
        <v>2.3925322116265839</v>
      </c>
      <c r="V251" s="50">
        <f t="shared" si="34"/>
        <v>7.1221967536264081</v>
      </c>
      <c r="W251" s="7">
        <f t="shared" si="41"/>
        <v>92.877803246373588</v>
      </c>
      <c r="X251" s="6">
        <f t="shared" si="35"/>
        <v>2.4836807969844266</v>
      </c>
      <c r="Y251" s="50">
        <f t="shared" si="44"/>
        <v>3.5838199928405867</v>
      </c>
      <c r="Z251" s="7">
        <f t="shared" si="42"/>
        <v>96.416180007159412</v>
      </c>
      <c r="AA251" s="53">
        <f t="shared" si="43"/>
        <v>3.5383767607858214</v>
      </c>
      <c r="AB251" s="57">
        <v>2.3944516808262164</v>
      </c>
      <c r="AC251" s="58">
        <f t="shared" si="40"/>
        <v>96.416180007159412</v>
      </c>
    </row>
    <row r="252" spans="18:29" x14ac:dyDescent="0.3">
      <c r="R252" s="3">
        <v>248</v>
      </c>
      <c r="S252" s="20">
        <v>60.1</v>
      </c>
      <c r="T252" s="63">
        <f t="shared" si="32"/>
        <v>1.0620546664541995E-3</v>
      </c>
      <c r="U252" s="6">
        <f t="shared" si="33"/>
        <v>2.3925322116265839</v>
      </c>
      <c r="V252" s="50">
        <f t="shared" si="34"/>
        <v>7.1221967536264081</v>
      </c>
      <c r="W252" s="7">
        <f t="shared" si="41"/>
        <v>92.877803246373588</v>
      </c>
      <c r="X252" s="6">
        <f t="shared" si="35"/>
        <v>2.4836807969844266</v>
      </c>
      <c r="Y252" s="50">
        <f t="shared" si="44"/>
        <v>3.5838199928405867</v>
      </c>
      <c r="Z252" s="7">
        <f t="shared" si="42"/>
        <v>96.416180007159412</v>
      </c>
      <c r="AA252" s="53">
        <f t="shared" si="43"/>
        <v>3.5383767607858214</v>
      </c>
      <c r="AB252" s="57">
        <v>2.3961993470957363</v>
      </c>
      <c r="AC252" s="58">
        <f t="shared" si="40"/>
        <v>96.416180007159412</v>
      </c>
    </row>
    <row r="253" spans="18:29" x14ac:dyDescent="0.3">
      <c r="R253" s="3">
        <v>249</v>
      </c>
      <c r="S253" s="20">
        <v>60.1</v>
      </c>
      <c r="T253" s="63">
        <f t="shared" si="32"/>
        <v>1.0620546664541995E-3</v>
      </c>
      <c r="U253" s="6">
        <f t="shared" si="33"/>
        <v>2.3925322116265839</v>
      </c>
      <c r="V253" s="50">
        <f t="shared" si="34"/>
        <v>7.1221967536264081</v>
      </c>
      <c r="W253" s="7">
        <f t="shared" si="41"/>
        <v>92.877803246373588</v>
      </c>
      <c r="X253" s="6">
        <f t="shared" si="35"/>
        <v>2.4836807969844266</v>
      </c>
      <c r="Y253" s="50">
        <f t="shared" si="44"/>
        <v>3.5838199928405867</v>
      </c>
      <c r="Z253" s="7">
        <f t="shared" si="42"/>
        <v>96.416180007159412</v>
      </c>
      <c r="AA253" s="53">
        <f t="shared" si="43"/>
        <v>3.5383767607858214</v>
      </c>
      <c r="AB253" s="57">
        <v>2.3979400086720375</v>
      </c>
      <c r="AC253" s="58">
        <f t="shared" si="40"/>
        <v>96.416180007159412</v>
      </c>
    </row>
    <row r="254" spans="18:29" x14ac:dyDescent="0.3">
      <c r="R254" s="3">
        <v>250</v>
      </c>
      <c r="S254" s="20">
        <v>60.1</v>
      </c>
      <c r="T254" s="63">
        <f t="shared" si="32"/>
        <v>1.0620546664541995E-3</v>
      </c>
      <c r="U254" s="6">
        <f t="shared" si="33"/>
        <v>2.3925322116265839</v>
      </c>
      <c r="V254" s="50">
        <f t="shared" si="34"/>
        <v>7.1221967536264081</v>
      </c>
      <c r="W254" s="7">
        <f t="shared" si="41"/>
        <v>92.877803246373588</v>
      </c>
      <c r="X254" s="6">
        <f t="shared" si="35"/>
        <v>2.4836807969844266</v>
      </c>
      <c r="Y254" s="50">
        <f t="shared" si="44"/>
        <v>3.5838199928405867</v>
      </c>
      <c r="Z254" s="7">
        <f t="shared" si="42"/>
        <v>96.416180007159412</v>
      </c>
      <c r="AA254" s="53">
        <f t="shared" si="43"/>
        <v>3.5383767607858214</v>
      </c>
      <c r="AB254" s="57">
        <v>2.399673721481038</v>
      </c>
      <c r="AC254" s="58">
        <f t="shared" si="40"/>
        <v>96.416180007159412</v>
      </c>
    </row>
    <row r="255" spans="18:29" x14ac:dyDescent="0.3">
      <c r="R255" s="3">
        <v>251</v>
      </c>
      <c r="S255" s="20">
        <v>60.1</v>
      </c>
      <c r="T255" s="63">
        <f t="shared" si="32"/>
        <v>1.0620546664541995E-3</v>
      </c>
      <c r="U255" s="6">
        <f t="shared" si="33"/>
        <v>2.3925322116265839</v>
      </c>
      <c r="V255" s="50">
        <f t="shared" si="34"/>
        <v>7.1221967536264081</v>
      </c>
      <c r="W255" s="7">
        <f t="shared" si="41"/>
        <v>92.877803246373588</v>
      </c>
      <c r="X255" s="6">
        <f t="shared" si="35"/>
        <v>2.4836807969844266</v>
      </c>
      <c r="Y255" s="50">
        <f t="shared" si="44"/>
        <v>3.5838199928405867</v>
      </c>
      <c r="Z255" s="7">
        <f t="shared" si="42"/>
        <v>96.416180007159412</v>
      </c>
      <c r="AA255" s="53">
        <f t="shared" si="43"/>
        <v>3.5383767607858214</v>
      </c>
      <c r="AB255" s="57">
        <v>2.4014005407815442</v>
      </c>
      <c r="AC255" s="58">
        <f t="shared" si="40"/>
        <v>96.416180007159412</v>
      </c>
    </row>
    <row r="256" spans="18:29" x14ac:dyDescent="0.3">
      <c r="R256" s="3">
        <v>252</v>
      </c>
      <c r="S256" s="20">
        <v>60.1</v>
      </c>
      <c r="T256" s="63">
        <f t="shared" si="32"/>
        <v>1.0620546664541995E-3</v>
      </c>
      <c r="U256" s="6">
        <f t="shared" si="33"/>
        <v>2.3925322116265839</v>
      </c>
      <c r="V256" s="50">
        <f t="shared" si="34"/>
        <v>7.1221967536264081</v>
      </c>
      <c r="W256" s="7">
        <f t="shared" si="41"/>
        <v>92.877803246373588</v>
      </c>
      <c r="X256" s="6">
        <f t="shared" si="35"/>
        <v>2.4836807969844266</v>
      </c>
      <c r="Y256" s="50">
        <f t="shared" si="44"/>
        <v>3.5838199928405867</v>
      </c>
      <c r="Z256" s="7">
        <f t="shared" si="42"/>
        <v>96.416180007159412</v>
      </c>
      <c r="AA256" s="53">
        <f t="shared" si="43"/>
        <v>3.5383767607858214</v>
      </c>
      <c r="AB256" s="57">
        <v>2.403120521175818</v>
      </c>
      <c r="AC256" s="58">
        <f t="shared" si="40"/>
        <v>96.416180007159412</v>
      </c>
    </row>
    <row r="257" spans="18:29" x14ac:dyDescent="0.3">
      <c r="R257" s="3">
        <v>253</v>
      </c>
      <c r="S257" s="20">
        <v>60.1</v>
      </c>
      <c r="T257" s="63">
        <f t="shared" si="32"/>
        <v>1.0620546664541995E-3</v>
      </c>
      <c r="U257" s="6">
        <f t="shared" si="33"/>
        <v>2.3925322116265839</v>
      </c>
      <c r="V257" s="50">
        <f t="shared" si="34"/>
        <v>7.1221967536264081</v>
      </c>
      <c r="W257" s="7">
        <f t="shared" si="41"/>
        <v>92.877803246373588</v>
      </c>
      <c r="X257" s="6">
        <f t="shared" si="35"/>
        <v>2.4836807969844266</v>
      </c>
      <c r="Y257" s="50">
        <f t="shared" si="44"/>
        <v>3.5838199928405867</v>
      </c>
      <c r="Z257" s="7">
        <f t="shared" si="42"/>
        <v>96.416180007159412</v>
      </c>
      <c r="AA257" s="53">
        <f t="shared" si="43"/>
        <v>3.5383767607858214</v>
      </c>
      <c r="AB257" s="57">
        <v>2.4048337166199381</v>
      </c>
      <c r="AC257" s="58">
        <f t="shared" si="40"/>
        <v>96.416180007159412</v>
      </c>
    </row>
    <row r="258" spans="18:29" x14ac:dyDescent="0.3">
      <c r="R258" s="3">
        <v>254</v>
      </c>
      <c r="S258" s="20">
        <v>60.1</v>
      </c>
      <c r="T258" s="63">
        <f t="shared" si="32"/>
        <v>1.0620546664541995E-3</v>
      </c>
      <c r="U258" s="6">
        <f t="shared" si="33"/>
        <v>2.3925322116265839</v>
      </c>
      <c r="V258" s="50">
        <f t="shared" si="34"/>
        <v>7.1221967536264081</v>
      </c>
      <c r="W258" s="7">
        <f t="shared" si="41"/>
        <v>92.877803246373588</v>
      </c>
      <c r="X258" s="6">
        <f t="shared" si="35"/>
        <v>2.4836807969844266</v>
      </c>
      <c r="Y258" s="50">
        <f t="shared" si="44"/>
        <v>3.5838199928405867</v>
      </c>
      <c r="Z258" s="7">
        <f t="shared" si="42"/>
        <v>96.416180007159412</v>
      </c>
      <c r="AA258" s="53">
        <f t="shared" si="43"/>
        <v>3.5383767607858214</v>
      </c>
      <c r="AB258" s="57">
        <v>2.406540180433955</v>
      </c>
      <c r="AC258" s="58">
        <f t="shared" si="40"/>
        <v>96.416180007159412</v>
      </c>
    </row>
    <row r="259" spans="18:29" x14ac:dyDescent="0.3">
      <c r="R259" s="3">
        <v>255</v>
      </c>
      <c r="S259" s="20">
        <v>60.1</v>
      </c>
      <c r="T259" s="63">
        <f t="shared" si="32"/>
        <v>1.0620546664541995E-3</v>
      </c>
      <c r="U259" s="6">
        <f t="shared" si="33"/>
        <v>2.3925322116265839</v>
      </c>
      <c r="V259" s="50">
        <f t="shared" si="34"/>
        <v>7.1221967536264081</v>
      </c>
      <c r="W259" s="7">
        <f t="shared" si="41"/>
        <v>92.877803246373588</v>
      </c>
      <c r="X259" s="6">
        <f t="shared" si="35"/>
        <v>2.4836807969844266</v>
      </c>
      <c r="Y259" s="50">
        <f t="shared" si="44"/>
        <v>3.5838199928405867</v>
      </c>
      <c r="Z259" s="7">
        <f t="shared" si="42"/>
        <v>96.416180007159412</v>
      </c>
      <c r="AA259" s="53">
        <f t="shared" si="43"/>
        <v>3.5383767607858214</v>
      </c>
      <c r="AB259" s="57">
        <v>2.4082399653118496</v>
      </c>
      <c r="AC259" s="58">
        <f t="shared" si="40"/>
        <v>96.416180007159412</v>
      </c>
    </row>
    <row r="260" spans="18:29" x14ac:dyDescent="0.3">
      <c r="R260" s="3">
        <v>256</v>
      </c>
      <c r="S260" s="20">
        <v>60.1</v>
      </c>
      <c r="T260" s="63">
        <f t="shared" ref="T260:T282" si="45">(PI()*$D$10^2/4*S260)*10^-9</f>
        <v>1.0620546664541995E-3</v>
      </c>
      <c r="U260" s="6">
        <f t="shared" ref="U260:U282" si="46">$D$14/T260*10^-6</f>
        <v>2.3925322116265839</v>
      </c>
      <c r="V260" s="50">
        <f t="shared" ref="V260:V282" si="47">(1-(U260/$D$12))*100</f>
        <v>7.1221967536264081</v>
      </c>
      <c r="W260" s="7">
        <f t="shared" si="41"/>
        <v>92.877803246373588</v>
      </c>
      <c r="X260" s="6">
        <f t="shared" si="35"/>
        <v>2.4836807969844266</v>
      </c>
      <c r="Y260" s="50">
        <f t="shared" si="44"/>
        <v>3.5838199928405867</v>
      </c>
      <c r="Z260" s="7">
        <f t="shared" si="42"/>
        <v>96.416180007159412</v>
      </c>
      <c r="AA260" s="53">
        <f t="shared" si="43"/>
        <v>3.5383767607858214</v>
      </c>
      <c r="AB260" s="57">
        <v>2.4099331233312946</v>
      </c>
      <c r="AC260" s="58">
        <f t="shared" si="40"/>
        <v>96.416180007159412</v>
      </c>
    </row>
    <row r="261" spans="18:29" x14ac:dyDescent="0.3">
      <c r="R261" s="3">
        <v>257</v>
      </c>
      <c r="S261" s="20">
        <v>60.1</v>
      </c>
      <c r="T261" s="63">
        <f t="shared" si="45"/>
        <v>1.0620546664541995E-3</v>
      </c>
      <c r="U261" s="6">
        <f t="shared" si="46"/>
        <v>2.3925322116265839</v>
      </c>
      <c r="V261" s="50">
        <f t="shared" si="47"/>
        <v>7.1221967536264081</v>
      </c>
      <c r="W261" s="7">
        <f t="shared" si="41"/>
        <v>92.877803246373588</v>
      </c>
      <c r="X261" s="6">
        <f t="shared" ref="X261:X282" si="48">$D$15/$U$282*U261</f>
        <v>2.4836807969844266</v>
      </c>
      <c r="Y261" s="50">
        <f t="shared" si="44"/>
        <v>3.5838199928405867</v>
      </c>
      <c r="Z261" s="7">
        <f t="shared" si="42"/>
        <v>96.416180007159412</v>
      </c>
      <c r="AA261" s="53">
        <f t="shared" si="43"/>
        <v>3.5383767607858214</v>
      </c>
      <c r="AB261" s="57">
        <v>2.4116197059632301</v>
      </c>
      <c r="AC261" s="58">
        <f t="shared" si="40"/>
        <v>96.416180007159412</v>
      </c>
    </row>
    <row r="262" spans="18:29" x14ac:dyDescent="0.3">
      <c r="R262" s="3">
        <v>258</v>
      </c>
      <c r="S262" s="20">
        <v>60.1</v>
      </c>
      <c r="T262" s="63">
        <f t="shared" si="45"/>
        <v>1.0620546664541995E-3</v>
      </c>
      <c r="U262" s="6">
        <f t="shared" si="46"/>
        <v>2.3925322116265839</v>
      </c>
      <c r="V262" s="50">
        <f t="shared" si="47"/>
        <v>7.1221967536264081</v>
      </c>
      <c r="W262" s="7">
        <f t="shared" si="41"/>
        <v>92.877803246373588</v>
      </c>
      <c r="X262" s="6">
        <f t="shared" si="48"/>
        <v>2.4836807969844266</v>
      </c>
      <c r="Y262" s="50">
        <f t="shared" si="44"/>
        <v>3.5838199928405867</v>
      </c>
      <c r="Z262" s="7">
        <f t="shared" si="42"/>
        <v>96.416180007159412</v>
      </c>
      <c r="AA262" s="53">
        <f t="shared" si="43"/>
        <v>3.5383767607858214</v>
      </c>
      <c r="AB262" s="57">
        <v>2.4132997640812519</v>
      </c>
      <c r="AC262" s="58">
        <f t="shared" si="40"/>
        <v>96.416180007159412</v>
      </c>
    </row>
    <row r="263" spans="18:29" x14ac:dyDescent="0.3">
      <c r="R263" s="3">
        <v>259</v>
      </c>
      <c r="S263" s="20">
        <v>60.1</v>
      </c>
      <c r="T263" s="63">
        <f t="shared" si="45"/>
        <v>1.0620546664541995E-3</v>
      </c>
      <c r="U263" s="6">
        <f t="shared" si="46"/>
        <v>2.3925322116265839</v>
      </c>
      <c r="V263" s="50">
        <f t="shared" si="47"/>
        <v>7.1221967536264081</v>
      </c>
      <c r="W263" s="7">
        <f t="shared" si="41"/>
        <v>92.877803246373588</v>
      </c>
      <c r="X263" s="6">
        <f t="shared" si="48"/>
        <v>2.4836807969844266</v>
      </c>
      <c r="Y263" s="50">
        <f t="shared" si="44"/>
        <v>3.5838199928405867</v>
      </c>
      <c r="Z263" s="7">
        <f t="shared" si="42"/>
        <v>96.416180007159412</v>
      </c>
      <c r="AA263" s="53">
        <f t="shared" si="43"/>
        <v>3.5383767607858214</v>
      </c>
      <c r="AB263" s="57">
        <v>2.4149733479708178</v>
      </c>
      <c r="AC263" s="58">
        <f t="shared" si="40"/>
        <v>96.416180007159412</v>
      </c>
    </row>
    <row r="264" spans="18:29" x14ac:dyDescent="0.3">
      <c r="R264" s="3">
        <v>260</v>
      </c>
      <c r="S264" s="20">
        <v>60.1</v>
      </c>
      <c r="T264" s="63">
        <f t="shared" si="45"/>
        <v>1.0620546664541995E-3</v>
      </c>
      <c r="U264" s="6">
        <f t="shared" si="46"/>
        <v>2.3925322116265839</v>
      </c>
      <c r="V264" s="50">
        <f t="shared" si="47"/>
        <v>7.1221967536264081</v>
      </c>
      <c r="W264" s="7">
        <f t="shared" si="41"/>
        <v>92.877803246373588</v>
      </c>
      <c r="X264" s="6">
        <f t="shared" si="48"/>
        <v>2.4836807969844266</v>
      </c>
      <c r="Y264" s="50">
        <f t="shared" si="44"/>
        <v>3.5838199928405867</v>
      </c>
      <c r="Z264" s="7">
        <f t="shared" si="42"/>
        <v>96.416180007159412</v>
      </c>
      <c r="AA264" s="53">
        <f t="shared" si="43"/>
        <v>3.5383767607858214</v>
      </c>
      <c r="AB264" s="57">
        <v>2.4166405073382808</v>
      </c>
      <c r="AC264" s="58">
        <f t="shared" si="40"/>
        <v>96.416180007159412</v>
      </c>
    </row>
    <row r="265" spans="18:29" x14ac:dyDescent="0.3">
      <c r="R265" s="3">
        <v>261</v>
      </c>
      <c r="S265" s="20">
        <v>60.1</v>
      </c>
      <c r="T265" s="63">
        <f t="shared" si="45"/>
        <v>1.0620546664541995E-3</v>
      </c>
      <c r="U265" s="6">
        <f t="shared" si="46"/>
        <v>2.3925322116265839</v>
      </c>
      <c r="V265" s="50">
        <f t="shared" si="47"/>
        <v>7.1221967536264081</v>
      </c>
      <c r="W265" s="7">
        <f t="shared" si="41"/>
        <v>92.877803246373588</v>
      </c>
      <c r="X265" s="6">
        <f t="shared" si="48"/>
        <v>2.4836807969844266</v>
      </c>
      <c r="Y265" s="50">
        <f t="shared" si="44"/>
        <v>3.5838199928405867</v>
      </c>
      <c r="Z265" s="7">
        <f t="shared" si="42"/>
        <v>96.416180007159412</v>
      </c>
      <c r="AA265" s="53">
        <f t="shared" si="43"/>
        <v>3.5383767607858214</v>
      </c>
      <c r="AB265" s="57">
        <v>2.4183012913197452</v>
      </c>
      <c r="AC265" s="58">
        <f t="shared" si="40"/>
        <v>96.416180007159412</v>
      </c>
    </row>
    <row r="266" spans="18:29" x14ac:dyDescent="0.3">
      <c r="R266" s="3">
        <v>262</v>
      </c>
      <c r="S266" s="20">
        <v>60.1</v>
      </c>
      <c r="T266" s="63">
        <f t="shared" si="45"/>
        <v>1.0620546664541995E-3</v>
      </c>
      <c r="U266" s="6">
        <f t="shared" si="46"/>
        <v>2.3925322116265839</v>
      </c>
      <c r="V266" s="50">
        <f t="shared" si="47"/>
        <v>7.1221967536264081</v>
      </c>
      <c r="W266" s="7">
        <f t="shared" si="41"/>
        <v>92.877803246373588</v>
      </c>
      <c r="X266" s="6">
        <f t="shared" si="48"/>
        <v>2.4836807969844266</v>
      </c>
      <c r="Y266" s="50">
        <f t="shared" si="44"/>
        <v>3.5838199928405867</v>
      </c>
      <c r="Z266" s="7">
        <f t="shared" si="42"/>
        <v>96.416180007159412</v>
      </c>
      <c r="AA266" s="53">
        <f t="shared" si="43"/>
        <v>3.5383767607858214</v>
      </c>
      <c r="AB266" s="57">
        <v>2.419955748489758</v>
      </c>
      <c r="AC266" s="58">
        <f t="shared" si="40"/>
        <v>96.416180007159412</v>
      </c>
    </row>
    <row r="267" spans="18:29" x14ac:dyDescent="0.3">
      <c r="R267" s="3">
        <v>263</v>
      </c>
      <c r="S267" s="20">
        <v>60.1</v>
      </c>
      <c r="T267" s="63">
        <f t="shared" si="45"/>
        <v>1.0620546664541995E-3</v>
      </c>
      <c r="U267" s="6">
        <f t="shared" si="46"/>
        <v>2.3925322116265839</v>
      </c>
      <c r="V267" s="50">
        <f t="shared" si="47"/>
        <v>7.1221967536264081</v>
      </c>
      <c r="W267" s="7">
        <f t="shared" si="41"/>
        <v>92.877803246373588</v>
      </c>
      <c r="X267" s="6">
        <f t="shared" si="48"/>
        <v>2.4836807969844266</v>
      </c>
      <c r="Y267" s="50">
        <f t="shared" si="44"/>
        <v>3.5838199928405867</v>
      </c>
      <c r="Z267" s="7">
        <f t="shared" si="42"/>
        <v>96.416180007159412</v>
      </c>
      <c r="AA267" s="53">
        <f t="shared" si="43"/>
        <v>3.5383767607858214</v>
      </c>
      <c r="AB267" s="57">
        <v>2.4216039268698313</v>
      </c>
      <c r="AC267" s="58">
        <f t="shared" si="40"/>
        <v>96.416180007159412</v>
      </c>
    </row>
    <row r="268" spans="18:29" x14ac:dyDescent="0.3">
      <c r="R268" s="3">
        <v>264</v>
      </c>
      <c r="S268" s="20">
        <v>60.1</v>
      </c>
      <c r="T268" s="63">
        <f t="shared" si="45"/>
        <v>1.0620546664541995E-3</v>
      </c>
      <c r="U268" s="6">
        <f t="shared" si="46"/>
        <v>2.3925322116265839</v>
      </c>
      <c r="V268" s="50">
        <f t="shared" si="47"/>
        <v>7.1221967536264081</v>
      </c>
      <c r="W268" s="7">
        <f t="shared" si="41"/>
        <v>92.877803246373588</v>
      </c>
      <c r="X268" s="6">
        <f t="shared" si="48"/>
        <v>2.4836807969844266</v>
      </c>
      <c r="Y268" s="50">
        <f t="shared" si="44"/>
        <v>3.5838199928405867</v>
      </c>
      <c r="Z268" s="7">
        <f t="shared" si="42"/>
        <v>96.416180007159412</v>
      </c>
      <c r="AA268" s="53">
        <f t="shared" si="43"/>
        <v>3.5383767607858214</v>
      </c>
      <c r="AB268" s="57">
        <v>2.4232458739368079</v>
      </c>
      <c r="AC268" s="58">
        <f t="shared" si="40"/>
        <v>96.416180007159412</v>
      </c>
    </row>
    <row r="269" spans="18:29" x14ac:dyDescent="0.3">
      <c r="R269" s="3">
        <v>265</v>
      </c>
      <c r="S269" s="20">
        <v>60.1</v>
      </c>
      <c r="T269" s="63">
        <f t="shared" si="45"/>
        <v>1.0620546664541995E-3</v>
      </c>
      <c r="U269" s="6">
        <f t="shared" si="46"/>
        <v>2.3925322116265839</v>
      </c>
      <c r="V269" s="50">
        <f t="shared" si="47"/>
        <v>7.1221967536264081</v>
      </c>
      <c r="W269" s="7">
        <f t="shared" si="41"/>
        <v>92.877803246373588</v>
      </c>
      <c r="X269" s="6">
        <f t="shared" si="48"/>
        <v>2.4836807969844266</v>
      </c>
      <c r="Y269" s="50">
        <f t="shared" si="44"/>
        <v>3.5838199928405867</v>
      </c>
      <c r="Z269" s="7">
        <f t="shared" si="42"/>
        <v>96.416180007159412</v>
      </c>
      <c r="AA269" s="53">
        <f t="shared" si="43"/>
        <v>3.5383767607858214</v>
      </c>
      <c r="AB269" s="57">
        <v>2.424881636631067</v>
      </c>
      <c r="AC269" s="58">
        <f t="shared" si="40"/>
        <v>96.416180007159412</v>
      </c>
    </row>
    <row r="270" spans="18:29" x14ac:dyDescent="0.3">
      <c r="R270" s="3">
        <v>266</v>
      </c>
      <c r="S270" s="20">
        <v>60.1</v>
      </c>
      <c r="T270" s="63">
        <f t="shared" si="45"/>
        <v>1.0620546664541995E-3</v>
      </c>
      <c r="U270" s="6">
        <f t="shared" si="46"/>
        <v>2.3925322116265839</v>
      </c>
      <c r="V270" s="50">
        <f t="shared" si="47"/>
        <v>7.1221967536264081</v>
      </c>
      <c r="W270" s="7">
        <f t="shared" si="41"/>
        <v>92.877803246373588</v>
      </c>
      <c r="X270" s="6">
        <f t="shared" si="48"/>
        <v>2.4836807969844266</v>
      </c>
      <c r="Y270" s="50">
        <f t="shared" si="44"/>
        <v>3.5838199928405867</v>
      </c>
      <c r="Z270" s="7">
        <f t="shared" si="42"/>
        <v>96.416180007159412</v>
      </c>
      <c r="AA270" s="53">
        <f t="shared" si="43"/>
        <v>3.5383767607858214</v>
      </c>
      <c r="AB270" s="57">
        <v>2.4265112613645754</v>
      </c>
      <c r="AC270" s="58">
        <f t="shared" si="40"/>
        <v>96.576873640504658</v>
      </c>
    </row>
    <row r="271" spans="18:29" x14ac:dyDescent="0.3">
      <c r="R271" s="3">
        <v>267</v>
      </c>
      <c r="S271" s="20">
        <v>60</v>
      </c>
      <c r="T271" s="63">
        <f t="shared" si="45"/>
        <v>1.0602875205865555E-3</v>
      </c>
      <c r="U271" s="6">
        <f t="shared" si="46"/>
        <v>2.3965197653126276</v>
      </c>
      <c r="V271" s="50">
        <f t="shared" si="47"/>
        <v>6.9674004148824746</v>
      </c>
      <c r="W271" s="7">
        <f t="shared" si="41"/>
        <v>93.032599585117524</v>
      </c>
      <c r="X271" s="6">
        <f t="shared" si="48"/>
        <v>2.4878202649793999</v>
      </c>
      <c r="Y271" s="50">
        <f t="shared" si="44"/>
        <v>3.4231263594953432</v>
      </c>
      <c r="Z271" s="7">
        <f t="shared" si="42"/>
        <v>96.576873640504658</v>
      </c>
      <c r="AA271" s="53">
        <f t="shared" si="43"/>
        <v>3.5442740553871315</v>
      </c>
      <c r="AB271" s="57">
        <v>2.428134794028789</v>
      </c>
      <c r="AC271" s="58">
        <f t="shared" si="40"/>
        <v>96.576873640504658</v>
      </c>
    </row>
    <row r="272" spans="18:29" x14ac:dyDescent="0.3">
      <c r="R272" s="3">
        <v>268</v>
      </c>
      <c r="S272" s="20">
        <v>60</v>
      </c>
      <c r="T272" s="63">
        <f t="shared" si="45"/>
        <v>1.0602875205865555E-3</v>
      </c>
      <c r="U272" s="6">
        <f t="shared" si="46"/>
        <v>2.3965197653126276</v>
      </c>
      <c r="V272" s="50">
        <f t="shared" si="47"/>
        <v>6.9674004148824746</v>
      </c>
      <c r="W272" s="7">
        <f t="shared" si="41"/>
        <v>93.032599585117524</v>
      </c>
      <c r="X272" s="6">
        <f t="shared" si="48"/>
        <v>2.4878202649793999</v>
      </c>
      <c r="Y272" s="50">
        <f t="shared" si="44"/>
        <v>3.4231263594953432</v>
      </c>
      <c r="Z272" s="7">
        <f t="shared" si="42"/>
        <v>96.576873640504658</v>
      </c>
      <c r="AA272" s="53">
        <f t="shared" si="43"/>
        <v>3.5442740553871315</v>
      </c>
      <c r="AB272" s="57">
        <v>2.4297522800024081</v>
      </c>
      <c r="AC272" s="58">
        <f t="shared" si="40"/>
        <v>96.576873640504658</v>
      </c>
    </row>
    <row r="273" spans="18:29" x14ac:dyDescent="0.3">
      <c r="R273" s="3">
        <v>269</v>
      </c>
      <c r="S273" s="20">
        <v>60</v>
      </c>
      <c r="T273" s="63">
        <f t="shared" si="45"/>
        <v>1.0602875205865555E-3</v>
      </c>
      <c r="U273" s="6">
        <f t="shared" si="46"/>
        <v>2.3965197653126276</v>
      </c>
      <c r="V273" s="50">
        <f t="shared" si="47"/>
        <v>6.9674004148824746</v>
      </c>
      <c r="W273" s="7">
        <f t="shared" si="41"/>
        <v>93.032599585117524</v>
      </c>
      <c r="X273" s="6">
        <f t="shared" si="48"/>
        <v>2.4878202649793999</v>
      </c>
      <c r="Y273" s="50">
        <f t="shared" si="44"/>
        <v>3.4231263594953432</v>
      </c>
      <c r="Z273" s="7">
        <f t="shared" si="42"/>
        <v>96.576873640504658</v>
      </c>
      <c r="AA273" s="53">
        <f t="shared" si="43"/>
        <v>3.5442740553871315</v>
      </c>
      <c r="AB273" s="57">
        <v>2.4313637641589874</v>
      </c>
      <c r="AC273" s="58">
        <f t="shared" si="40"/>
        <v>96.576873640504658</v>
      </c>
    </row>
    <row r="274" spans="18:29" x14ac:dyDescent="0.3">
      <c r="R274" s="3">
        <v>270</v>
      </c>
      <c r="S274" s="20">
        <v>60</v>
      </c>
      <c r="T274" s="63">
        <f t="shared" si="45"/>
        <v>1.0602875205865555E-3</v>
      </c>
      <c r="U274" s="6">
        <f t="shared" si="46"/>
        <v>2.3965197653126276</v>
      </c>
      <c r="V274" s="50">
        <f t="shared" si="47"/>
        <v>6.9674004148824746</v>
      </c>
      <c r="W274" s="7">
        <f t="shared" si="41"/>
        <v>93.032599585117524</v>
      </c>
      <c r="X274" s="6">
        <f t="shared" si="48"/>
        <v>2.4878202649793999</v>
      </c>
      <c r="Y274" s="50">
        <f t="shared" si="44"/>
        <v>3.4231263594953432</v>
      </c>
      <c r="Z274" s="7">
        <f t="shared" si="42"/>
        <v>96.576873640504658</v>
      </c>
      <c r="AA274" s="53">
        <f t="shared" si="43"/>
        <v>3.5442740553871315</v>
      </c>
      <c r="AB274" s="57">
        <v>2.4329692908744058</v>
      </c>
      <c r="AC274" s="58">
        <f t="shared" si="40"/>
        <v>96.576873640504658</v>
      </c>
    </row>
    <row r="275" spans="18:29" x14ac:dyDescent="0.3">
      <c r="R275" s="3">
        <v>271</v>
      </c>
      <c r="S275" s="20">
        <v>60</v>
      </c>
      <c r="T275" s="63">
        <f t="shared" si="45"/>
        <v>1.0602875205865555E-3</v>
      </c>
      <c r="U275" s="6">
        <f t="shared" si="46"/>
        <v>2.3965197653126276</v>
      </c>
      <c r="V275" s="50">
        <f t="shared" si="47"/>
        <v>6.9674004148824746</v>
      </c>
      <c r="W275" s="7">
        <f t="shared" si="41"/>
        <v>93.032599585117524</v>
      </c>
      <c r="X275" s="6">
        <f t="shared" si="48"/>
        <v>2.4878202649793999</v>
      </c>
      <c r="Y275" s="50">
        <f t="shared" si="44"/>
        <v>3.4231263594953432</v>
      </c>
      <c r="Z275" s="7">
        <f t="shared" si="42"/>
        <v>96.576873640504658</v>
      </c>
      <c r="AA275" s="53">
        <f t="shared" si="43"/>
        <v>3.5442740553871315</v>
      </c>
      <c r="AB275" s="57">
        <v>2.4345689040341987</v>
      </c>
      <c r="AC275" s="58">
        <f t="shared" si="40"/>
        <v>96.576873640504658</v>
      </c>
    </row>
    <row r="276" spans="18:29" x14ac:dyDescent="0.3">
      <c r="R276" s="3">
        <v>272</v>
      </c>
      <c r="S276" s="20">
        <v>60</v>
      </c>
      <c r="T276" s="63">
        <f t="shared" si="45"/>
        <v>1.0602875205865555E-3</v>
      </c>
      <c r="U276" s="6">
        <f t="shared" si="46"/>
        <v>2.3965197653126276</v>
      </c>
      <c r="V276" s="50">
        <f t="shared" si="47"/>
        <v>6.9674004148824746</v>
      </c>
      <c r="W276" s="7">
        <f t="shared" si="41"/>
        <v>93.032599585117524</v>
      </c>
      <c r="X276" s="6">
        <f t="shared" si="48"/>
        <v>2.4878202649793999</v>
      </c>
      <c r="Y276" s="50">
        <f t="shared" si="44"/>
        <v>3.4231263594953432</v>
      </c>
      <c r="Z276" s="7">
        <f t="shared" si="42"/>
        <v>96.576873640504658</v>
      </c>
      <c r="AA276" s="53">
        <f t="shared" si="43"/>
        <v>3.5442740553871315</v>
      </c>
      <c r="AB276" s="57">
        <v>2.436162647040756</v>
      </c>
      <c r="AC276" s="58">
        <f t="shared" si="40"/>
        <v>96.576873640504658</v>
      </c>
    </row>
    <row r="277" spans="18:29" x14ac:dyDescent="0.3">
      <c r="R277" s="3">
        <v>273</v>
      </c>
      <c r="S277" s="20">
        <v>60</v>
      </c>
      <c r="T277" s="63">
        <f t="shared" si="45"/>
        <v>1.0602875205865555E-3</v>
      </c>
      <c r="U277" s="6">
        <f t="shared" si="46"/>
        <v>2.3965197653126276</v>
      </c>
      <c r="V277" s="50">
        <f t="shared" si="47"/>
        <v>6.9674004148824746</v>
      </c>
      <c r="W277" s="7">
        <f t="shared" si="41"/>
        <v>93.032599585117524</v>
      </c>
      <c r="X277" s="6">
        <f t="shared" si="48"/>
        <v>2.4878202649793999</v>
      </c>
      <c r="Y277" s="50">
        <f t="shared" si="44"/>
        <v>3.4231263594953432</v>
      </c>
      <c r="Z277" s="7">
        <f t="shared" si="42"/>
        <v>96.576873640504658</v>
      </c>
      <c r="AA277" s="53">
        <f t="shared" si="43"/>
        <v>3.5442740553871315</v>
      </c>
      <c r="AB277" s="57">
        <v>2.4377505628203879</v>
      </c>
      <c r="AC277" s="58">
        <f t="shared" si="40"/>
        <v>96.576873640504658</v>
      </c>
    </row>
    <row r="278" spans="18:29" x14ac:dyDescent="0.3">
      <c r="R278" s="3">
        <v>274</v>
      </c>
      <c r="S278" s="20">
        <v>60</v>
      </c>
      <c r="T278" s="63">
        <f t="shared" si="45"/>
        <v>1.0602875205865555E-3</v>
      </c>
      <c r="U278" s="6">
        <f t="shared" si="46"/>
        <v>2.3965197653126276</v>
      </c>
      <c r="V278" s="50">
        <f t="shared" si="47"/>
        <v>6.9674004148824746</v>
      </c>
      <c r="W278" s="7">
        <f t="shared" si="41"/>
        <v>93.032599585117524</v>
      </c>
      <c r="X278" s="6">
        <f t="shared" si="48"/>
        <v>2.4878202649793999</v>
      </c>
      <c r="Y278" s="50">
        <f t="shared" si="44"/>
        <v>3.4231263594953432</v>
      </c>
      <c r="Z278" s="7">
        <f t="shared" si="42"/>
        <v>96.576873640504658</v>
      </c>
      <c r="AA278" s="53">
        <f t="shared" si="43"/>
        <v>3.5442740553871315</v>
      </c>
      <c r="AB278" s="57">
        <v>2.4393326938302629</v>
      </c>
      <c r="AC278" s="58">
        <f t="shared" si="40"/>
        <v>96.576873640504658</v>
      </c>
    </row>
    <row r="279" spans="18:29" x14ac:dyDescent="0.3">
      <c r="R279" s="3">
        <v>275</v>
      </c>
      <c r="S279" s="20">
        <v>60</v>
      </c>
      <c r="T279" s="63">
        <f t="shared" si="45"/>
        <v>1.0602875205865555E-3</v>
      </c>
      <c r="U279" s="6">
        <f t="shared" si="46"/>
        <v>2.3965197653126276</v>
      </c>
      <c r="V279" s="50">
        <f t="shared" si="47"/>
        <v>6.9674004148824746</v>
      </c>
      <c r="W279" s="7">
        <f t="shared" si="41"/>
        <v>93.032599585117524</v>
      </c>
      <c r="X279" s="6">
        <f t="shared" si="48"/>
        <v>2.4878202649793999</v>
      </c>
      <c r="Y279" s="50">
        <f t="shared" si="44"/>
        <v>3.4231263594953432</v>
      </c>
      <c r="Z279" s="7">
        <f t="shared" si="42"/>
        <v>96.576873640504658</v>
      </c>
      <c r="AA279" s="53">
        <f t="shared" si="43"/>
        <v>3.5442740553871315</v>
      </c>
      <c r="AB279" s="57">
        <v>2.4409090820652177</v>
      </c>
      <c r="AC279" s="58">
        <f t="shared" si="40"/>
        <v>96.576873640504658</v>
      </c>
    </row>
    <row r="280" spans="18:29" x14ac:dyDescent="0.3">
      <c r="R280" s="3">
        <v>276</v>
      </c>
      <c r="S280" s="20">
        <v>60</v>
      </c>
      <c r="T280" s="63">
        <f t="shared" si="45"/>
        <v>1.0602875205865555E-3</v>
      </c>
      <c r="U280" s="6">
        <f t="shared" si="46"/>
        <v>2.3965197653126276</v>
      </c>
      <c r="V280" s="50">
        <f t="shared" si="47"/>
        <v>6.9674004148824746</v>
      </c>
      <c r="W280" s="7">
        <f t="shared" si="41"/>
        <v>93.032599585117524</v>
      </c>
      <c r="X280" s="6">
        <f t="shared" si="48"/>
        <v>2.4878202649793999</v>
      </c>
      <c r="Y280" s="50">
        <f t="shared" si="44"/>
        <v>3.4231263594953432</v>
      </c>
      <c r="Z280" s="7">
        <f t="shared" si="42"/>
        <v>96.576873640504658</v>
      </c>
      <c r="AA280" s="53">
        <f t="shared" si="43"/>
        <v>3.5442740553871315</v>
      </c>
      <c r="AB280" s="57">
        <v>2.4424797690644486</v>
      </c>
      <c r="AC280" s="58">
        <f t="shared" si="40"/>
        <v>96.576873640504658</v>
      </c>
    </row>
    <row r="281" spans="18:29" ht="15" thickBot="1" x14ac:dyDescent="0.35">
      <c r="R281" s="3">
        <v>277</v>
      </c>
      <c r="S281" s="20">
        <v>60</v>
      </c>
      <c r="T281" s="63">
        <f t="shared" si="45"/>
        <v>1.0602875205865555E-3</v>
      </c>
      <c r="U281" s="6">
        <f t="shared" si="46"/>
        <v>2.3965197653126276</v>
      </c>
      <c r="V281" s="50">
        <f t="shared" si="47"/>
        <v>6.9674004148824746</v>
      </c>
      <c r="W281" s="7">
        <f t="shared" si="41"/>
        <v>93.032599585117524</v>
      </c>
      <c r="X281" s="6">
        <f t="shared" si="48"/>
        <v>2.4878202649793999</v>
      </c>
      <c r="Y281" s="50">
        <f t="shared" si="44"/>
        <v>3.4231263594953432</v>
      </c>
      <c r="Z281" s="7">
        <f t="shared" si="42"/>
        <v>96.576873640504658</v>
      </c>
      <c r="AA281" s="53">
        <f t="shared" si="43"/>
        <v>3.5442740553871315</v>
      </c>
      <c r="AB281" s="59">
        <v>2.4440447959180762</v>
      </c>
      <c r="AC281" s="60">
        <f t="shared" ref="AC281" si="49">Z282</f>
        <v>96.576873640504658</v>
      </c>
    </row>
    <row r="282" spans="18:29" ht="15" thickBot="1" x14ac:dyDescent="0.35">
      <c r="R282" s="36">
        <v>278</v>
      </c>
      <c r="S282" s="22">
        <v>60</v>
      </c>
      <c r="T282" s="64">
        <f t="shared" si="45"/>
        <v>1.0602875205865555E-3</v>
      </c>
      <c r="U282" s="37">
        <f t="shared" si="46"/>
        <v>2.3965197653126276</v>
      </c>
      <c r="V282" s="51">
        <f t="shared" si="47"/>
        <v>6.9674004148824746</v>
      </c>
      <c r="W282" s="38">
        <f t="shared" ref="W282" si="50">100-V282</f>
        <v>93.032599585117524</v>
      </c>
      <c r="X282" s="37">
        <f t="shared" si="48"/>
        <v>2.4878202649793999</v>
      </c>
      <c r="Y282" s="51">
        <f t="shared" si="44"/>
        <v>3.4231263594953432</v>
      </c>
      <c r="Z282" s="38">
        <f t="shared" ref="Z282" si="51">100-Y282</f>
        <v>96.576873640504658</v>
      </c>
      <c r="AA282" s="39">
        <f t="shared" ref="AA282" si="52">V282-Y282</f>
        <v>3.5442740553871315</v>
      </c>
      <c r="AC282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87374-9633-4918-89BD-C8F79A392748}">
  <dimension ref="B2:AC282"/>
  <sheetViews>
    <sheetView zoomScale="90" zoomScaleNormal="90" workbookViewId="0">
      <selection activeCell="A21" sqref="A21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73.099999999999994</v>
      </c>
      <c r="T4" s="62">
        <f t="shared" ref="T4:T67" si="0">(PI()*$D$10^2/4*S4)*10^-9</f>
        <v>1.2917836292479531E-3</v>
      </c>
      <c r="U4" s="47">
        <f t="shared" ref="U4:U67" si="1">$D$14/T4*10^-6</f>
        <v>1.9694474696827646</v>
      </c>
      <c r="V4" s="49">
        <f t="shared" ref="V4:V67" si="2">(1-(U4/$D$12))*100</f>
        <v>23.546293878774669</v>
      </c>
      <c r="W4" s="48">
        <f>100-V4</f>
        <v>76.453706121225338</v>
      </c>
      <c r="X4" s="47">
        <f>$D$15/$U$252*U4</f>
        <v>2.0297434878860758</v>
      </c>
      <c r="Y4" s="49">
        <f t="shared" ref="Y4:Y67" si="3">(1-(X4/$D$12))*100</f>
        <v>21.205609942310723</v>
      </c>
      <c r="Z4" s="48">
        <f>100-Y4</f>
        <v>78.79439005768927</v>
      </c>
      <c r="AA4" s="52">
        <f>V4-Y4</f>
        <v>2.3406839364639467</v>
      </c>
      <c r="AB4" s="55" cm="1">
        <f t="array" ref="AB4:AB251">LOG10(R5:R252)</f>
        <v>0</v>
      </c>
      <c r="AC4" s="56">
        <f>Z5</f>
        <v>81.584559677295829</v>
      </c>
    </row>
    <row r="5" spans="2:29" ht="15" thickBot="1" x14ac:dyDescent="0.35">
      <c r="R5" s="3">
        <v>1</v>
      </c>
      <c r="S5" s="4">
        <v>70.599999999999994</v>
      </c>
      <c r="T5" s="63">
        <f t="shared" si="0"/>
        <v>1.2476049825568467E-3</v>
      </c>
      <c r="U5" s="6">
        <f t="shared" si="1"/>
        <v>2.0391871109604827</v>
      </c>
      <c r="V5" s="50">
        <f t="shared" si="2"/>
        <v>20.839009667683129</v>
      </c>
      <c r="W5" s="7">
        <f t="shared" ref="W5:W68" si="4">100-V5</f>
        <v>79.160990332316871</v>
      </c>
      <c r="X5" s="6">
        <f t="shared" ref="X5:X68" si="5">$D$15/$U$252*U5</f>
        <v>2.1016182572871407</v>
      </c>
      <c r="Y5" s="50">
        <f t="shared" si="3"/>
        <v>18.415440322704168</v>
      </c>
      <c r="Z5" s="7">
        <f t="shared" ref="Z5:Z68" si="6">100-Y5</f>
        <v>81.584559677295829</v>
      </c>
      <c r="AA5" s="53">
        <f t="shared" ref="AA5:AA68" si="7">V5-Y5</f>
        <v>2.4235693449789615</v>
      </c>
      <c r="AB5" s="57">
        <v>0.3010299956639812</v>
      </c>
      <c r="AC5" s="58">
        <f t="shared" ref="AC5:AC68" si="8">Z6</f>
        <v>82.995243706298055</v>
      </c>
    </row>
    <row r="6" spans="2:29" x14ac:dyDescent="0.3">
      <c r="B6" s="11" t="s">
        <v>12</v>
      </c>
      <c r="C6" s="12" t="s">
        <v>37</v>
      </c>
      <c r="R6" s="3">
        <v>2</v>
      </c>
      <c r="S6" s="4">
        <v>69.400000000000006</v>
      </c>
      <c r="T6" s="63">
        <f t="shared" si="0"/>
        <v>1.2263992321451158E-3</v>
      </c>
      <c r="U6" s="6">
        <f t="shared" si="1"/>
        <v>2.0744468304583581</v>
      </c>
      <c r="V6" s="50">
        <f t="shared" si="2"/>
        <v>19.470231736864985</v>
      </c>
      <c r="W6" s="7">
        <f t="shared" si="4"/>
        <v>80.529768263135011</v>
      </c>
      <c r="X6" s="6">
        <f t="shared" si="5"/>
        <v>2.1379574778742381</v>
      </c>
      <c r="Y6" s="50">
        <f t="shared" si="3"/>
        <v>17.004756293701938</v>
      </c>
      <c r="Z6" s="7">
        <f t="shared" si="6"/>
        <v>82.995243706298055</v>
      </c>
      <c r="AA6" s="53">
        <f t="shared" si="7"/>
        <v>2.4654754431630472</v>
      </c>
      <c r="AB6" s="57">
        <v>0.47712125471966244</v>
      </c>
      <c r="AC6" s="58">
        <f t="shared" si="8"/>
        <v>83.963118268470652</v>
      </c>
    </row>
    <row r="7" spans="2:29" x14ac:dyDescent="0.3">
      <c r="B7" s="15" t="s">
        <v>14</v>
      </c>
      <c r="C7" s="16">
        <v>45748</v>
      </c>
      <c r="R7" s="3">
        <v>3</v>
      </c>
      <c r="S7" s="4">
        <v>68.599999999999994</v>
      </c>
      <c r="T7" s="63">
        <f t="shared" si="0"/>
        <v>1.2122620652039616E-3</v>
      </c>
      <c r="U7" s="6">
        <f t="shared" si="1"/>
        <v>2.0986386302304676</v>
      </c>
      <c r="V7" s="50">
        <f t="shared" si="2"/>
        <v>18.531109074904208</v>
      </c>
      <c r="W7" s="7">
        <f t="shared" si="4"/>
        <v>81.468890925095792</v>
      </c>
      <c r="X7" s="6">
        <f t="shared" si="5"/>
        <v>2.1628899265958039</v>
      </c>
      <c r="Y7" s="50">
        <f t="shared" si="3"/>
        <v>16.036881731529352</v>
      </c>
      <c r="Z7" s="7">
        <f t="shared" si="6"/>
        <v>83.963118268470652</v>
      </c>
      <c r="AA7" s="53">
        <f t="shared" si="7"/>
        <v>2.4942273433748561</v>
      </c>
      <c r="AB7" s="57">
        <v>0.6020599913279624</v>
      </c>
      <c r="AC7" s="58">
        <f t="shared" si="8"/>
        <v>84.703969312015971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</v>
      </c>
      <c r="T8" s="63">
        <f t="shared" si="0"/>
        <v>1.2016591899980959E-3</v>
      </c>
      <c r="U8" s="6">
        <f t="shared" si="1"/>
        <v>2.1171560299089718</v>
      </c>
      <c r="V8" s="50">
        <f t="shared" si="2"/>
        <v>17.81226591968278</v>
      </c>
      <c r="W8" s="7">
        <f t="shared" si="4"/>
        <v>82.187734080317227</v>
      </c>
      <c r="X8" s="6">
        <f t="shared" si="5"/>
        <v>2.1819742494775314</v>
      </c>
      <c r="Y8" s="50">
        <f t="shared" si="3"/>
        <v>15.296030687984031</v>
      </c>
      <c r="Z8" s="7">
        <f t="shared" si="6"/>
        <v>84.703969312015971</v>
      </c>
      <c r="AA8" s="53">
        <f t="shared" si="7"/>
        <v>2.5162352316987491</v>
      </c>
      <c r="AB8" s="57">
        <v>0.69897000433601886</v>
      </c>
      <c r="AC8" s="58">
        <f t="shared" si="8"/>
        <v>85.331406121734616</v>
      </c>
    </row>
    <row r="9" spans="2:29" ht="15" thickBot="1" x14ac:dyDescent="0.35">
      <c r="R9" s="3">
        <v>5</v>
      </c>
      <c r="S9" s="4">
        <v>67.5</v>
      </c>
      <c r="T9" s="63">
        <f t="shared" si="0"/>
        <v>1.1928234606598746E-3</v>
      </c>
      <c r="U9" s="6">
        <f t="shared" si="1"/>
        <v>2.1328386671675568</v>
      </c>
      <c r="V9" s="50">
        <f t="shared" si="2"/>
        <v>17.203467889458203</v>
      </c>
      <c r="W9" s="7">
        <f t="shared" si="4"/>
        <v>82.79653211054179</v>
      </c>
      <c r="X9" s="6">
        <f t="shared" si="5"/>
        <v>2.1981370216958838</v>
      </c>
      <c r="Y9" s="50">
        <f t="shared" si="3"/>
        <v>14.66859387826538</v>
      </c>
      <c r="Z9" s="7">
        <f t="shared" si="6"/>
        <v>85.331406121734616</v>
      </c>
      <c r="AA9" s="53">
        <f t="shared" si="7"/>
        <v>2.534874011192823</v>
      </c>
      <c r="AB9" s="57">
        <v>0.77815125038364363</v>
      </c>
      <c r="AC9" s="58">
        <f t="shared" si="8"/>
        <v>85.968207659956505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</v>
      </c>
      <c r="T10" s="63">
        <f t="shared" si="0"/>
        <v>1.1839877313216535E-3</v>
      </c>
      <c r="U10" s="6">
        <f t="shared" si="1"/>
        <v>2.1487553736389562</v>
      </c>
      <c r="V10" s="50">
        <f t="shared" si="2"/>
        <v>16.585583321469098</v>
      </c>
      <c r="W10" s="7">
        <f t="shared" si="4"/>
        <v>83.414416678530898</v>
      </c>
      <c r="X10" s="6">
        <f t="shared" si="5"/>
        <v>2.2145410293204795</v>
      </c>
      <c r="Y10" s="50">
        <f t="shared" si="3"/>
        <v>14.031792340043502</v>
      </c>
      <c r="Z10" s="7">
        <f t="shared" si="6"/>
        <v>85.968207659956505</v>
      </c>
      <c r="AA10" s="53">
        <f t="shared" si="7"/>
        <v>2.5537909814255961</v>
      </c>
      <c r="AB10" s="57">
        <v>0.84509804001425681</v>
      </c>
      <c r="AC10" s="58">
        <f t="shared" si="8"/>
        <v>86.354871262624982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66.7</v>
      </c>
      <c r="T11" s="63">
        <f t="shared" si="0"/>
        <v>1.1786862937187205E-3</v>
      </c>
      <c r="U11" s="6">
        <f t="shared" si="1"/>
        <v>2.1584199405368829</v>
      </c>
      <c r="V11" s="50">
        <f t="shared" si="2"/>
        <v>16.210406035058899</v>
      </c>
      <c r="W11" s="7">
        <f t="shared" si="4"/>
        <v>83.789593964941105</v>
      </c>
      <c r="X11" s="6">
        <f t="shared" si="5"/>
        <v>2.2245014837252195</v>
      </c>
      <c r="Y11" s="50">
        <f t="shared" si="3"/>
        <v>13.645128737375023</v>
      </c>
      <c r="Z11" s="7">
        <f t="shared" si="6"/>
        <v>86.354871262624982</v>
      </c>
      <c r="AA11" s="53">
        <f t="shared" si="7"/>
        <v>2.5652772976838758</v>
      </c>
      <c r="AB11" s="57">
        <v>0.90308998699194354</v>
      </c>
      <c r="AC11" s="58">
        <f t="shared" si="8"/>
        <v>86.745028813510316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66.400000000000006</v>
      </c>
      <c r="T12" s="63">
        <f t="shared" si="0"/>
        <v>1.173384856115788E-3</v>
      </c>
      <c r="U12" s="6">
        <f t="shared" si="1"/>
        <v>2.1681718378585852</v>
      </c>
      <c r="V12" s="50">
        <f t="shared" si="2"/>
        <v>15.831838592446223</v>
      </c>
      <c r="W12" s="7">
        <f t="shared" si="4"/>
        <v>84.168161407553782</v>
      </c>
      <c r="X12" s="6">
        <f t="shared" si="5"/>
        <v>2.2345519422360258</v>
      </c>
      <c r="Y12" s="50">
        <f t="shared" si="3"/>
        <v>13.254971186489684</v>
      </c>
      <c r="Z12" s="7">
        <f t="shared" si="6"/>
        <v>86.745028813510316</v>
      </c>
      <c r="AA12" s="53">
        <f t="shared" si="7"/>
        <v>2.5768674059565395</v>
      </c>
      <c r="AB12" s="57">
        <v>0.95424250943932487</v>
      </c>
      <c r="AC12" s="58">
        <f t="shared" si="8"/>
        <v>87.13872788528117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66.099999999999994</v>
      </c>
      <c r="T13" s="63">
        <f t="shared" si="0"/>
        <v>1.1680834185128551E-3</v>
      </c>
      <c r="U13" s="6">
        <f t="shared" si="1"/>
        <v>2.1780122546718621</v>
      </c>
      <c r="V13" s="50">
        <f t="shared" si="2"/>
        <v>15.449834834166843</v>
      </c>
      <c r="W13" s="7">
        <f t="shared" si="4"/>
        <v>84.550165165833164</v>
      </c>
      <c r="X13" s="6">
        <f t="shared" si="5"/>
        <v>2.2446936303248433</v>
      </c>
      <c r="Y13" s="50">
        <f t="shared" si="3"/>
        <v>12.861272114718824</v>
      </c>
      <c r="Z13" s="7">
        <f t="shared" si="6"/>
        <v>87.13872788528117</v>
      </c>
      <c r="AA13" s="53">
        <f t="shared" si="7"/>
        <v>2.588562719448019</v>
      </c>
      <c r="AB13" s="57">
        <v>1</v>
      </c>
      <c r="AC13" s="58">
        <f t="shared" si="8"/>
        <v>87.5360169181928</v>
      </c>
    </row>
    <row r="14" spans="2:29" x14ac:dyDescent="0.3">
      <c r="B14" s="30" t="s">
        <v>22</v>
      </c>
      <c r="C14" s="28" t="s">
        <v>23</v>
      </c>
      <c r="D14" s="32">
        <v>2544.1</v>
      </c>
      <c r="R14" s="3">
        <v>10</v>
      </c>
      <c r="S14" s="4">
        <v>65.8</v>
      </c>
      <c r="T14" s="63">
        <f t="shared" si="0"/>
        <v>1.1627819809099222E-3</v>
      </c>
      <c r="U14" s="6">
        <f t="shared" si="1"/>
        <v>2.1879424017296367</v>
      </c>
      <c r="V14" s="50">
        <f t="shared" si="2"/>
        <v>15.064347758942676</v>
      </c>
      <c r="W14" s="7">
        <f t="shared" si="4"/>
        <v>84.935652241057326</v>
      </c>
      <c r="X14" s="6">
        <f t="shared" si="5"/>
        <v>2.2549277958126468</v>
      </c>
      <c r="Y14" s="50">
        <f t="shared" si="3"/>
        <v>12.463983081807195</v>
      </c>
      <c r="Z14" s="7">
        <f t="shared" si="6"/>
        <v>87.5360169181928</v>
      </c>
      <c r="AA14" s="53">
        <f t="shared" si="7"/>
        <v>2.6003646771354809</v>
      </c>
      <c r="AB14" s="57">
        <v>1.0413926851582251</v>
      </c>
      <c r="AC14" s="58">
        <f t="shared" si="8"/>
        <v>87.802895018553158</v>
      </c>
    </row>
    <row r="15" spans="2:29" ht="16.8" thickBot="1" x14ac:dyDescent="0.35">
      <c r="B15" s="33" t="s">
        <v>24</v>
      </c>
      <c r="C15" s="34" t="s">
        <v>19</v>
      </c>
      <c r="D15" s="35">
        <v>2.4729041494078685</v>
      </c>
      <c r="R15" s="3">
        <v>11</v>
      </c>
      <c r="S15" s="4">
        <v>65.599999999999994</v>
      </c>
      <c r="T15" s="63">
        <f t="shared" si="0"/>
        <v>1.1592476891746338E-3</v>
      </c>
      <c r="U15" s="6">
        <f t="shared" si="1"/>
        <v>2.1946129578324709</v>
      </c>
      <c r="V15" s="50">
        <f t="shared" si="2"/>
        <v>14.805397599671167</v>
      </c>
      <c r="W15" s="7">
        <f t="shared" si="4"/>
        <v>85.194602400328833</v>
      </c>
      <c r="X15" s="6">
        <f t="shared" si="5"/>
        <v>2.2618025756779292</v>
      </c>
      <c r="Y15" s="50">
        <f t="shared" si="3"/>
        <v>12.197104981446849</v>
      </c>
      <c r="Z15" s="7">
        <f t="shared" si="6"/>
        <v>87.802895018553158</v>
      </c>
      <c r="AA15" s="53">
        <f t="shared" si="7"/>
        <v>2.6082926182243185</v>
      </c>
      <c r="AB15" s="57">
        <v>1.0791812460476249</v>
      </c>
      <c r="AC15" s="58">
        <f t="shared" si="8"/>
        <v>88.071405400872862</v>
      </c>
    </row>
    <row r="16" spans="2:29" x14ac:dyDescent="0.3">
      <c r="R16" s="3">
        <v>12</v>
      </c>
      <c r="S16" s="4">
        <v>65.400000000000006</v>
      </c>
      <c r="T16" s="63">
        <f t="shared" si="0"/>
        <v>1.1557133974393454E-3</v>
      </c>
      <c r="U16" s="6">
        <f t="shared" si="1"/>
        <v>2.2013243124435791</v>
      </c>
      <c r="V16" s="50">
        <f t="shared" si="2"/>
        <v>14.544863647376594</v>
      </c>
      <c r="W16" s="7">
        <f t="shared" si="4"/>
        <v>85.455136352623413</v>
      </c>
      <c r="X16" s="6">
        <f t="shared" si="5"/>
        <v>2.268719403126485</v>
      </c>
      <c r="Y16" s="50">
        <f t="shared" si="3"/>
        <v>11.928594599127141</v>
      </c>
      <c r="Z16" s="7">
        <f t="shared" si="6"/>
        <v>88.071405400872862</v>
      </c>
      <c r="AA16" s="53">
        <f t="shared" si="7"/>
        <v>2.6162690482494533</v>
      </c>
      <c r="AB16" s="57">
        <v>1.1139433523068367</v>
      </c>
      <c r="AC16" s="58">
        <f t="shared" si="8"/>
        <v>88.341563086151638</v>
      </c>
    </row>
    <row r="17" spans="2:29" x14ac:dyDescent="0.3">
      <c r="R17" s="3">
        <v>13</v>
      </c>
      <c r="S17" s="4">
        <v>65.2</v>
      </c>
      <c r="T17" s="63">
        <f t="shared" si="0"/>
        <v>1.152179105704057E-3</v>
      </c>
      <c r="U17" s="6">
        <f t="shared" si="1"/>
        <v>2.208076841009357</v>
      </c>
      <c r="V17" s="50">
        <f t="shared" si="2"/>
        <v>14.282731327276521</v>
      </c>
      <c r="W17" s="7">
        <f t="shared" si="4"/>
        <v>85.717268672723478</v>
      </c>
      <c r="X17" s="6">
        <f t="shared" si="5"/>
        <v>2.275678665099266</v>
      </c>
      <c r="Y17" s="50">
        <f t="shared" si="3"/>
        <v>11.658436913848369</v>
      </c>
      <c r="Z17" s="7">
        <f t="shared" si="6"/>
        <v>88.341563086151638</v>
      </c>
      <c r="AA17" s="53">
        <f t="shared" si="7"/>
        <v>2.6242944134281512</v>
      </c>
      <c r="AB17" s="57">
        <v>1.146128035678238</v>
      </c>
      <c r="AC17" s="58">
        <f t="shared" si="8"/>
        <v>88.477264411936829</v>
      </c>
    </row>
    <row r="18" spans="2:29" x14ac:dyDescent="0.3">
      <c r="B18" s="2" t="s">
        <v>10</v>
      </c>
      <c r="R18" s="3">
        <v>14</v>
      </c>
      <c r="S18" s="4">
        <v>65.099999999999994</v>
      </c>
      <c r="T18" s="63">
        <f t="shared" si="0"/>
        <v>1.1504119598364124E-3</v>
      </c>
      <c r="U18" s="6">
        <f t="shared" si="1"/>
        <v>2.2114686641138266</v>
      </c>
      <c r="V18" s="50">
        <f t="shared" si="2"/>
        <v>14.151061175705493</v>
      </c>
      <c r="W18" s="7">
        <f t="shared" si="4"/>
        <v>85.848938824294507</v>
      </c>
      <c r="X18" s="6">
        <f t="shared" si="5"/>
        <v>2.2791743312514927</v>
      </c>
      <c r="Y18" s="50">
        <f t="shared" si="3"/>
        <v>11.522735588063171</v>
      </c>
      <c r="Z18" s="7">
        <f t="shared" si="6"/>
        <v>88.477264411936829</v>
      </c>
      <c r="AA18" s="53">
        <f t="shared" si="7"/>
        <v>2.6283255876423226</v>
      </c>
      <c r="AB18" s="57">
        <v>1.1760912590556813</v>
      </c>
      <c r="AC18" s="58">
        <f t="shared" si="8"/>
        <v>88.74992162121859</v>
      </c>
    </row>
    <row r="19" spans="2:29" x14ac:dyDescent="0.3">
      <c r="R19" s="3">
        <v>15</v>
      </c>
      <c r="S19" s="4">
        <v>64.900000000000006</v>
      </c>
      <c r="T19" s="63">
        <f t="shared" si="0"/>
        <v>1.146877668101124E-3</v>
      </c>
      <c r="U19" s="6">
        <f t="shared" si="1"/>
        <v>2.2182836677012339</v>
      </c>
      <c r="V19" s="50">
        <f t="shared" si="2"/>
        <v>13.886503583026633</v>
      </c>
      <c r="W19" s="7">
        <f t="shared" si="4"/>
        <v>86.113496416973362</v>
      </c>
      <c r="X19" s="6">
        <f t="shared" si="5"/>
        <v>2.2861979809625907</v>
      </c>
      <c r="Y19" s="50">
        <f t="shared" si="3"/>
        <v>11.250078378781414</v>
      </c>
      <c r="Z19" s="7">
        <f t="shared" si="6"/>
        <v>88.74992162121859</v>
      </c>
      <c r="AA19" s="53">
        <f t="shared" si="7"/>
        <v>2.636425204245219</v>
      </c>
      <c r="AB19" s="57">
        <v>1.2041199826559248</v>
      </c>
      <c r="AC19" s="58">
        <f t="shared" si="8"/>
        <v>89.024264501036882</v>
      </c>
    </row>
    <row r="20" spans="2:29" ht="15" thickBot="1" x14ac:dyDescent="0.35">
      <c r="R20" s="3">
        <v>16</v>
      </c>
      <c r="S20" s="4">
        <v>64.7</v>
      </c>
      <c r="T20" s="63">
        <f t="shared" si="0"/>
        <v>1.1433433763658356E-3</v>
      </c>
      <c r="U20" s="6">
        <f t="shared" si="1"/>
        <v>2.2251408042319949</v>
      </c>
      <c r="V20" s="50">
        <f t="shared" si="2"/>
        <v>13.620310394720702</v>
      </c>
      <c r="W20" s="7">
        <f t="shared" si="4"/>
        <v>86.379689605279296</v>
      </c>
      <c r="X20" s="6">
        <f t="shared" si="5"/>
        <v>2.2932650535467101</v>
      </c>
      <c r="Y20" s="50">
        <f t="shared" si="3"/>
        <v>10.975735498963124</v>
      </c>
      <c r="Z20" s="7">
        <f t="shared" si="6"/>
        <v>89.024264501036882</v>
      </c>
      <c r="AA20" s="53">
        <f t="shared" si="7"/>
        <v>2.6445748957575788</v>
      </c>
      <c r="AB20" s="57">
        <v>1.2304489213782739</v>
      </c>
      <c r="AC20" s="58">
        <f t="shared" si="8"/>
        <v>89.162072960016815</v>
      </c>
    </row>
    <row r="21" spans="2:29" ht="15" thickBot="1" x14ac:dyDescent="0.35">
      <c r="E21" s="10" t="s">
        <v>11</v>
      </c>
      <c r="R21" s="3">
        <v>17</v>
      </c>
      <c r="S21" s="4">
        <v>64.599999999999994</v>
      </c>
      <c r="T21" s="63">
        <f t="shared" si="0"/>
        <v>1.1415762304981911E-3</v>
      </c>
      <c r="U21" s="6">
        <f t="shared" si="1"/>
        <v>2.228585294641023</v>
      </c>
      <c r="V21" s="50">
        <f t="shared" si="2"/>
        <v>13.486595704929238</v>
      </c>
      <c r="W21" s="7">
        <f t="shared" si="4"/>
        <v>86.513404295070757</v>
      </c>
      <c r="X21" s="6">
        <f t="shared" si="5"/>
        <v>2.2968149994500333</v>
      </c>
      <c r="Y21" s="50">
        <f t="shared" si="3"/>
        <v>10.837927039983185</v>
      </c>
      <c r="Z21" s="7">
        <f t="shared" si="6"/>
        <v>89.162072960016815</v>
      </c>
      <c r="AA21" s="53">
        <f t="shared" si="7"/>
        <v>2.6486686649460527</v>
      </c>
      <c r="AB21" s="57">
        <v>1.255272505103306</v>
      </c>
      <c r="AC21" s="58">
        <f t="shared" si="8"/>
        <v>89.300308732047824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59.524999999999999</v>
      </c>
      <c r="R22" s="3">
        <v>18</v>
      </c>
      <c r="S22" s="4">
        <v>64.5</v>
      </c>
      <c r="T22" s="63">
        <f t="shared" si="0"/>
        <v>1.139809084630547E-3</v>
      </c>
      <c r="U22" s="6">
        <f t="shared" si="1"/>
        <v>2.2320404656404662</v>
      </c>
      <c r="V22" s="50">
        <f t="shared" si="2"/>
        <v>13.35246639594464</v>
      </c>
      <c r="W22" s="7">
        <f t="shared" si="4"/>
        <v>86.647533604055354</v>
      </c>
      <c r="X22" s="6">
        <f t="shared" si="5"/>
        <v>2.3003759529375523</v>
      </c>
      <c r="Y22" s="50">
        <f t="shared" si="3"/>
        <v>10.699691267952172</v>
      </c>
      <c r="Z22" s="7">
        <f t="shared" si="6"/>
        <v>89.300308732047824</v>
      </c>
      <c r="AA22" s="53">
        <f t="shared" si="7"/>
        <v>2.6527751279924683</v>
      </c>
      <c r="AB22" s="57">
        <v>1.2787536009528289</v>
      </c>
      <c r="AC22" s="58">
        <f t="shared" si="8"/>
        <v>89.43897380771871</v>
      </c>
    </row>
    <row r="23" spans="2:29" x14ac:dyDescent="0.3">
      <c r="B23" s="109"/>
      <c r="C23" s="17">
        <v>2</v>
      </c>
      <c r="D23" s="5">
        <v>59.7</v>
      </c>
      <c r="E23" s="112"/>
      <c r="R23" s="3">
        <v>19</v>
      </c>
      <c r="S23" s="4">
        <v>64.400000000000006</v>
      </c>
      <c r="T23" s="63">
        <f t="shared" si="0"/>
        <v>1.1380419387629029E-3</v>
      </c>
      <c r="U23" s="6">
        <f t="shared" si="1"/>
        <v>2.235506366984628</v>
      </c>
      <c r="V23" s="50">
        <f t="shared" si="2"/>
        <v>13.217920536311023</v>
      </c>
      <c r="W23" s="7">
        <f t="shared" si="4"/>
        <v>86.782079463688973</v>
      </c>
      <c r="X23" s="6">
        <f t="shared" si="5"/>
        <v>2.303947965286834</v>
      </c>
      <c r="Y23" s="50">
        <f t="shared" si="3"/>
        <v>10.561026192281286</v>
      </c>
      <c r="Z23" s="7">
        <f t="shared" si="6"/>
        <v>89.43897380771871</v>
      </c>
      <c r="AA23" s="53">
        <f t="shared" si="7"/>
        <v>2.6568943440297375</v>
      </c>
      <c r="AB23" s="57">
        <v>1.3010299956639813</v>
      </c>
      <c r="AC23" s="58">
        <f t="shared" si="8"/>
        <v>89.717599894347146</v>
      </c>
    </row>
    <row r="24" spans="2:29" x14ac:dyDescent="0.3">
      <c r="B24" s="109"/>
      <c r="C24" s="17">
        <v>3</v>
      </c>
      <c r="D24" s="20">
        <v>59.4</v>
      </c>
      <c r="E24" s="112"/>
      <c r="R24" s="3">
        <v>20</v>
      </c>
      <c r="S24" s="4">
        <v>64.2</v>
      </c>
      <c r="T24" s="63">
        <f t="shared" si="0"/>
        <v>1.1345076470276141E-3</v>
      </c>
      <c r="U24" s="6">
        <f t="shared" si="1"/>
        <v>2.2424705612743008</v>
      </c>
      <c r="V24" s="50">
        <f t="shared" si="2"/>
        <v>12.947571379103229</v>
      </c>
      <c r="W24" s="7">
        <f t="shared" si="4"/>
        <v>87.052428620896777</v>
      </c>
      <c r="X24" s="6">
        <f t="shared" si="5"/>
        <v>2.3111253732783825</v>
      </c>
      <c r="Y24" s="50">
        <f t="shared" si="3"/>
        <v>10.282400105652856</v>
      </c>
      <c r="Z24" s="7">
        <f t="shared" si="6"/>
        <v>89.717599894347146</v>
      </c>
      <c r="AA24" s="53">
        <f t="shared" si="7"/>
        <v>2.6651712734503725</v>
      </c>
      <c r="AB24" s="57">
        <v>1.3222192947339193</v>
      </c>
      <c r="AC24" s="58">
        <f t="shared" si="8"/>
        <v>89.8575649487845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64.099999999999994</v>
      </c>
      <c r="T25" s="63">
        <f t="shared" si="0"/>
        <v>1.1327405011599698E-3</v>
      </c>
      <c r="U25" s="6">
        <f t="shared" si="1"/>
        <v>2.2459689552856492</v>
      </c>
      <c r="V25" s="50">
        <f t="shared" si="2"/>
        <v>12.811764158165795</v>
      </c>
      <c r="W25" s="7">
        <f t="shared" si="4"/>
        <v>87.188235841834199</v>
      </c>
      <c r="X25" s="6">
        <f t="shared" si="5"/>
        <v>2.314730873080689</v>
      </c>
      <c r="Y25" s="50">
        <f t="shared" si="3"/>
        <v>10.142435051215493</v>
      </c>
      <c r="Z25" s="7">
        <f t="shared" si="6"/>
        <v>89.8575649487845</v>
      </c>
      <c r="AA25" s="53">
        <f t="shared" si="7"/>
        <v>2.6693291069503022</v>
      </c>
      <c r="AB25" s="57">
        <v>1.3424226808222062</v>
      </c>
      <c r="AC25" s="58">
        <f t="shared" si="8"/>
        <v>89.997967394016953</v>
      </c>
    </row>
    <row r="26" spans="2:29" ht="15" thickBot="1" x14ac:dyDescent="0.35">
      <c r="C26" s="25"/>
      <c r="D26" s="25"/>
      <c r="E26" s="26"/>
      <c r="R26" s="3">
        <v>22</v>
      </c>
      <c r="S26" s="4">
        <v>64</v>
      </c>
      <c r="T26" s="63">
        <f t="shared" si="0"/>
        <v>1.1309733552923257E-3</v>
      </c>
      <c r="U26" s="6">
        <f t="shared" si="1"/>
        <v>2.2494782817782824</v>
      </c>
      <c r="V26" s="50">
        <f t="shared" si="2"/>
        <v>12.67553253966296</v>
      </c>
      <c r="W26" s="7">
        <f t="shared" si="4"/>
        <v>87.324467460337047</v>
      </c>
      <c r="X26" s="6">
        <f t="shared" si="5"/>
        <v>2.3183476400698768</v>
      </c>
      <c r="Y26" s="50">
        <f t="shared" si="3"/>
        <v>10.002032605983047</v>
      </c>
      <c r="Z26" s="7">
        <f t="shared" si="6"/>
        <v>89.997967394016953</v>
      </c>
      <c r="AA26" s="53">
        <f t="shared" si="7"/>
        <v>2.6734999336799135</v>
      </c>
      <c r="AB26" s="57">
        <v>1.3617278360175928</v>
      </c>
      <c r="AC26" s="58">
        <f t="shared" si="8"/>
        <v>90.138809283522477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149.75</v>
      </c>
      <c r="R27" s="3">
        <v>23</v>
      </c>
      <c r="S27" s="4">
        <v>63.9</v>
      </c>
      <c r="T27" s="63">
        <f t="shared" si="0"/>
        <v>1.1292062094246814E-3</v>
      </c>
      <c r="U27" s="6">
        <f t="shared" si="1"/>
        <v>2.2529985920784052</v>
      </c>
      <c r="V27" s="50">
        <f t="shared" si="2"/>
        <v>12.538874531117816</v>
      </c>
      <c r="W27" s="7">
        <f t="shared" si="4"/>
        <v>87.461125468882187</v>
      </c>
      <c r="X27" s="6">
        <f t="shared" si="5"/>
        <v>2.3219757271435393</v>
      </c>
      <c r="Y27" s="50">
        <f t="shared" si="3"/>
        <v>9.8611907164775197</v>
      </c>
      <c r="Z27" s="7">
        <f t="shared" si="6"/>
        <v>90.138809283522477</v>
      </c>
      <c r="AA27" s="53">
        <f t="shared" si="7"/>
        <v>2.6776838146402966</v>
      </c>
      <c r="AB27" s="57">
        <v>1.3802112417116059</v>
      </c>
      <c r="AC27" s="58">
        <f t="shared" si="8"/>
        <v>90.280092683653379</v>
      </c>
    </row>
    <row r="28" spans="2:29" ht="15" thickBot="1" x14ac:dyDescent="0.35">
      <c r="B28" s="110"/>
      <c r="C28" s="21">
        <v>2</v>
      </c>
      <c r="D28" s="22">
        <v>149.80000000000001</v>
      </c>
      <c r="E28" s="113"/>
      <c r="R28" s="3">
        <v>24</v>
      </c>
      <c r="S28" s="4">
        <v>63.8</v>
      </c>
      <c r="T28" s="63">
        <f t="shared" si="0"/>
        <v>1.1274390635570373E-3</v>
      </c>
      <c r="U28" s="6">
        <f t="shared" si="1"/>
        <v>2.2565299378340136</v>
      </c>
      <c r="V28" s="50">
        <f t="shared" si="2"/>
        <v>12.401788127561586</v>
      </c>
      <c r="W28" s="7">
        <f t="shared" si="4"/>
        <v>87.598211872438412</v>
      </c>
      <c r="X28" s="6">
        <f t="shared" si="5"/>
        <v>2.3256151875309112</v>
      </c>
      <c r="Y28" s="50">
        <f t="shared" si="3"/>
        <v>9.719907316346621</v>
      </c>
      <c r="Z28" s="7">
        <f t="shared" si="6"/>
        <v>90.280092683653379</v>
      </c>
      <c r="AA28" s="53">
        <f t="shared" si="7"/>
        <v>2.681880811214965</v>
      </c>
      <c r="AB28" s="57">
        <v>1.3979400086720377</v>
      </c>
      <c r="AC28" s="58">
        <f t="shared" si="8"/>
        <v>90.280092683653379</v>
      </c>
    </row>
    <row r="29" spans="2:29" x14ac:dyDescent="0.3">
      <c r="R29" s="3">
        <v>25</v>
      </c>
      <c r="S29" s="4">
        <v>63.8</v>
      </c>
      <c r="T29" s="63">
        <f t="shared" si="0"/>
        <v>1.1274390635570373E-3</v>
      </c>
      <c r="U29" s="6">
        <f t="shared" si="1"/>
        <v>2.2565299378340136</v>
      </c>
      <c r="V29" s="50">
        <f t="shared" si="2"/>
        <v>12.401788127561586</v>
      </c>
      <c r="W29" s="7">
        <f t="shared" si="4"/>
        <v>87.598211872438412</v>
      </c>
      <c r="X29" s="6">
        <f t="shared" si="5"/>
        <v>2.3256151875309112</v>
      </c>
      <c r="Y29" s="50">
        <f t="shared" si="3"/>
        <v>9.719907316346621</v>
      </c>
      <c r="Z29" s="7">
        <f t="shared" si="6"/>
        <v>90.280092683653379</v>
      </c>
      <c r="AA29" s="53">
        <f t="shared" si="7"/>
        <v>2.681880811214965</v>
      </c>
      <c r="AB29" s="57">
        <v>1.414973347970818</v>
      </c>
      <c r="AC29" s="58">
        <f t="shared" si="8"/>
        <v>90.421819673737616</v>
      </c>
    </row>
    <row r="30" spans="2:29" x14ac:dyDescent="0.3">
      <c r="B30" s="2" t="s">
        <v>47</v>
      </c>
      <c r="R30" s="3">
        <v>26</v>
      </c>
      <c r="S30" s="4">
        <v>63.7</v>
      </c>
      <c r="T30" s="63">
        <f t="shared" si="0"/>
        <v>1.125671917689393E-3</v>
      </c>
      <c r="U30" s="6">
        <f t="shared" si="1"/>
        <v>2.2600723710174266</v>
      </c>
      <c r="V30" s="50">
        <f t="shared" si="2"/>
        <v>12.264271311435305</v>
      </c>
      <c r="W30" s="7">
        <f t="shared" si="4"/>
        <v>87.735728688564691</v>
      </c>
      <c r="X30" s="6">
        <f t="shared" si="5"/>
        <v>2.329266074795481</v>
      </c>
      <c r="Y30" s="50">
        <f t="shared" si="3"/>
        <v>9.5781803262623875</v>
      </c>
      <c r="Z30" s="7">
        <f t="shared" si="6"/>
        <v>90.421819673737616</v>
      </c>
      <c r="AA30" s="53">
        <f t="shared" si="7"/>
        <v>2.6860909851729176</v>
      </c>
      <c r="AB30" s="57">
        <v>1.4313637641589874</v>
      </c>
      <c r="AC30" s="58">
        <f t="shared" si="8"/>
        <v>90.563992346180584</v>
      </c>
    </row>
    <row r="31" spans="2:29" ht="15" thickBot="1" x14ac:dyDescent="0.35">
      <c r="R31" s="3">
        <v>27</v>
      </c>
      <c r="S31" s="4">
        <v>63.6</v>
      </c>
      <c r="T31" s="63">
        <f t="shared" si="0"/>
        <v>1.1239047718217487E-3</v>
      </c>
      <c r="U31" s="6">
        <f t="shared" si="1"/>
        <v>2.2636259439278312</v>
      </c>
      <c r="V31" s="50">
        <f t="shared" si="2"/>
        <v>12.126322052491023</v>
      </c>
      <c r="W31" s="7">
        <f t="shared" si="4"/>
        <v>87.87367794750898</v>
      </c>
      <c r="X31" s="6">
        <f t="shared" si="5"/>
        <v>2.3329284428376118</v>
      </c>
      <c r="Y31" s="50">
        <f t="shared" si="3"/>
        <v>9.4360076538194235</v>
      </c>
      <c r="Z31" s="7">
        <f t="shared" si="6"/>
        <v>90.563992346180584</v>
      </c>
      <c r="AA31" s="53">
        <f t="shared" si="7"/>
        <v>2.6903143986715996</v>
      </c>
      <c r="AB31" s="57">
        <v>1.4471580313422192</v>
      </c>
      <c r="AC31" s="58">
        <f t="shared" si="8"/>
        <v>90.706612806568273</v>
      </c>
    </row>
    <row r="32" spans="2:29" x14ac:dyDescent="0.3">
      <c r="B32" s="93" t="s">
        <v>48</v>
      </c>
      <c r="C32" s="94">
        <f>INTERCEPT(AC4:AC251,_xlfn.ANCHORARRAY(AB4))</f>
        <v>81.795582674461556</v>
      </c>
      <c r="R32" s="3">
        <v>28</v>
      </c>
      <c r="S32" s="4">
        <v>63.5</v>
      </c>
      <c r="T32" s="63">
        <f t="shared" si="0"/>
        <v>1.1221376259541044E-3</v>
      </c>
      <c r="U32" s="6">
        <f t="shared" si="1"/>
        <v>2.2671907091938595</v>
      </c>
      <c r="V32" s="50">
        <f t="shared" si="2"/>
        <v>11.987938307691792</v>
      </c>
      <c r="W32" s="7">
        <f t="shared" si="4"/>
        <v>88.012061692308208</v>
      </c>
      <c r="X32" s="6">
        <f t="shared" si="5"/>
        <v>2.336602345897199</v>
      </c>
      <c r="Y32" s="50">
        <f t="shared" si="3"/>
        <v>9.2933871934317231</v>
      </c>
      <c r="Z32" s="7">
        <f t="shared" si="6"/>
        <v>90.706612806568273</v>
      </c>
      <c r="AA32" s="53">
        <f t="shared" si="7"/>
        <v>2.6945511142600687</v>
      </c>
      <c r="AB32" s="57">
        <v>1.4623979978989561</v>
      </c>
      <c r="AC32" s="58">
        <f t="shared" si="8"/>
        <v>90.849683173771055</v>
      </c>
    </row>
    <row r="33" spans="2:29" x14ac:dyDescent="0.3">
      <c r="B33" s="95" t="s">
        <v>49</v>
      </c>
      <c r="C33" s="96">
        <f>SLOPE(AC4:AC251,_xlfn.ANCHORARRAY(AB4))</f>
        <v>6.0846157102307998</v>
      </c>
      <c r="R33" s="3">
        <v>29</v>
      </c>
      <c r="S33" s="4">
        <v>63.4</v>
      </c>
      <c r="T33" s="63">
        <f t="shared" si="0"/>
        <v>1.12037048008646E-3</v>
      </c>
      <c r="U33" s="6">
        <f t="shared" si="1"/>
        <v>2.2707667197761841</v>
      </c>
      <c r="V33" s="50">
        <f t="shared" si="2"/>
        <v>11.849118021110872</v>
      </c>
      <c r="W33" s="7">
        <f t="shared" si="4"/>
        <v>88.150881978889132</v>
      </c>
      <c r="X33" s="6">
        <f t="shared" si="5"/>
        <v>2.3402878385563426</v>
      </c>
      <c r="Y33" s="50">
        <f t="shared" si="3"/>
        <v>9.1503168262289432</v>
      </c>
      <c r="Z33" s="7">
        <f t="shared" si="6"/>
        <v>90.849683173771055</v>
      </c>
      <c r="AA33" s="53">
        <f t="shared" si="7"/>
        <v>2.6988011948819288</v>
      </c>
      <c r="AB33" s="57">
        <v>1.4771212547196624</v>
      </c>
      <c r="AC33" s="58">
        <f t="shared" si="8"/>
        <v>90.849683173771055</v>
      </c>
    </row>
    <row r="34" spans="2:29" ht="15" thickBot="1" x14ac:dyDescent="0.35">
      <c r="B34" s="97" t="s">
        <v>50</v>
      </c>
      <c r="C34" s="98">
        <f>(SUMIF(Z12:Z252,"&lt;=92",Z12:Z252)-(Z12*COUNTIF(Z12:Z252,"&lt;=92")))</f>
        <v>115.22995673147489</v>
      </c>
      <c r="R34" s="3">
        <v>30</v>
      </c>
      <c r="S34" s="4">
        <v>63.4</v>
      </c>
      <c r="T34" s="63">
        <f t="shared" si="0"/>
        <v>1.12037048008646E-3</v>
      </c>
      <c r="U34" s="6">
        <f t="shared" si="1"/>
        <v>2.2707667197761841</v>
      </c>
      <c r="V34" s="50">
        <f t="shared" si="2"/>
        <v>11.849118021110872</v>
      </c>
      <c r="W34" s="7">
        <f t="shared" si="4"/>
        <v>88.150881978889132</v>
      </c>
      <c r="X34" s="6">
        <f t="shared" si="5"/>
        <v>2.3402878385563426</v>
      </c>
      <c r="Y34" s="50">
        <f t="shared" si="3"/>
        <v>9.1503168262289432</v>
      </c>
      <c r="Z34" s="7">
        <f t="shared" si="6"/>
        <v>90.849683173771055</v>
      </c>
      <c r="AA34" s="53">
        <f t="shared" si="7"/>
        <v>2.6988011948819288</v>
      </c>
      <c r="AB34" s="57">
        <v>1.4913616938342726</v>
      </c>
      <c r="AC34" s="58">
        <f t="shared" si="8"/>
        <v>90.993205580048766</v>
      </c>
    </row>
    <row r="35" spans="2:29" x14ac:dyDescent="0.3">
      <c r="R35" s="3">
        <v>31</v>
      </c>
      <c r="S35" s="4">
        <v>63.3</v>
      </c>
      <c r="T35" s="63">
        <f t="shared" si="0"/>
        <v>1.1186033342188157E-3</v>
      </c>
      <c r="U35" s="6">
        <f t="shared" si="1"/>
        <v>2.2743540289701438</v>
      </c>
      <c r="V35" s="50">
        <f t="shared" si="2"/>
        <v>11.709859123829824</v>
      </c>
      <c r="W35" s="7">
        <f t="shared" si="4"/>
        <v>88.29014087617017</v>
      </c>
      <c r="X35" s="6">
        <f t="shared" si="5"/>
        <v>2.3439849757420563</v>
      </c>
      <c r="Y35" s="50">
        <f t="shared" si="3"/>
        <v>9.0067944199512358</v>
      </c>
      <c r="Z35" s="7">
        <f t="shared" si="6"/>
        <v>90.993205580048766</v>
      </c>
      <c r="AA35" s="53">
        <f t="shared" si="7"/>
        <v>2.7030647038785887</v>
      </c>
      <c r="AB35" s="57">
        <v>1.505149978319906</v>
      </c>
      <c r="AC35" s="58">
        <f t="shared" si="8"/>
        <v>91.137182171156411</v>
      </c>
    </row>
    <row r="36" spans="2:29" x14ac:dyDescent="0.3">
      <c r="R36" s="3">
        <v>32</v>
      </c>
      <c r="S36" s="4">
        <v>63.2</v>
      </c>
      <c r="T36" s="63">
        <f t="shared" si="0"/>
        <v>1.1168361883511716E-3</v>
      </c>
      <c r="U36" s="6">
        <f t="shared" si="1"/>
        <v>2.2779526904083873</v>
      </c>
      <c r="V36" s="50">
        <f t="shared" si="2"/>
        <v>11.5701595338359</v>
      </c>
      <c r="W36" s="7">
        <f t="shared" si="4"/>
        <v>88.429840466164094</v>
      </c>
      <c r="X36" s="6">
        <f t="shared" si="5"/>
        <v>2.3476938127289895</v>
      </c>
      <c r="Y36" s="50">
        <f t="shared" si="3"/>
        <v>8.8628178288435837</v>
      </c>
      <c r="Z36" s="7">
        <f t="shared" si="6"/>
        <v>91.137182171156411</v>
      </c>
      <c r="AA36" s="53">
        <f t="shared" si="7"/>
        <v>2.7073417049923165</v>
      </c>
      <c r="AB36" s="57">
        <v>1.5185139398778875</v>
      </c>
      <c r="AC36" s="58">
        <f t="shared" si="8"/>
        <v>91.281615106451468</v>
      </c>
    </row>
    <row r="37" spans="2:29" x14ac:dyDescent="0.3">
      <c r="R37" s="3">
        <v>33</v>
      </c>
      <c r="S37" s="4">
        <v>63.1</v>
      </c>
      <c r="T37" s="63">
        <f t="shared" si="0"/>
        <v>1.1150690424835273E-3</v>
      </c>
      <c r="U37" s="6">
        <f t="shared" si="1"/>
        <v>2.2815627580635516</v>
      </c>
      <c r="V37" s="50">
        <f t="shared" si="2"/>
        <v>11.430017155918026</v>
      </c>
      <c r="W37" s="7">
        <f t="shared" si="4"/>
        <v>88.569982844081977</v>
      </c>
      <c r="X37" s="6">
        <f t="shared" si="5"/>
        <v>2.3514144051421897</v>
      </c>
      <c r="Y37" s="50">
        <f t="shared" si="3"/>
        <v>8.7183848935485369</v>
      </c>
      <c r="Z37" s="7">
        <f t="shared" si="6"/>
        <v>91.281615106451468</v>
      </c>
      <c r="AA37" s="53">
        <f t="shared" si="7"/>
        <v>2.7116322623694895</v>
      </c>
      <c r="AB37" s="57">
        <v>1.5314789170422551</v>
      </c>
      <c r="AC37" s="58">
        <f t="shared" si="8"/>
        <v>91.281615106451468</v>
      </c>
    </row>
    <row r="38" spans="2:29" x14ac:dyDescent="0.3">
      <c r="R38" s="3">
        <v>34</v>
      </c>
      <c r="S38" s="4">
        <v>63.1</v>
      </c>
      <c r="T38" s="63">
        <f t="shared" si="0"/>
        <v>1.1150690424835273E-3</v>
      </c>
      <c r="U38" s="6">
        <f t="shared" si="1"/>
        <v>2.2815627580635516</v>
      </c>
      <c r="V38" s="50">
        <f t="shared" si="2"/>
        <v>11.430017155918026</v>
      </c>
      <c r="W38" s="7">
        <f t="shared" si="4"/>
        <v>88.569982844081977</v>
      </c>
      <c r="X38" s="6">
        <f t="shared" si="5"/>
        <v>2.3514144051421897</v>
      </c>
      <c r="Y38" s="50">
        <f t="shared" si="3"/>
        <v>8.7183848935485369</v>
      </c>
      <c r="Z38" s="7">
        <f t="shared" si="6"/>
        <v>91.281615106451468</v>
      </c>
      <c r="AA38" s="53">
        <f t="shared" si="7"/>
        <v>2.7116322623694895</v>
      </c>
      <c r="AB38" s="57">
        <v>1.5440680443502757</v>
      </c>
      <c r="AC38" s="58">
        <f t="shared" si="8"/>
        <v>91.426506559001339</v>
      </c>
    </row>
    <row r="39" spans="2:29" x14ac:dyDescent="0.3">
      <c r="R39" s="3">
        <v>35</v>
      </c>
      <c r="S39" s="4">
        <v>63</v>
      </c>
      <c r="T39" s="63">
        <f t="shared" si="0"/>
        <v>1.1133018966158832E-3</v>
      </c>
      <c r="U39" s="6">
        <f t="shared" si="1"/>
        <v>2.2851842862509533</v>
      </c>
      <c r="V39" s="50">
        <f t="shared" si="2"/>
        <v>11.289429881562373</v>
      </c>
      <c r="W39" s="7">
        <f t="shared" si="4"/>
        <v>88.71057011843763</v>
      </c>
      <c r="X39" s="6">
        <f t="shared" si="5"/>
        <v>2.3551468089598746</v>
      </c>
      <c r="Y39" s="50">
        <f t="shared" si="3"/>
        <v>8.573493440998659</v>
      </c>
      <c r="Z39" s="7">
        <f t="shared" si="6"/>
        <v>91.426506559001339</v>
      </c>
      <c r="AA39" s="53">
        <f t="shared" si="7"/>
        <v>2.7159364405637145</v>
      </c>
      <c r="AB39" s="57">
        <v>1.5563025007672873</v>
      </c>
      <c r="AC39" s="58">
        <f t="shared" si="8"/>
        <v>91.426506559001339</v>
      </c>
    </row>
    <row r="40" spans="2:29" x14ac:dyDescent="0.3">
      <c r="R40" s="3">
        <v>36</v>
      </c>
      <c r="S40" s="4">
        <v>63</v>
      </c>
      <c r="T40" s="63">
        <f t="shared" si="0"/>
        <v>1.1133018966158832E-3</v>
      </c>
      <c r="U40" s="6">
        <f t="shared" si="1"/>
        <v>2.2851842862509533</v>
      </c>
      <c r="V40" s="50">
        <f t="shared" si="2"/>
        <v>11.289429881562373</v>
      </c>
      <c r="W40" s="7">
        <f t="shared" si="4"/>
        <v>88.71057011843763</v>
      </c>
      <c r="X40" s="6">
        <f t="shared" si="5"/>
        <v>2.3551468089598746</v>
      </c>
      <c r="Y40" s="50">
        <f t="shared" si="3"/>
        <v>8.573493440998659</v>
      </c>
      <c r="Z40" s="7">
        <f t="shared" si="6"/>
        <v>91.426506559001339</v>
      </c>
      <c r="AA40" s="53">
        <f t="shared" si="7"/>
        <v>2.7159364405637145</v>
      </c>
      <c r="AB40" s="57">
        <v>1.568201724066995</v>
      </c>
      <c r="AC40" s="58">
        <f t="shared" si="8"/>
        <v>91.571858715692912</v>
      </c>
    </row>
    <row r="41" spans="2:29" x14ac:dyDescent="0.3">
      <c r="R41" s="3">
        <v>37</v>
      </c>
      <c r="S41" s="4">
        <v>62.9</v>
      </c>
      <c r="T41" s="63">
        <f t="shared" si="0"/>
        <v>1.1115347507482389E-3</v>
      </c>
      <c r="U41" s="6">
        <f t="shared" si="1"/>
        <v>2.2888173296313203</v>
      </c>
      <c r="V41" s="50">
        <f t="shared" si="2"/>
        <v>11.14839558884626</v>
      </c>
      <c r="W41" s="7">
        <f t="shared" si="4"/>
        <v>88.851604411153744</v>
      </c>
      <c r="X41" s="6">
        <f t="shared" si="5"/>
        <v>2.3588910805162495</v>
      </c>
      <c r="Y41" s="50">
        <f t="shared" si="3"/>
        <v>8.4281412843070882</v>
      </c>
      <c r="Z41" s="7">
        <f t="shared" si="6"/>
        <v>91.571858715692912</v>
      </c>
      <c r="AA41" s="53">
        <f t="shared" si="7"/>
        <v>2.7202543045391714</v>
      </c>
      <c r="AB41" s="57">
        <v>1.5797835966168101</v>
      </c>
      <c r="AC41" s="58">
        <f t="shared" si="8"/>
        <v>91.571858715692912</v>
      </c>
    </row>
    <row r="42" spans="2:29" x14ac:dyDescent="0.3">
      <c r="R42" s="3">
        <v>38</v>
      </c>
      <c r="S42" s="4">
        <v>62.9</v>
      </c>
      <c r="T42" s="63">
        <f t="shared" si="0"/>
        <v>1.1115347507482389E-3</v>
      </c>
      <c r="U42" s="6">
        <f t="shared" si="1"/>
        <v>2.2888173296313203</v>
      </c>
      <c r="V42" s="50">
        <f t="shared" si="2"/>
        <v>11.14839558884626</v>
      </c>
      <c r="W42" s="7">
        <f t="shared" si="4"/>
        <v>88.851604411153744</v>
      </c>
      <c r="X42" s="6">
        <f t="shared" si="5"/>
        <v>2.3588910805162495</v>
      </c>
      <c r="Y42" s="50">
        <f t="shared" si="3"/>
        <v>8.4281412843070882</v>
      </c>
      <c r="Z42" s="7">
        <f t="shared" si="6"/>
        <v>91.571858715692912</v>
      </c>
      <c r="AA42" s="53">
        <f t="shared" si="7"/>
        <v>2.7202543045391714</v>
      </c>
      <c r="AB42" s="57">
        <v>1.5910646070264991</v>
      </c>
      <c r="AC42" s="58">
        <f t="shared" si="8"/>
        <v>91.717673777342156</v>
      </c>
    </row>
    <row r="43" spans="2:29" x14ac:dyDescent="0.3">
      <c r="R43" s="3">
        <v>39</v>
      </c>
      <c r="S43" s="4">
        <v>62.8</v>
      </c>
      <c r="T43" s="63">
        <f t="shared" si="0"/>
        <v>1.1097676048805944E-3</v>
      </c>
      <c r="U43" s="6">
        <f t="shared" si="1"/>
        <v>2.2924619432135369</v>
      </c>
      <c r="V43" s="50">
        <f t="shared" si="2"/>
        <v>11.006912142331648</v>
      </c>
      <c r="W43" s="7">
        <f t="shared" si="4"/>
        <v>88.993087857668357</v>
      </c>
      <c r="X43" s="6">
        <f t="shared" si="5"/>
        <v>2.362647276504334</v>
      </c>
      <c r="Y43" s="50">
        <f t="shared" si="3"/>
        <v>8.2823262226578436</v>
      </c>
      <c r="Z43" s="7">
        <f t="shared" si="6"/>
        <v>91.717673777342156</v>
      </c>
      <c r="AA43" s="53">
        <f t="shared" si="7"/>
        <v>2.7245859196738049</v>
      </c>
      <c r="AB43" s="57">
        <v>1.6020599913279623</v>
      </c>
      <c r="AC43" s="58">
        <f t="shared" si="8"/>
        <v>91.717673777342156</v>
      </c>
    </row>
    <row r="44" spans="2:29" x14ac:dyDescent="0.3">
      <c r="R44" s="3">
        <v>40</v>
      </c>
      <c r="S44" s="4">
        <v>62.8</v>
      </c>
      <c r="T44" s="63">
        <f t="shared" si="0"/>
        <v>1.1097676048805944E-3</v>
      </c>
      <c r="U44" s="6">
        <f t="shared" si="1"/>
        <v>2.2924619432135369</v>
      </c>
      <c r="V44" s="50">
        <f t="shared" si="2"/>
        <v>11.006912142331648</v>
      </c>
      <c r="W44" s="7">
        <f t="shared" si="4"/>
        <v>88.993087857668357</v>
      </c>
      <c r="X44" s="6">
        <f t="shared" si="5"/>
        <v>2.362647276504334</v>
      </c>
      <c r="Y44" s="50">
        <f t="shared" si="3"/>
        <v>8.2823262226578436</v>
      </c>
      <c r="Z44" s="7">
        <f t="shared" si="6"/>
        <v>91.717673777342156</v>
      </c>
      <c r="AA44" s="53">
        <f t="shared" si="7"/>
        <v>2.7245859196738049</v>
      </c>
      <c r="AB44" s="57">
        <v>1.6127838567197355</v>
      </c>
      <c r="AC44" s="58">
        <f t="shared" si="8"/>
        <v>91.863953958805226</v>
      </c>
    </row>
    <row r="45" spans="2:29" x14ac:dyDescent="0.3">
      <c r="R45" s="3">
        <v>41</v>
      </c>
      <c r="S45" s="4">
        <v>62.7</v>
      </c>
      <c r="T45" s="63">
        <f t="shared" si="0"/>
        <v>1.1080004590129503E-3</v>
      </c>
      <c r="U45" s="6">
        <f t="shared" si="1"/>
        <v>2.2961181823574179</v>
      </c>
      <c r="V45" s="50">
        <f t="shared" si="2"/>
        <v>10.864977392957375</v>
      </c>
      <c r="W45" s="7">
        <f t="shared" si="4"/>
        <v>89.135022607042629</v>
      </c>
      <c r="X45" s="6">
        <f t="shared" si="5"/>
        <v>2.3664154539788225</v>
      </c>
      <c r="Y45" s="50">
        <f t="shared" si="3"/>
        <v>8.1360460411947777</v>
      </c>
      <c r="Z45" s="7">
        <f t="shared" si="6"/>
        <v>91.863953958805226</v>
      </c>
      <c r="AA45" s="53">
        <f t="shared" si="7"/>
        <v>2.728931351762597</v>
      </c>
      <c r="AB45" s="57">
        <v>1.6232492903979006</v>
      </c>
      <c r="AC45" s="58">
        <f t="shared" si="8"/>
        <v>91.863953958805226</v>
      </c>
    </row>
    <row r="46" spans="2:29" x14ac:dyDescent="0.3">
      <c r="R46" s="3">
        <v>42</v>
      </c>
      <c r="S46" s="4">
        <v>62.7</v>
      </c>
      <c r="T46" s="63">
        <f t="shared" si="0"/>
        <v>1.1080004590129503E-3</v>
      </c>
      <c r="U46" s="6">
        <f t="shared" si="1"/>
        <v>2.2961181823574179</v>
      </c>
      <c r="V46" s="50">
        <f t="shared" si="2"/>
        <v>10.864977392957375</v>
      </c>
      <c r="W46" s="7">
        <f t="shared" si="4"/>
        <v>89.135022607042629</v>
      </c>
      <c r="X46" s="6">
        <f t="shared" si="5"/>
        <v>2.3664154539788225</v>
      </c>
      <c r="Y46" s="50">
        <f t="shared" si="3"/>
        <v>8.1360460411947777</v>
      </c>
      <c r="Z46" s="7">
        <f t="shared" si="6"/>
        <v>91.863953958805226</v>
      </c>
      <c r="AA46" s="53">
        <f t="shared" si="7"/>
        <v>2.728931351762597</v>
      </c>
      <c r="AB46" s="57">
        <v>1.6334684555795864</v>
      </c>
      <c r="AC46" s="58">
        <f t="shared" si="8"/>
        <v>92.010701489090835</v>
      </c>
    </row>
    <row r="47" spans="2:29" x14ac:dyDescent="0.3">
      <c r="R47" s="3">
        <v>43</v>
      </c>
      <c r="S47" s="4">
        <v>62.6</v>
      </c>
      <c r="T47" s="63">
        <f t="shared" si="0"/>
        <v>1.106233313145306E-3</v>
      </c>
      <c r="U47" s="6">
        <f t="shared" si="1"/>
        <v>2.299786102776519</v>
      </c>
      <c r="V47" s="50">
        <f t="shared" si="2"/>
        <v>10.722589177930164</v>
      </c>
      <c r="W47" s="7">
        <f t="shared" si="4"/>
        <v>89.277410822069839</v>
      </c>
      <c r="X47" s="6">
        <f t="shared" si="5"/>
        <v>2.3701956703589802</v>
      </c>
      <c r="Y47" s="50">
        <f t="shared" si="3"/>
        <v>7.9892985109091601</v>
      </c>
      <c r="Z47" s="7">
        <f t="shared" si="6"/>
        <v>92.010701489090835</v>
      </c>
      <c r="AA47" s="53">
        <f t="shared" si="7"/>
        <v>2.733290667021004</v>
      </c>
      <c r="AB47" s="57">
        <v>1.6434526764861874</v>
      </c>
      <c r="AC47" s="58">
        <f t="shared" si="8"/>
        <v>92.010701489090835</v>
      </c>
    </row>
    <row r="48" spans="2:29" x14ac:dyDescent="0.3">
      <c r="R48" s="3">
        <v>44</v>
      </c>
      <c r="S48" s="4">
        <v>62.6</v>
      </c>
      <c r="T48" s="63">
        <f t="shared" si="0"/>
        <v>1.106233313145306E-3</v>
      </c>
      <c r="U48" s="6">
        <f t="shared" si="1"/>
        <v>2.299786102776519</v>
      </c>
      <c r="V48" s="50">
        <f t="shared" si="2"/>
        <v>10.722589177930164</v>
      </c>
      <c r="W48" s="7">
        <f t="shared" si="4"/>
        <v>89.277410822069839</v>
      </c>
      <c r="X48" s="6">
        <f t="shared" si="5"/>
        <v>2.3701956703589802</v>
      </c>
      <c r="Y48" s="50">
        <f t="shared" si="3"/>
        <v>7.9892985109091601</v>
      </c>
      <c r="Z48" s="7">
        <f t="shared" si="6"/>
        <v>92.010701489090835</v>
      </c>
      <c r="AA48" s="53">
        <f t="shared" si="7"/>
        <v>2.733290667021004</v>
      </c>
      <c r="AB48" s="57">
        <v>1.6532125137753437</v>
      </c>
      <c r="AC48" s="58">
        <f t="shared" si="8"/>
        <v>92.157918611473406</v>
      </c>
    </row>
    <row r="49" spans="16:29" x14ac:dyDescent="0.3">
      <c r="R49" s="3">
        <v>45</v>
      </c>
      <c r="S49" s="4">
        <v>62.5</v>
      </c>
      <c r="T49" s="63">
        <f t="shared" si="0"/>
        <v>1.1044661672776617E-3</v>
      </c>
      <c r="U49" s="6">
        <f t="shared" si="1"/>
        <v>2.3034657605409619</v>
      </c>
      <c r="V49" s="50">
        <f t="shared" si="2"/>
        <v>10.579745320614842</v>
      </c>
      <c r="W49" s="7">
        <f t="shared" si="4"/>
        <v>89.420254679385152</v>
      </c>
      <c r="X49" s="6">
        <f t="shared" si="5"/>
        <v>2.3739879834315549</v>
      </c>
      <c r="Y49" s="50">
        <f t="shared" si="3"/>
        <v>7.8420813885266005</v>
      </c>
      <c r="Z49" s="7">
        <f t="shared" si="6"/>
        <v>92.157918611473406</v>
      </c>
      <c r="AA49" s="53">
        <f t="shared" si="7"/>
        <v>2.7376639320882417</v>
      </c>
      <c r="AB49" s="57">
        <v>1.6627578316815741</v>
      </c>
      <c r="AC49" s="58">
        <f t="shared" si="8"/>
        <v>92.157918611473406</v>
      </c>
    </row>
    <row r="50" spans="16:29" x14ac:dyDescent="0.3">
      <c r="R50" s="3">
        <v>46</v>
      </c>
      <c r="S50" s="4">
        <v>62.5</v>
      </c>
      <c r="T50" s="63">
        <f t="shared" si="0"/>
        <v>1.1044661672776617E-3</v>
      </c>
      <c r="U50" s="6">
        <f t="shared" si="1"/>
        <v>2.3034657605409619</v>
      </c>
      <c r="V50" s="50">
        <f t="shared" si="2"/>
        <v>10.579745320614842</v>
      </c>
      <c r="W50" s="7">
        <f t="shared" si="4"/>
        <v>89.420254679385152</v>
      </c>
      <c r="X50" s="6">
        <f t="shared" si="5"/>
        <v>2.3739879834315549</v>
      </c>
      <c r="Y50" s="50">
        <f t="shared" si="3"/>
        <v>7.8420813885266005</v>
      </c>
      <c r="Z50" s="7">
        <f t="shared" si="6"/>
        <v>92.157918611473406</v>
      </c>
      <c r="AA50" s="53">
        <f t="shared" si="7"/>
        <v>2.7376639320882417</v>
      </c>
      <c r="AB50" s="57">
        <v>1.6720978579357175</v>
      </c>
      <c r="AC50" s="58">
        <f t="shared" si="8"/>
        <v>92.305607583607127</v>
      </c>
    </row>
    <row r="51" spans="16:29" x14ac:dyDescent="0.3">
      <c r="R51" s="3">
        <v>47</v>
      </c>
      <c r="S51" s="4">
        <v>62.4</v>
      </c>
      <c r="T51" s="63">
        <f t="shared" si="0"/>
        <v>1.1026990214100176E-3</v>
      </c>
      <c r="U51" s="6">
        <f t="shared" si="1"/>
        <v>2.3071572120802895</v>
      </c>
      <c r="V51" s="50">
        <f t="shared" si="2"/>
        <v>10.436443630423554</v>
      </c>
      <c r="W51" s="7">
        <f t="shared" si="4"/>
        <v>89.563556369576446</v>
      </c>
      <c r="X51" s="6">
        <f t="shared" si="5"/>
        <v>2.3777924513537196</v>
      </c>
      <c r="Y51" s="50">
        <f t="shared" si="3"/>
        <v>7.6943924163928701</v>
      </c>
      <c r="Z51" s="7">
        <f t="shared" si="6"/>
        <v>92.305607583607127</v>
      </c>
      <c r="AA51" s="53">
        <f t="shared" si="7"/>
        <v>2.7420512140306839</v>
      </c>
      <c r="AB51" s="57">
        <v>1.6812412373755872</v>
      </c>
      <c r="AC51" s="58">
        <f t="shared" si="8"/>
        <v>92.305607583607127</v>
      </c>
    </row>
    <row r="52" spans="16:29" x14ac:dyDescent="0.3">
      <c r="R52" s="3">
        <v>48</v>
      </c>
      <c r="S52" s="4">
        <v>62.4</v>
      </c>
      <c r="T52" s="63">
        <f t="shared" si="0"/>
        <v>1.1026990214100176E-3</v>
      </c>
      <c r="U52" s="6">
        <f t="shared" si="1"/>
        <v>2.3071572120802895</v>
      </c>
      <c r="V52" s="50">
        <f t="shared" si="2"/>
        <v>10.436443630423554</v>
      </c>
      <c r="W52" s="7">
        <f t="shared" si="4"/>
        <v>89.563556369576446</v>
      </c>
      <c r="X52" s="6">
        <f t="shared" si="5"/>
        <v>2.3777924513537196</v>
      </c>
      <c r="Y52" s="50">
        <f t="shared" si="3"/>
        <v>7.6943924163928701</v>
      </c>
      <c r="Z52" s="7">
        <f t="shared" si="6"/>
        <v>92.305607583607127</v>
      </c>
      <c r="AA52" s="53">
        <f t="shared" si="7"/>
        <v>2.7420512140306839</v>
      </c>
      <c r="AB52" s="57">
        <v>1.6901960800285136</v>
      </c>
      <c r="AC52" s="58">
        <f t="shared" si="8"/>
        <v>92.305607583607127</v>
      </c>
    </row>
    <row r="53" spans="16:29" x14ac:dyDescent="0.3">
      <c r="R53" s="3">
        <v>49</v>
      </c>
      <c r="S53" s="4">
        <v>62.4</v>
      </c>
      <c r="T53" s="63">
        <f t="shared" si="0"/>
        <v>1.1026990214100176E-3</v>
      </c>
      <c r="U53" s="6">
        <f t="shared" si="1"/>
        <v>2.3071572120802895</v>
      </c>
      <c r="V53" s="50">
        <f t="shared" si="2"/>
        <v>10.436443630423554</v>
      </c>
      <c r="W53" s="7">
        <f t="shared" si="4"/>
        <v>89.563556369576446</v>
      </c>
      <c r="X53" s="6">
        <f t="shared" si="5"/>
        <v>2.3777924513537196</v>
      </c>
      <c r="Y53" s="50">
        <f t="shared" si="3"/>
        <v>7.6943924163928701</v>
      </c>
      <c r="Z53" s="7">
        <f t="shared" si="6"/>
        <v>92.305607583607127</v>
      </c>
      <c r="AA53" s="53">
        <f t="shared" si="7"/>
        <v>2.7420512140306839</v>
      </c>
      <c r="AB53" s="57">
        <v>1.6989700043360187</v>
      </c>
      <c r="AC53" s="58">
        <f t="shared" si="8"/>
        <v>92.453770677641828</v>
      </c>
    </row>
    <row r="54" spans="16:29" x14ac:dyDescent="0.3">
      <c r="P54" s="40"/>
      <c r="R54" s="3">
        <v>50</v>
      </c>
      <c r="S54" s="4">
        <v>62.3</v>
      </c>
      <c r="T54" s="63">
        <f t="shared" si="0"/>
        <v>1.1009318755423733E-3</v>
      </c>
      <c r="U54" s="6">
        <f t="shared" si="1"/>
        <v>2.3108605141863574</v>
      </c>
      <c r="V54" s="50">
        <f t="shared" si="2"/>
        <v>10.292681902703515</v>
      </c>
      <c r="W54" s="7">
        <f t="shared" si="4"/>
        <v>89.707318097296479</v>
      </c>
      <c r="X54" s="6">
        <f t="shared" si="5"/>
        <v>2.3816091326560533</v>
      </c>
      <c r="Y54" s="50">
        <f t="shared" si="3"/>
        <v>7.5462293223581778</v>
      </c>
      <c r="Z54" s="7">
        <f t="shared" si="6"/>
        <v>92.453770677641828</v>
      </c>
      <c r="AA54" s="53">
        <f t="shared" si="7"/>
        <v>2.7464525803453377</v>
      </c>
      <c r="AB54" s="57">
        <v>1.7075701760979363</v>
      </c>
      <c r="AC54" s="58">
        <f t="shared" si="8"/>
        <v>92.453770677641828</v>
      </c>
    </row>
    <row r="55" spans="16:29" x14ac:dyDescent="0.3">
      <c r="R55" s="3">
        <v>51</v>
      </c>
      <c r="S55" s="4">
        <v>62.3</v>
      </c>
      <c r="T55" s="63">
        <f t="shared" si="0"/>
        <v>1.1009318755423733E-3</v>
      </c>
      <c r="U55" s="6">
        <f t="shared" si="1"/>
        <v>2.3108605141863574</v>
      </c>
      <c r="V55" s="50">
        <f t="shared" si="2"/>
        <v>10.292681902703515</v>
      </c>
      <c r="W55" s="7">
        <f t="shared" si="4"/>
        <v>89.707318097296479</v>
      </c>
      <c r="X55" s="6">
        <f t="shared" si="5"/>
        <v>2.3816091326560533</v>
      </c>
      <c r="Y55" s="50">
        <f t="shared" si="3"/>
        <v>7.5462293223581778</v>
      </c>
      <c r="Z55" s="7">
        <f t="shared" si="6"/>
        <v>92.453770677641828</v>
      </c>
      <c r="AA55" s="53">
        <f t="shared" si="7"/>
        <v>2.7464525803453377</v>
      </c>
      <c r="AB55" s="57">
        <v>1.7160033436347992</v>
      </c>
      <c r="AC55" s="58">
        <f t="shared" si="8"/>
        <v>92.453770677641828</v>
      </c>
    </row>
    <row r="56" spans="16:29" x14ac:dyDescent="0.3">
      <c r="R56" s="3">
        <v>52</v>
      </c>
      <c r="S56" s="4">
        <v>62.3</v>
      </c>
      <c r="T56" s="63">
        <f t="shared" si="0"/>
        <v>1.1009318755423733E-3</v>
      </c>
      <c r="U56" s="6">
        <f t="shared" si="1"/>
        <v>2.3108605141863574</v>
      </c>
      <c r="V56" s="50">
        <f t="shared" si="2"/>
        <v>10.292681902703515</v>
      </c>
      <c r="W56" s="7">
        <f t="shared" si="4"/>
        <v>89.707318097296479</v>
      </c>
      <c r="X56" s="6">
        <f t="shared" si="5"/>
        <v>2.3816091326560533</v>
      </c>
      <c r="Y56" s="50">
        <f t="shared" si="3"/>
        <v>7.5462293223581778</v>
      </c>
      <c r="Z56" s="7">
        <f t="shared" si="6"/>
        <v>92.453770677641828</v>
      </c>
      <c r="AA56" s="53">
        <f t="shared" si="7"/>
        <v>2.7464525803453377</v>
      </c>
      <c r="AB56" s="57">
        <v>1.7242758696007889</v>
      </c>
      <c r="AC56" s="58">
        <f t="shared" si="8"/>
        <v>92.602410180339007</v>
      </c>
    </row>
    <row r="57" spans="16:29" x14ac:dyDescent="0.3">
      <c r="R57" s="3">
        <v>53</v>
      </c>
      <c r="S57" s="4">
        <v>62.2</v>
      </c>
      <c r="T57" s="63">
        <f t="shared" si="0"/>
        <v>1.0991647296747292E-3</v>
      </c>
      <c r="U57" s="6">
        <f t="shared" si="1"/>
        <v>2.314575724016239</v>
      </c>
      <c r="V57" s="50">
        <f t="shared" si="2"/>
        <v>10.148457918624265</v>
      </c>
      <c r="W57" s="7">
        <f t="shared" si="4"/>
        <v>89.85154208137574</v>
      </c>
      <c r="X57" s="6">
        <f t="shared" si="5"/>
        <v>2.3854380862455327</v>
      </c>
      <c r="Y57" s="50">
        <f t="shared" si="3"/>
        <v>7.3975898196609986</v>
      </c>
      <c r="Z57" s="7">
        <f t="shared" si="6"/>
        <v>92.602410180339007</v>
      </c>
      <c r="AA57" s="53">
        <f t="shared" si="7"/>
        <v>2.7508680989632666</v>
      </c>
      <c r="AB57" s="57">
        <v>1.7323937598229686</v>
      </c>
      <c r="AC57" s="58">
        <f t="shared" si="8"/>
        <v>92.602410180339007</v>
      </c>
    </row>
    <row r="58" spans="16:29" x14ac:dyDescent="0.3">
      <c r="R58" s="3">
        <v>54</v>
      </c>
      <c r="S58" s="4">
        <v>62.2</v>
      </c>
      <c r="T58" s="63">
        <f t="shared" si="0"/>
        <v>1.0991647296747292E-3</v>
      </c>
      <c r="U58" s="6">
        <f t="shared" si="1"/>
        <v>2.314575724016239</v>
      </c>
      <c r="V58" s="50">
        <f t="shared" si="2"/>
        <v>10.148457918624265</v>
      </c>
      <c r="W58" s="7">
        <f t="shared" si="4"/>
        <v>89.85154208137574</v>
      </c>
      <c r="X58" s="6">
        <f t="shared" si="5"/>
        <v>2.3854380862455327</v>
      </c>
      <c r="Y58" s="50">
        <f t="shared" si="3"/>
        <v>7.3975898196609986</v>
      </c>
      <c r="Z58" s="7">
        <f t="shared" si="6"/>
        <v>92.602410180339007</v>
      </c>
      <c r="AA58" s="53">
        <f t="shared" si="7"/>
        <v>2.7508680989632666</v>
      </c>
      <c r="AB58" s="57">
        <v>1.7403626894942439</v>
      </c>
      <c r="AC58" s="58">
        <f t="shared" si="8"/>
        <v>92.602410180339007</v>
      </c>
    </row>
    <row r="59" spans="16:29" x14ac:dyDescent="0.3">
      <c r="R59" s="3">
        <v>55</v>
      </c>
      <c r="S59" s="4">
        <v>62.2</v>
      </c>
      <c r="T59" s="63">
        <f t="shared" si="0"/>
        <v>1.0991647296747292E-3</v>
      </c>
      <c r="U59" s="6">
        <f t="shared" si="1"/>
        <v>2.314575724016239</v>
      </c>
      <c r="V59" s="50">
        <f t="shared" si="2"/>
        <v>10.148457918624265</v>
      </c>
      <c r="W59" s="7">
        <f t="shared" si="4"/>
        <v>89.85154208137574</v>
      </c>
      <c r="X59" s="6">
        <f t="shared" si="5"/>
        <v>2.3854380862455327</v>
      </c>
      <c r="Y59" s="50">
        <f t="shared" si="3"/>
        <v>7.3975898196609986</v>
      </c>
      <c r="Z59" s="7">
        <f t="shared" si="6"/>
        <v>92.602410180339007</v>
      </c>
      <c r="AA59" s="53">
        <f t="shared" si="7"/>
        <v>2.7508680989632666</v>
      </c>
      <c r="AB59" s="57">
        <v>1.7481880270062005</v>
      </c>
      <c r="AC59" s="58">
        <f t="shared" si="8"/>
        <v>92.751528393189759</v>
      </c>
    </row>
    <row r="60" spans="16:29" x14ac:dyDescent="0.3">
      <c r="R60" s="3">
        <v>56</v>
      </c>
      <c r="S60" s="4">
        <v>62.1</v>
      </c>
      <c r="T60" s="63">
        <f t="shared" si="0"/>
        <v>1.0973975838070849E-3</v>
      </c>
      <c r="U60" s="6">
        <f t="shared" si="1"/>
        <v>2.31830289909517</v>
      </c>
      <c r="V60" s="50">
        <f t="shared" si="2"/>
        <v>10.003769445063282</v>
      </c>
      <c r="W60" s="7">
        <f t="shared" si="4"/>
        <v>89.996230554936716</v>
      </c>
      <c r="X60" s="6">
        <f t="shared" si="5"/>
        <v>2.3892793714085685</v>
      </c>
      <c r="Y60" s="50">
        <f t="shared" si="3"/>
        <v>7.2484716068102362</v>
      </c>
      <c r="Z60" s="7">
        <f t="shared" si="6"/>
        <v>92.751528393189759</v>
      </c>
      <c r="AA60" s="53">
        <f t="shared" si="7"/>
        <v>2.7552978382530462</v>
      </c>
      <c r="AB60" s="57">
        <v>1.7558748556724915</v>
      </c>
      <c r="AC60" s="58">
        <f t="shared" si="8"/>
        <v>92.751528393189759</v>
      </c>
    </row>
    <row r="61" spans="16:29" x14ac:dyDescent="0.3">
      <c r="R61" s="3">
        <v>57</v>
      </c>
      <c r="S61" s="4">
        <v>62.1</v>
      </c>
      <c r="T61" s="63">
        <f t="shared" si="0"/>
        <v>1.0973975838070849E-3</v>
      </c>
      <c r="U61" s="6">
        <f t="shared" si="1"/>
        <v>2.31830289909517</v>
      </c>
      <c r="V61" s="50">
        <f t="shared" si="2"/>
        <v>10.003769445063282</v>
      </c>
      <c r="W61" s="7">
        <f t="shared" si="4"/>
        <v>89.996230554936716</v>
      </c>
      <c r="X61" s="6">
        <f t="shared" si="5"/>
        <v>2.3892793714085685</v>
      </c>
      <c r="Y61" s="50">
        <f t="shared" si="3"/>
        <v>7.2484716068102362</v>
      </c>
      <c r="Z61" s="7">
        <f t="shared" si="6"/>
        <v>92.751528393189759</v>
      </c>
      <c r="AA61" s="53">
        <f t="shared" si="7"/>
        <v>2.7552978382530462</v>
      </c>
      <c r="AB61" s="57">
        <v>1.7634279935629373</v>
      </c>
      <c r="AC61" s="58">
        <f t="shared" si="8"/>
        <v>92.751528393189759</v>
      </c>
    </row>
    <row r="62" spans="16:29" x14ac:dyDescent="0.3">
      <c r="R62" s="3">
        <v>58</v>
      </c>
      <c r="S62" s="4">
        <v>62.1</v>
      </c>
      <c r="T62" s="63">
        <f t="shared" si="0"/>
        <v>1.0973975838070849E-3</v>
      </c>
      <c r="U62" s="6">
        <f t="shared" si="1"/>
        <v>2.31830289909517</v>
      </c>
      <c r="V62" s="50">
        <f t="shared" si="2"/>
        <v>10.003769445063282</v>
      </c>
      <c r="W62" s="7">
        <f t="shared" si="4"/>
        <v>89.996230554936716</v>
      </c>
      <c r="X62" s="6">
        <f t="shared" si="5"/>
        <v>2.3892793714085685</v>
      </c>
      <c r="Y62" s="50">
        <f t="shared" si="3"/>
        <v>7.2484716068102362</v>
      </c>
      <c r="Z62" s="7">
        <f t="shared" si="6"/>
        <v>92.751528393189759</v>
      </c>
      <c r="AA62" s="53">
        <f t="shared" si="7"/>
        <v>2.7552978382530462</v>
      </c>
      <c r="AB62" s="57">
        <v>1.7708520116421442</v>
      </c>
      <c r="AC62" s="58">
        <f t="shared" si="8"/>
        <v>92.901127632533644</v>
      </c>
    </row>
    <row r="63" spans="16:29" x14ac:dyDescent="0.3">
      <c r="R63" s="3">
        <v>59</v>
      </c>
      <c r="S63" s="4">
        <v>62</v>
      </c>
      <c r="T63" s="63">
        <f t="shared" si="0"/>
        <v>1.0956304379394404E-3</v>
      </c>
      <c r="U63" s="6">
        <f t="shared" si="1"/>
        <v>2.3220420973195175</v>
      </c>
      <c r="V63" s="50">
        <f t="shared" si="2"/>
        <v>9.8586142344907817</v>
      </c>
      <c r="W63" s="7">
        <f t="shared" si="4"/>
        <v>90.141385765509213</v>
      </c>
      <c r="X63" s="6">
        <f t="shared" si="5"/>
        <v>2.3931330478140667</v>
      </c>
      <c r="Y63" s="50">
        <f t="shared" si="3"/>
        <v>7.0988723674663579</v>
      </c>
      <c r="Z63" s="7">
        <f t="shared" si="6"/>
        <v>92.901127632533644</v>
      </c>
      <c r="AA63" s="53">
        <f t="shared" si="7"/>
        <v>2.7597418670244238</v>
      </c>
      <c r="AB63" s="57">
        <v>1.7781512503836436</v>
      </c>
      <c r="AC63" s="58">
        <f t="shared" si="8"/>
        <v>92.901127632533644</v>
      </c>
    </row>
    <row r="64" spans="16:29" x14ac:dyDescent="0.3">
      <c r="R64" s="3">
        <v>60</v>
      </c>
      <c r="S64" s="4">
        <v>62</v>
      </c>
      <c r="T64" s="63">
        <f t="shared" si="0"/>
        <v>1.0956304379394404E-3</v>
      </c>
      <c r="U64" s="6">
        <f t="shared" si="1"/>
        <v>2.3220420973195175</v>
      </c>
      <c r="V64" s="50">
        <f t="shared" si="2"/>
        <v>9.8586142344907817</v>
      </c>
      <c r="W64" s="7">
        <f t="shared" si="4"/>
        <v>90.141385765509213</v>
      </c>
      <c r="X64" s="6">
        <f t="shared" si="5"/>
        <v>2.3931330478140667</v>
      </c>
      <c r="Y64" s="50">
        <f t="shared" si="3"/>
        <v>7.0988723674663579</v>
      </c>
      <c r="Z64" s="7">
        <f t="shared" si="6"/>
        <v>92.901127632533644</v>
      </c>
      <c r="AA64" s="53">
        <f t="shared" si="7"/>
        <v>2.7597418670244238</v>
      </c>
      <c r="AB64" s="57">
        <v>1.7853298350107671</v>
      </c>
      <c r="AC64" s="58">
        <f t="shared" si="8"/>
        <v>92.901127632533644</v>
      </c>
    </row>
    <row r="65" spans="18:29" x14ac:dyDescent="0.3">
      <c r="R65" s="3">
        <v>61</v>
      </c>
      <c r="S65" s="4">
        <v>62</v>
      </c>
      <c r="T65" s="63">
        <f t="shared" si="0"/>
        <v>1.0956304379394404E-3</v>
      </c>
      <c r="U65" s="6">
        <f t="shared" si="1"/>
        <v>2.3220420973195175</v>
      </c>
      <c r="V65" s="50">
        <f t="shared" si="2"/>
        <v>9.8586142344907817</v>
      </c>
      <c r="W65" s="7">
        <f t="shared" si="4"/>
        <v>90.141385765509213</v>
      </c>
      <c r="X65" s="6">
        <f t="shared" si="5"/>
        <v>2.3931330478140667</v>
      </c>
      <c r="Y65" s="50">
        <f t="shared" si="3"/>
        <v>7.0988723674663579</v>
      </c>
      <c r="Z65" s="7">
        <f t="shared" si="6"/>
        <v>92.901127632533644</v>
      </c>
      <c r="AA65" s="53">
        <f t="shared" si="7"/>
        <v>2.7597418670244238</v>
      </c>
      <c r="AB65" s="57">
        <v>1.7923916894982539</v>
      </c>
      <c r="AC65" s="58">
        <f t="shared" si="8"/>
        <v>93.051210229678276</v>
      </c>
    </row>
    <row r="66" spans="18:29" x14ac:dyDescent="0.3">
      <c r="R66" s="3">
        <v>62</v>
      </c>
      <c r="S66" s="4">
        <v>61.9</v>
      </c>
      <c r="T66" s="63">
        <f t="shared" si="0"/>
        <v>1.0938632920717963E-3</v>
      </c>
      <c r="U66" s="6">
        <f t="shared" si="1"/>
        <v>2.3257933769597749</v>
      </c>
      <c r="V66" s="50">
        <f t="shared" si="2"/>
        <v>9.7129900248534629</v>
      </c>
      <c r="W66" s="7">
        <f t="shared" si="4"/>
        <v>90.287009975146532</v>
      </c>
      <c r="X66" s="6">
        <f t="shared" si="5"/>
        <v>2.3969991755165125</v>
      </c>
      <c r="Y66" s="50">
        <f t="shared" si="3"/>
        <v>6.9487897703217172</v>
      </c>
      <c r="Z66" s="7">
        <f t="shared" si="6"/>
        <v>93.051210229678276</v>
      </c>
      <c r="AA66" s="53">
        <f t="shared" si="7"/>
        <v>2.7642002545317457</v>
      </c>
      <c r="AB66" s="57">
        <v>1.7993405494535817</v>
      </c>
      <c r="AC66" s="58">
        <f t="shared" si="8"/>
        <v>93.051210229678276</v>
      </c>
    </row>
    <row r="67" spans="18:29" x14ac:dyDescent="0.3">
      <c r="R67" s="3">
        <v>63</v>
      </c>
      <c r="S67" s="4">
        <v>61.9</v>
      </c>
      <c r="T67" s="63">
        <f t="shared" si="0"/>
        <v>1.0938632920717963E-3</v>
      </c>
      <c r="U67" s="6">
        <f t="shared" si="1"/>
        <v>2.3257933769597749</v>
      </c>
      <c r="V67" s="50">
        <f t="shared" si="2"/>
        <v>9.7129900248534629</v>
      </c>
      <c r="W67" s="7">
        <f t="shared" si="4"/>
        <v>90.287009975146532</v>
      </c>
      <c r="X67" s="6">
        <f t="shared" si="5"/>
        <v>2.3969991755165125</v>
      </c>
      <c r="Y67" s="50">
        <f t="shared" si="3"/>
        <v>6.9487897703217172</v>
      </c>
      <c r="Z67" s="7">
        <f t="shared" si="6"/>
        <v>93.051210229678276</v>
      </c>
      <c r="AA67" s="53">
        <f t="shared" si="7"/>
        <v>2.7642002545317457</v>
      </c>
      <c r="AB67" s="57">
        <v>1.8061799739838871</v>
      </c>
      <c r="AC67" s="58">
        <f t="shared" si="8"/>
        <v>93.051210229678276</v>
      </c>
    </row>
    <row r="68" spans="18:29" x14ac:dyDescent="0.3">
      <c r="R68" s="3">
        <v>64</v>
      </c>
      <c r="S68" s="4">
        <v>61.9</v>
      </c>
      <c r="T68" s="63">
        <f t="shared" ref="T68:T131" si="9">(PI()*$D$10^2/4*S68)*10^-9</f>
        <v>1.0938632920717963E-3</v>
      </c>
      <c r="U68" s="6">
        <f t="shared" ref="U68:U131" si="10">$D$14/T68*10^-6</f>
        <v>2.3257933769597749</v>
      </c>
      <c r="V68" s="50">
        <f t="shared" ref="V68:V131" si="11">(1-(U68/$D$12))*100</f>
        <v>9.7129900248534629</v>
      </c>
      <c r="W68" s="7">
        <f t="shared" si="4"/>
        <v>90.287009975146532</v>
      </c>
      <c r="X68" s="6">
        <f t="shared" si="5"/>
        <v>2.3969991755165125</v>
      </c>
      <c r="Y68" s="50">
        <f t="shared" ref="Y68:Y104" si="12">(1-(X68/$D$12))*100</f>
        <v>6.9487897703217172</v>
      </c>
      <c r="Z68" s="7">
        <f t="shared" si="6"/>
        <v>93.051210229678276</v>
      </c>
      <c r="AA68" s="53">
        <f t="shared" si="7"/>
        <v>2.7642002545317457</v>
      </c>
      <c r="AB68" s="57">
        <v>1.8129133566428555</v>
      </c>
      <c r="AC68" s="58">
        <f t="shared" si="8"/>
        <v>93.051210229678276</v>
      </c>
    </row>
    <row r="69" spans="18:29" x14ac:dyDescent="0.3">
      <c r="R69" s="3">
        <v>65</v>
      </c>
      <c r="S69" s="4">
        <v>61.9</v>
      </c>
      <c r="T69" s="63">
        <f t="shared" si="9"/>
        <v>1.0938632920717963E-3</v>
      </c>
      <c r="U69" s="6">
        <f t="shared" si="10"/>
        <v>2.3257933769597749</v>
      </c>
      <c r="V69" s="50">
        <f t="shared" si="11"/>
        <v>9.7129900248534629</v>
      </c>
      <c r="W69" s="7">
        <f t="shared" ref="W69:W105" si="13">100-V69</f>
        <v>90.287009975146532</v>
      </c>
      <c r="X69" s="6">
        <f t="shared" ref="X69:X132" si="14">$D$15/$U$252*U69</f>
        <v>2.3969991755165125</v>
      </c>
      <c r="Y69" s="50">
        <f t="shared" si="12"/>
        <v>6.9487897703217172</v>
      </c>
      <c r="Z69" s="7">
        <f t="shared" ref="Z69:Z105" si="15">100-Y69</f>
        <v>93.051210229678276</v>
      </c>
      <c r="AA69" s="53">
        <f t="shared" ref="AA69:AA132" si="16">V69-Y69</f>
        <v>2.7642002545317457</v>
      </c>
      <c r="AB69" s="57">
        <v>1.8195439355418688</v>
      </c>
      <c r="AC69" s="58">
        <f t="shared" ref="AC69:AC104" si="17">Z70</f>
        <v>93.201778531020807</v>
      </c>
    </row>
    <row r="70" spans="18:29" x14ac:dyDescent="0.3">
      <c r="R70" s="3">
        <v>66</v>
      </c>
      <c r="S70" s="4">
        <v>61.8</v>
      </c>
      <c r="T70" s="63">
        <f t="shared" si="9"/>
        <v>1.0920961462041519E-3</v>
      </c>
      <c r="U70" s="6">
        <f t="shared" si="10"/>
        <v>2.3295567966635935</v>
      </c>
      <c r="V70" s="50">
        <f t="shared" si="11"/>
        <v>9.5668945394567722</v>
      </c>
      <c r="W70" s="7">
        <f t="shared" si="13"/>
        <v>90.433105460543231</v>
      </c>
      <c r="X70" s="6">
        <f t="shared" si="14"/>
        <v>2.4008778149590961</v>
      </c>
      <c r="Y70" s="50">
        <f t="shared" si="12"/>
        <v>6.7982214689791931</v>
      </c>
      <c r="Z70" s="7">
        <f t="shared" si="15"/>
        <v>93.201778531020807</v>
      </c>
      <c r="AA70" s="53">
        <f t="shared" si="16"/>
        <v>2.768673070477579</v>
      </c>
      <c r="AB70" s="57">
        <v>1.8260748027008264</v>
      </c>
      <c r="AC70" s="58">
        <f t="shared" si="17"/>
        <v>93.201778531020807</v>
      </c>
    </row>
    <row r="71" spans="18:29" x14ac:dyDescent="0.3">
      <c r="R71" s="3">
        <v>67</v>
      </c>
      <c r="S71" s="4">
        <v>61.8</v>
      </c>
      <c r="T71" s="63">
        <f t="shared" si="9"/>
        <v>1.0920961462041519E-3</v>
      </c>
      <c r="U71" s="6">
        <f t="shared" si="10"/>
        <v>2.3295567966635935</v>
      </c>
      <c r="V71" s="50">
        <f t="shared" si="11"/>
        <v>9.5668945394567722</v>
      </c>
      <c r="W71" s="7">
        <f t="shared" si="13"/>
        <v>90.433105460543231</v>
      </c>
      <c r="X71" s="6">
        <f t="shared" si="14"/>
        <v>2.4008778149590961</v>
      </c>
      <c r="Y71" s="50">
        <f t="shared" si="12"/>
        <v>6.7982214689791931</v>
      </c>
      <c r="Z71" s="7">
        <f t="shared" si="15"/>
        <v>93.201778531020807</v>
      </c>
      <c r="AA71" s="53">
        <f t="shared" si="16"/>
        <v>2.768673070477579</v>
      </c>
      <c r="AB71" s="57">
        <v>1.8325089127062364</v>
      </c>
      <c r="AC71" s="58">
        <f t="shared" si="17"/>
        <v>93.201778531020807</v>
      </c>
    </row>
    <row r="72" spans="18:29" x14ac:dyDescent="0.3">
      <c r="R72" s="3">
        <v>68</v>
      </c>
      <c r="S72" s="4">
        <v>61.8</v>
      </c>
      <c r="T72" s="63">
        <f t="shared" si="9"/>
        <v>1.0920961462041519E-3</v>
      </c>
      <c r="U72" s="6">
        <f t="shared" si="10"/>
        <v>2.3295567966635935</v>
      </c>
      <c r="V72" s="50">
        <f t="shared" si="11"/>
        <v>9.5668945394567722</v>
      </c>
      <c r="W72" s="7">
        <f t="shared" si="13"/>
        <v>90.433105460543231</v>
      </c>
      <c r="X72" s="6">
        <f t="shared" si="14"/>
        <v>2.4008778149590961</v>
      </c>
      <c r="Y72" s="50">
        <f t="shared" si="12"/>
        <v>6.7982214689791931</v>
      </c>
      <c r="Z72" s="7">
        <f t="shared" si="15"/>
        <v>93.201778531020807</v>
      </c>
      <c r="AA72" s="53">
        <f t="shared" si="16"/>
        <v>2.768673070477579</v>
      </c>
      <c r="AB72" s="57">
        <v>1.8388490907372552</v>
      </c>
      <c r="AC72" s="58">
        <f t="shared" si="17"/>
        <v>93.201778531020807</v>
      </c>
    </row>
    <row r="73" spans="18:29" x14ac:dyDescent="0.3">
      <c r="R73" s="3">
        <v>69</v>
      </c>
      <c r="S73" s="4">
        <v>61.8</v>
      </c>
      <c r="T73" s="63">
        <f t="shared" si="9"/>
        <v>1.0920961462041519E-3</v>
      </c>
      <c r="U73" s="6">
        <f t="shared" si="10"/>
        <v>2.3295567966635935</v>
      </c>
      <c r="V73" s="50">
        <f t="shared" si="11"/>
        <v>9.5668945394567722</v>
      </c>
      <c r="W73" s="7">
        <f t="shared" si="13"/>
        <v>90.433105460543231</v>
      </c>
      <c r="X73" s="6">
        <f t="shared" si="14"/>
        <v>2.4008778149590961</v>
      </c>
      <c r="Y73" s="50">
        <f t="shared" si="12"/>
        <v>6.7982214689791931</v>
      </c>
      <c r="Z73" s="7">
        <f t="shared" si="15"/>
        <v>93.201778531020807</v>
      </c>
      <c r="AA73" s="53">
        <f t="shared" si="16"/>
        <v>2.768673070477579</v>
      </c>
      <c r="AB73" s="57">
        <v>1.8450980400142569</v>
      </c>
      <c r="AC73" s="58">
        <f t="shared" si="17"/>
        <v>93.352834898169931</v>
      </c>
    </row>
    <row r="74" spans="18:29" x14ac:dyDescent="0.3">
      <c r="R74" s="3">
        <v>70</v>
      </c>
      <c r="S74" s="4">
        <v>61.7</v>
      </c>
      <c r="T74" s="63">
        <f t="shared" si="9"/>
        <v>1.0903290003365079E-3</v>
      </c>
      <c r="U74" s="6">
        <f t="shared" si="10"/>
        <v>2.333332415458834</v>
      </c>
      <c r="V74" s="50">
        <f t="shared" si="11"/>
        <v>9.4203254868465152</v>
      </c>
      <c r="W74" s="7">
        <f t="shared" si="13"/>
        <v>90.579674513153492</v>
      </c>
      <c r="X74" s="6">
        <f t="shared" si="14"/>
        <v>2.4047690269768576</v>
      </c>
      <c r="Y74" s="50">
        <f t="shared" si="12"/>
        <v>6.6471651018300655</v>
      </c>
      <c r="Z74" s="7">
        <f t="shared" si="15"/>
        <v>93.352834898169931</v>
      </c>
      <c r="AA74" s="53">
        <f t="shared" si="16"/>
        <v>2.7731603850164497</v>
      </c>
      <c r="AB74" s="57">
        <v>1.8512583487190752</v>
      </c>
      <c r="AC74" s="58">
        <f t="shared" si="17"/>
        <v>93.352834898169931</v>
      </c>
    </row>
    <row r="75" spans="18:29" x14ac:dyDescent="0.3">
      <c r="R75" s="3">
        <v>71</v>
      </c>
      <c r="S75" s="4">
        <v>61.7</v>
      </c>
      <c r="T75" s="63">
        <f t="shared" si="9"/>
        <v>1.0903290003365079E-3</v>
      </c>
      <c r="U75" s="6">
        <f t="shared" si="10"/>
        <v>2.333332415458834</v>
      </c>
      <c r="V75" s="50">
        <f t="shared" si="11"/>
        <v>9.4203254868465152</v>
      </c>
      <c r="W75" s="7">
        <f t="shared" si="13"/>
        <v>90.579674513153492</v>
      </c>
      <c r="X75" s="6">
        <f t="shared" si="14"/>
        <v>2.4047690269768576</v>
      </c>
      <c r="Y75" s="50">
        <f t="shared" si="12"/>
        <v>6.6471651018300655</v>
      </c>
      <c r="Z75" s="7">
        <f t="shared" si="15"/>
        <v>93.352834898169931</v>
      </c>
      <c r="AA75" s="53">
        <f t="shared" si="16"/>
        <v>2.7731603850164497</v>
      </c>
      <c r="AB75" s="57">
        <v>1.8573324964312685</v>
      </c>
      <c r="AC75" s="58">
        <f t="shared" si="17"/>
        <v>93.352834898169931</v>
      </c>
    </row>
    <row r="76" spans="18:29" x14ac:dyDescent="0.3">
      <c r="R76" s="3">
        <v>72</v>
      </c>
      <c r="S76" s="4">
        <v>61.7</v>
      </c>
      <c r="T76" s="63">
        <f t="shared" si="9"/>
        <v>1.0903290003365079E-3</v>
      </c>
      <c r="U76" s="6">
        <f t="shared" si="10"/>
        <v>2.333332415458834</v>
      </c>
      <c r="V76" s="50">
        <f t="shared" si="11"/>
        <v>9.4203254868465152</v>
      </c>
      <c r="W76" s="7">
        <f t="shared" si="13"/>
        <v>90.579674513153492</v>
      </c>
      <c r="X76" s="6">
        <f t="shared" si="14"/>
        <v>2.4047690269768576</v>
      </c>
      <c r="Y76" s="50">
        <f t="shared" si="12"/>
        <v>6.6471651018300655</v>
      </c>
      <c r="Z76" s="7">
        <f t="shared" si="15"/>
        <v>93.352834898169931</v>
      </c>
      <c r="AA76" s="53">
        <f t="shared" si="16"/>
        <v>2.7731603850164497</v>
      </c>
      <c r="AB76" s="57">
        <v>1.8633228601204559</v>
      </c>
      <c r="AC76" s="58">
        <f t="shared" si="17"/>
        <v>93.352834898169931</v>
      </c>
    </row>
    <row r="77" spans="18:29" x14ac:dyDescent="0.3">
      <c r="R77" s="3">
        <v>73</v>
      </c>
      <c r="S77" s="4">
        <v>61.7</v>
      </c>
      <c r="T77" s="63">
        <f t="shared" si="9"/>
        <v>1.0903290003365079E-3</v>
      </c>
      <c r="U77" s="6">
        <f t="shared" si="10"/>
        <v>2.333332415458834</v>
      </c>
      <c r="V77" s="50">
        <f t="shared" si="11"/>
        <v>9.4203254868465152</v>
      </c>
      <c r="W77" s="7">
        <f t="shared" si="13"/>
        <v>90.579674513153492</v>
      </c>
      <c r="X77" s="6">
        <f t="shared" si="14"/>
        <v>2.4047690269768576</v>
      </c>
      <c r="Y77" s="50">
        <f t="shared" si="12"/>
        <v>6.6471651018300655</v>
      </c>
      <c r="Z77" s="7">
        <f t="shared" si="15"/>
        <v>93.352834898169931</v>
      </c>
      <c r="AA77" s="53">
        <f t="shared" si="16"/>
        <v>2.7731603850164497</v>
      </c>
      <c r="AB77" s="57">
        <v>1.8692317197309762</v>
      </c>
      <c r="AC77" s="58">
        <f t="shared" si="17"/>
        <v>93.504381708069587</v>
      </c>
    </row>
    <row r="78" spans="18:29" x14ac:dyDescent="0.3">
      <c r="R78" s="3">
        <v>74</v>
      </c>
      <c r="S78" s="4">
        <v>61.6</v>
      </c>
      <c r="T78" s="63">
        <f t="shared" si="9"/>
        <v>1.0885618544688635E-3</v>
      </c>
      <c r="U78" s="6">
        <f t="shared" si="10"/>
        <v>2.3371202927566572</v>
      </c>
      <c r="V78" s="50">
        <f t="shared" si="11"/>
        <v>9.2732805606887787</v>
      </c>
      <c r="W78" s="7">
        <f t="shared" si="13"/>
        <v>90.726719439311225</v>
      </c>
      <c r="X78" s="6">
        <f t="shared" si="14"/>
        <v>2.4086728727998725</v>
      </c>
      <c r="Y78" s="50">
        <f t="shared" si="12"/>
        <v>6.4956182919304162</v>
      </c>
      <c r="Z78" s="7">
        <f t="shared" si="15"/>
        <v>93.504381708069587</v>
      </c>
      <c r="AA78" s="53">
        <f t="shared" si="16"/>
        <v>2.7776622687583625</v>
      </c>
      <c r="AB78" s="57">
        <v>1.8750612633917001</v>
      </c>
      <c r="AC78" s="58">
        <f t="shared" si="17"/>
        <v>93.504381708069587</v>
      </c>
    </row>
    <row r="79" spans="18:29" x14ac:dyDescent="0.3">
      <c r="R79" s="3">
        <v>75</v>
      </c>
      <c r="S79" s="4">
        <v>61.6</v>
      </c>
      <c r="T79" s="63">
        <f t="shared" si="9"/>
        <v>1.0885618544688635E-3</v>
      </c>
      <c r="U79" s="6">
        <f t="shared" si="10"/>
        <v>2.3371202927566572</v>
      </c>
      <c r="V79" s="50">
        <f t="shared" si="11"/>
        <v>9.2732805606887787</v>
      </c>
      <c r="W79" s="7">
        <f t="shared" si="13"/>
        <v>90.726719439311225</v>
      </c>
      <c r="X79" s="6">
        <f t="shared" si="14"/>
        <v>2.4086728727998725</v>
      </c>
      <c r="Y79" s="50">
        <f t="shared" si="12"/>
        <v>6.4956182919304162</v>
      </c>
      <c r="Z79" s="7">
        <f t="shared" si="15"/>
        <v>93.504381708069587</v>
      </c>
      <c r="AA79" s="53">
        <f t="shared" si="16"/>
        <v>2.7776622687583625</v>
      </c>
      <c r="AB79" s="57">
        <v>1.8808135922807914</v>
      </c>
      <c r="AC79" s="58">
        <f t="shared" si="17"/>
        <v>93.504381708069587</v>
      </c>
    </row>
    <row r="80" spans="18:29" x14ac:dyDescent="0.3">
      <c r="R80" s="3">
        <v>76</v>
      </c>
      <c r="S80" s="4">
        <v>61.6</v>
      </c>
      <c r="T80" s="63">
        <f t="shared" si="9"/>
        <v>1.0885618544688635E-3</v>
      </c>
      <c r="U80" s="6">
        <f t="shared" si="10"/>
        <v>2.3371202927566572</v>
      </c>
      <c r="V80" s="50">
        <f t="shared" si="11"/>
        <v>9.2732805606887787</v>
      </c>
      <c r="W80" s="7">
        <f t="shared" si="13"/>
        <v>90.726719439311225</v>
      </c>
      <c r="X80" s="6">
        <f t="shared" si="14"/>
        <v>2.4086728727998725</v>
      </c>
      <c r="Y80" s="50">
        <f t="shared" si="12"/>
        <v>6.4956182919304162</v>
      </c>
      <c r="Z80" s="7">
        <f t="shared" si="15"/>
        <v>93.504381708069587</v>
      </c>
      <c r="AA80" s="53">
        <f t="shared" si="16"/>
        <v>2.7776622687583625</v>
      </c>
      <c r="AB80" s="57">
        <v>1.8864907251724818</v>
      </c>
      <c r="AC80" s="58">
        <f t="shared" si="17"/>
        <v>93.504381708069587</v>
      </c>
    </row>
    <row r="81" spans="18:29" x14ac:dyDescent="0.3">
      <c r="R81" s="3">
        <v>77</v>
      </c>
      <c r="S81" s="4">
        <v>61.6</v>
      </c>
      <c r="T81" s="63">
        <f t="shared" si="9"/>
        <v>1.0885618544688635E-3</v>
      </c>
      <c r="U81" s="6">
        <f t="shared" si="10"/>
        <v>2.3371202927566572</v>
      </c>
      <c r="V81" s="50">
        <f t="shared" si="11"/>
        <v>9.2732805606887787</v>
      </c>
      <c r="W81" s="7">
        <f t="shared" si="13"/>
        <v>90.726719439311225</v>
      </c>
      <c r="X81" s="6">
        <f t="shared" si="14"/>
        <v>2.4086728727998725</v>
      </c>
      <c r="Y81" s="50">
        <f t="shared" si="12"/>
        <v>6.4956182919304162</v>
      </c>
      <c r="Z81" s="7">
        <f t="shared" si="15"/>
        <v>93.504381708069587</v>
      </c>
      <c r="AA81" s="53">
        <f t="shared" si="16"/>
        <v>2.7776622687583625</v>
      </c>
      <c r="AB81" s="57">
        <v>1.8920946026904804</v>
      </c>
      <c r="AC81" s="58">
        <f t="shared" si="17"/>
        <v>93.504381708069587</v>
      </c>
    </row>
    <row r="82" spans="18:29" x14ac:dyDescent="0.3">
      <c r="R82" s="3">
        <v>78</v>
      </c>
      <c r="S82" s="4">
        <v>61.6</v>
      </c>
      <c r="T82" s="63">
        <f t="shared" si="9"/>
        <v>1.0885618544688635E-3</v>
      </c>
      <c r="U82" s="6">
        <f t="shared" si="10"/>
        <v>2.3371202927566572</v>
      </c>
      <c r="V82" s="50">
        <f t="shared" si="11"/>
        <v>9.2732805606887787</v>
      </c>
      <c r="W82" s="7">
        <f t="shared" si="13"/>
        <v>90.726719439311225</v>
      </c>
      <c r="X82" s="6">
        <f t="shared" si="14"/>
        <v>2.4086728727998725</v>
      </c>
      <c r="Y82" s="50">
        <f t="shared" si="12"/>
        <v>6.4956182919304162</v>
      </c>
      <c r="Z82" s="7">
        <f t="shared" si="15"/>
        <v>93.504381708069587</v>
      </c>
      <c r="AA82" s="53">
        <f t="shared" si="16"/>
        <v>2.7776622687583625</v>
      </c>
      <c r="AB82" s="57">
        <v>1.8976270912904414</v>
      </c>
      <c r="AC82" s="58">
        <f t="shared" si="17"/>
        <v>93.656421353123349</v>
      </c>
    </row>
    <row r="83" spans="18:29" x14ac:dyDescent="0.3">
      <c r="R83" s="3">
        <v>79</v>
      </c>
      <c r="S83" s="4">
        <v>61.5</v>
      </c>
      <c r="T83" s="63">
        <f t="shared" si="9"/>
        <v>1.0867947086012192E-3</v>
      </c>
      <c r="U83" s="6">
        <f t="shared" si="10"/>
        <v>2.3409204883546355</v>
      </c>
      <c r="V83" s="50">
        <f t="shared" si="11"/>
        <v>9.1257574396492398</v>
      </c>
      <c r="W83" s="7">
        <f t="shared" si="13"/>
        <v>90.874242560350766</v>
      </c>
      <c r="X83" s="6">
        <f t="shared" si="14"/>
        <v>2.4125894140564577</v>
      </c>
      <c r="Y83" s="50">
        <f t="shared" si="12"/>
        <v>6.3435786468766464</v>
      </c>
      <c r="Z83" s="7">
        <f t="shared" si="15"/>
        <v>93.656421353123349</v>
      </c>
      <c r="AA83" s="53">
        <f t="shared" si="16"/>
        <v>2.7821787927725934</v>
      </c>
      <c r="AB83" s="57">
        <v>1.9030899869919435</v>
      </c>
      <c r="AC83" s="58">
        <f t="shared" si="17"/>
        <v>93.656421353123349</v>
      </c>
    </row>
    <row r="84" spans="18:29" x14ac:dyDescent="0.3">
      <c r="R84" s="3">
        <v>80</v>
      </c>
      <c r="S84" s="4">
        <v>61.5</v>
      </c>
      <c r="T84" s="63">
        <f t="shared" si="9"/>
        <v>1.0867947086012192E-3</v>
      </c>
      <c r="U84" s="6">
        <f t="shared" si="10"/>
        <v>2.3409204883546355</v>
      </c>
      <c r="V84" s="50">
        <f t="shared" si="11"/>
        <v>9.1257574396492398</v>
      </c>
      <c r="W84" s="7">
        <f t="shared" si="13"/>
        <v>90.874242560350766</v>
      </c>
      <c r="X84" s="6">
        <f t="shared" si="14"/>
        <v>2.4125894140564577</v>
      </c>
      <c r="Y84" s="50">
        <f t="shared" si="12"/>
        <v>6.3435786468766464</v>
      </c>
      <c r="Z84" s="7">
        <f t="shared" si="15"/>
        <v>93.656421353123349</v>
      </c>
      <c r="AA84" s="53">
        <f t="shared" si="16"/>
        <v>2.7821787927725934</v>
      </c>
      <c r="AB84" s="57">
        <v>1.9084850188786497</v>
      </c>
      <c r="AC84" s="58">
        <f t="shared" si="17"/>
        <v>93.656421353123349</v>
      </c>
    </row>
    <row r="85" spans="18:29" x14ac:dyDescent="0.3">
      <c r="R85" s="3">
        <v>81</v>
      </c>
      <c r="S85" s="4">
        <v>61.5</v>
      </c>
      <c r="T85" s="63">
        <f t="shared" si="9"/>
        <v>1.0867947086012192E-3</v>
      </c>
      <c r="U85" s="6">
        <f t="shared" si="10"/>
        <v>2.3409204883546355</v>
      </c>
      <c r="V85" s="50">
        <f t="shared" si="11"/>
        <v>9.1257574396492398</v>
      </c>
      <c r="W85" s="7">
        <f t="shared" si="13"/>
        <v>90.874242560350766</v>
      </c>
      <c r="X85" s="6">
        <f t="shared" si="14"/>
        <v>2.4125894140564577</v>
      </c>
      <c r="Y85" s="50">
        <f t="shared" si="12"/>
        <v>6.3435786468766464</v>
      </c>
      <c r="Z85" s="7">
        <f t="shared" si="15"/>
        <v>93.656421353123349</v>
      </c>
      <c r="AA85" s="53">
        <f t="shared" si="16"/>
        <v>2.7821787927725934</v>
      </c>
      <c r="AB85" s="57">
        <v>1.9138138523837167</v>
      </c>
      <c r="AC85" s="58">
        <f t="shared" si="17"/>
        <v>93.656421353123349</v>
      </c>
    </row>
    <row r="86" spans="18:29" x14ac:dyDescent="0.3">
      <c r="R86" s="3">
        <v>82</v>
      </c>
      <c r="S86" s="4">
        <v>61.5</v>
      </c>
      <c r="T86" s="63">
        <f t="shared" si="9"/>
        <v>1.0867947086012192E-3</v>
      </c>
      <c r="U86" s="6">
        <f t="shared" si="10"/>
        <v>2.3409204883546355</v>
      </c>
      <c r="V86" s="50">
        <f t="shared" si="11"/>
        <v>9.1257574396492398</v>
      </c>
      <c r="W86" s="7">
        <f t="shared" si="13"/>
        <v>90.874242560350766</v>
      </c>
      <c r="X86" s="6">
        <f t="shared" si="14"/>
        <v>2.4125894140564577</v>
      </c>
      <c r="Y86" s="50">
        <f t="shared" si="12"/>
        <v>6.3435786468766464</v>
      </c>
      <c r="Z86" s="7">
        <f t="shared" si="15"/>
        <v>93.656421353123349</v>
      </c>
      <c r="AA86" s="53">
        <f t="shared" si="16"/>
        <v>2.7821787927725934</v>
      </c>
      <c r="AB86" s="57">
        <v>1.919078092376074</v>
      </c>
      <c r="AC86" s="58">
        <f t="shared" si="17"/>
        <v>93.656421353123349</v>
      </c>
    </row>
    <row r="87" spans="18:29" x14ac:dyDescent="0.3">
      <c r="R87" s="3">
        <v>83</v>
      </c>
      <c r="S87" s="4">
        <v>61.5</v>
      </c>
      <c r="T87" s="63">
        <f t="shared" si="9"/>
        <v>1.0867947086012192E-3</v>
      </c>
      <c r="U87" s="6">
        <f t="shared" si="10"/>
        <v>2.3409204883546355</v>
      </c>
      <c r="V87" s="50">
        <f t="shared" si="11"/>
        <v>9.1257574396492398</v>
      </c>
      <c r="W87" s="7">
        <f t="shared" si="13"/>
        <v>90.874242560350766</v>
      </c>
      <c r="X87" s="6">
        <f t="shared" si="14"/>
        <v>2.4125894140564577</v>
      </c>
      <c r="Y87" s="50">
        <f t="shared" si="12"/>
        <v>6.3435786468766464</v>
      </c>
      <c r="Z87" s="7">
        <f t="shared" si="15"/>
        <v>93.656421353123349</v>
      </c>
      <c r="AA87" s="53">
        <f t="shared" si="16"/>
        <v>2.7821787927725934</v>
      </c>
      <c r="AB87" s="57">
        <v>1.9242792860618816</v>
      </c>
      <c r="AC87" s="58">
        <f t="shared" si="17"/>
        <v>93.808956241320615</v>
      </c>
    </row>
    <row r="88" spans="18:29" x14ac:dyDescent="0.3">
      <c r="R88" s="3">
        <v>84</v>
      </c>
      <c r="S88" s="4">
        <v>61.4</v>
      </c>
      <c r="T88" s="63">
        <f t="shared" si="9"/>
        <v>1.0850275627335749E-3</v>
      </c>
      <c r="U88" s="6">
        <f t="shared" si="10"/>
        <v>2.3447330624399036</v>
      </c>
      <c r="V88" s="50">
        <f t="shared" si="11"/>
        <v>8.9777537872708262</v>
      </c>
      <c r="W88" s="7">
        <f t="shared" si="13"/>
        <v>91.022246212729172</v>
      </c>
      <c r="X88" s="6">
        <f t="shared" si="14"/>
        <v>2.4165187127764192</v>
      </c>
      <c r="Y88" s="50">
        <f t="shared" si="12"/>
        <v>6.1910437586793821</v>
      </c>
      <c r="Z88" s="7">
        <f t="shared" si="15"/>
        <v>93.808956241320615</v>
      </c>
      <c r="AA88" s="53">
        <f t="shared" si="16"/>
        <v>2.7867100285914441</v>
      </c>
      <c r="AB88" s="57">
        <v>1.9294189257142926</v>
      </c>
      <c r="AC88" s="58">
        <f t="shared" si="17"/>
        <v>93.808956241320615</v>
      </c>
    </row>
    <row r="89" spans="18:29" x14ac:dyDescent="0.3">
      <c r="R89" s="3">
        <v>85</v>
      </c>
      <c r="S89" s="4">
        <v>61.4</v>
      </c>
      <c r="T89" s="63">
        <f t="shared" si="9"/>
        <v>1.0850275627335749E-3</v>
      </c>
      <c r="U89" s="6">
        <f t="shared" si="10"/>
        <v>2.3447330624399036</v>
      </c>
      <c r="V89" s="50">
        <f t="shared" si="11"/>
        <v>8.9777537872708262</v>
      </c>
      <c r="W89" s="7">
        <f t="shared" si="13"/>
        <v>91.022246212729172</v>
      </c>
      <c r="X89" s="6">
        <f t="shared" si="14"/>
        <v>2.4165187127764192</v>
      </c>
      <c r="Y89" s="50">
        <f t="shared" si="12"/>
        <v>6.1910437586793821</v>
      </c>
      <c r="Z89" s="7">
        <f t="shared" si="15"/>
        <v>93.808956241320615</v>
      </c>
      <c r="AA89" s="53">
        <f t="shared" si="16"/>
        <v>2.7867100285914441</v>
      </c>
      <c r="AB89" s="57">
        <v>1.9344984512435677</v>
      </c>
      <c r="AC89" s="58">
        <f t="shared" si="17"/>
        <v>93.808956241320615</v>
      </c>
    </row>
    <row r="90" spans="18:29" x14ac:dyDescent="0.3">
      <c r="R90" s="3">
        <v>86</v>
      </c>
      <c r="S90" s="4">
        <v>61.4</v>
      </c>
      <c r="T90" s="63">
        <f t="shared" si="9"/>
        <v>1.0850275627335749E-3</v>
      </c>
      <c r="U90" s="6">
        <f t="shared" si="10"/>
        <v>2.3447330624399036</v>
      </c>
      <c r="V90" s="50">
        <f t="shared" si="11"/>
        <v>8.9777537872708262</v>
      </c>
      <c r="W90" s="7">
        <f t="shared" si="13"/>
        <v>91.022246212729172</v>
      </c>
      <c r="X90" s="6">
        <f t="shared" si="14"/>
        <v>2.4165187127764192</v>
      </c>
      <c r="Y90" s="50">
        <f t="shared" si="12"/>
        <v>6.1910437586793821</v>
      </c>
      <c r="Z90" s="7">
        <f t="shared" si="15"/>
        <v>93.808956241320615</v>
      </c>
      <c r="AA90" s="53">
        <f t="shared" si="16"/>
        <v>2.7867100285914441</v>
      </c>
      <c r="AB90" s="57">
        <v>1.9395192526186185</v>
      </c>
      <c r="AC90" s="58">
        <f t="shared" si="17"/>
        <v>93.808956241320615</v>
      </c>
    </row>
    <row r="91" spans="18:29" x14ac:dyDescent="0.3">
      <c r="R91" s="3">
        <v>87</v>
      </c>
      <c r="S91" s="4">
        <v>61.4</v>
      </c>
      <c r="T91" s="63">
        <f t="shared" si="9"/>
        <v>1.0850275627335749E-3</v>
      </c>
      <c r="U91" s="6">
        <f t="shared" si="10"/>
        <v>2.3447330624399036</v>
      </c>
      <c r="V91" s="50">
        <f t="shared" si="11"/>
        <v>8.9777537872708262</v>
      </c>
      <c r="W91" s="7">
        <f t="shared" si="13"/>
        <v>91.022246212729172</v>
      </c>
      <c r="X91" s="6">
        <f t="shared" si="14"/>
        <v>2.4165187127764192</v>
      </c>
      <c r="Y91" s="50">
        <f t="shared" si="12"/>
        <v>6.1910437586793821</v>
      </c>
      <c r="Z91" s="7">
        <f t="shared" si="15"/>
        <v>93.808956241320615</v>
      </c>
      <c r="AA91" s="53">
        <f t="shared" si="16"/>
        <v>2.7867100285914441</v>
      </c>
      <c r="AB91" s="57">
        <v>1.9444826721501687</v>
      </c>
      <c r="AC91" s="58">
        <f t="shared" si="17"/>
        <v>93.808956241320615</v>
      </c>
    </row>
    <row r="92" spans="18:29" x14ac:dyDescent="0.3">
      <c r="R92" s="3">
        <v>88</v>
      </c>
      <c r="S92" s="4">
        <v>61.4</v>
      </c>
      <c r="T92" s="63">
        <f t="shared" si="9"/>
        <v>1.0850275627335749E-3</v>
      </c>
      <c r="U92" s="6">
        <f t="shared" si="10"/>
        <v>2.3447330624399036</v>
      </c>
      <c r="V92" s="50">
        <f t="shared" si="11"/>
        <v>8.9777537872708262</v>
      </c>
      <c r="W92" s="7">
        <f t="shared" si="13"/>
        <v>91.022246212729172</v>
      </c>
      <c r="X92" s="6">
        <f t="shared" si="14"/>
        <v>2.4165187127764192</v>
      </c>
      <c r="Y92" s="50">
        <f t="shared" si="12"/>
        <v>6.1910437586793821</v>
      </c>
      <c r="Z92" s="7">
        <f t="shared" si="15"/>
        <v>93.808956241320615</v>
      </c>
      <c r="AA92" s="53">
        <f t="shared" si="16"/>
        <v>2.7867100285914441</v>
      </c>
      <c r="AB92" s="57">
        <v>1.9493900066449128</v>
      </c>
      <c r="AC92" s="58">
        <f t="shared" si="17"/>
        <v>93.961988796363556</v>
      </c>
    </row>
    <row r="93" spans="18:29" x14ac:dyDescent="0.3">
      <c r="R93" s="3">
        <v>89</v>
      </c>
      <c r="S93" s="4">
        <v>61.3</v>
      </c>
      <c r="T93" s="63">
        <f t="shared" si="9"/>
        <v>1.0832604168659308E-3</v>
      </c>
      <c r="U93" s="6">
        <f t="shared" si="10"/>
        <v>2.3485580755923339</v>
      </c>
      <c r="V93" s="50">
        <f t="shared" si="11"/>
        <v>8.8292672518503927</v>
      </c>
      <c r="W93" s="7">
        <f t="shared" si="13"/>
        <v>91.170732748149604</v>
      </c>
      <c r="X93" s="6">
        <f t="shared" si="14"/>
        <v>2.4204608313943252</v>
      </c>
      <c r="Y93" s="50">
        <f t="shared" si="12"/>
        <v>6.0380112036364508</v>
      </c>
      <c r="Z93" s="7">
        <f t="shared" si="15"/>
        <v>93.961988796363556</v>
      </c>
      <c r="AA93" s="53">
        <f t="shared" si="16"/>
        <v>2.7912560482139419</v>
      </c>
      <c r="AB93" s="57">
        <v>1.954242509439325</v>
      </c>
      <c r="AC93" s="58">
        <f t="shared" si="17"/>
        <v>93.961988796363556</v>
      </c>
    </row>
    <row r="94" spans="18:29" x14ac:dyDescent="0.3">
      <c r="R94" s="3">
        <v>90</v>
      </c>
      <c r="S94" s="4">
        <v>61.3</v>
      </c>
      <c r="T94" s="63">
        <f t="shared" si="9"/>
        <v>1.0832604168659308E-3</v>
      </c>
      <c r="U94" s="6">
        <f t="shared" si="10"/>
        <v>2.3485580755923339</v>
      </c>
      <c r="V94" s="50">
        <f t="shared" si="11"/>
        <v>8.8292672518503927</v>
      </c>
      <c r="W94" s="7">
        <f t="shared" si="13"/>
        <v>91.170732748149604</v>
      </c>
      <c r="X94" s="6">
        <f t="shared" si="14"/>
        <v>2.4204608313943252</v>
      </c>
      <c r="Y94" s="50">
        <f t="shared" si="12"/>
        <v>6.0380112036364508</v>
      </c>
      <c r="Z94" s="7">
        <f t="shared" si="15"/>
        <v>93.961988796363556</v>
      </c>
      <c r="AA94" s="53">
        <f t="shared" si="16"/>
        <v>2.7912560482139419</v>
      </c>
      <c r="AB94" s="57">
        <v>1.9590413923210936</v>
      </c>
      <c r="AC94" s="58">
        <f t="shared" si="17"/>
        <v>93.961988796363556</v>
      </c>
    </row>
    <row r="95" spans="18:29" x14ac:dyDescent="0.3">
      <c r="R95" s="3">
        <v>91</v>
      </c>
      <c r="S95" s="4">
        <v>61.3</v>
      </c>
      <c r="T95" s="63">
        <f t="shared" si="9"/>
        <v>1.0832604168659308E-3</v>
      </c>
      <c r="U95" s="6">
        <f t="shared" si="10"/>
        <v>2.3485580755923339</v>
      </c>
      <c r="V95" s="50">
        <f t="shared" si="11"/>
        <v>8.8292672518503927</v>
      </c>
      <c r="W95" s="7">
        <f t="shared" si="13"/>
        <v>91.170732748149604</v>
      </c>
      <c r="X95" s="6">
        <f t="shared" si="14"/>
        <v>2.4204608313943252</v>
      </c>
      <c r="Y95" s="50">
        <f t="shared" si="12"/>
        <v>6.0380112036364508</v>
      </c>
      <c r="Z95" s="7">
        <f t="shared" si="15"/>
        <v>93.961988796363556</v>
      </c>
      <c r="AA95" s="53">
        <f t="shared" si="16"/>
        <v>2.7912560482139419</v>
      </c>
      <c r="AB95" s="57">
        <v>1.9637878273455553</v>
      </c>
      <c r="AC95" s="58">
        <f t="shared" si="17"/>
        <v>93.961988796363556</v>
      </c>
    </row>
    <row r="96" spans="18:29" x14ac:dyDescent="0.3">
      <c r="R96" s="3">
        <v>92</v>
      </c>
      <c r="S96" s="4">
        <v>61.3</v>
      </c>
      <c r="T96" s="63">
        <f t="shared" si="9"/>
        <v>1.0832604168659308E-3</v>
      </c>
      <c r="U96" s="6">
        <f t="shared" si="10"/>
        <v>2.3485580755923339</v>
      </c>
      <c r="V96" s="50">
        <f t="shared" si="11"/>
        <v>8.8292672518503927</v>
      </c>
      <c r="W96" s="7">
        <f t="shared" si="13"/>
        <v>91.170732748149604</v>
      </c>
      <c r="X96" s="6">
        <f t="shared" si="14"/>
        <v>2.4204608313943252</v>
      </c>
      <c r="Y96" s="50">
        <f t="shared" si="12"/>
        <v>6.0380112036364508</v>
      </c>
      <c r="Z96" s="7">
        <f t="shared" si="15"/>
        <v>93.961988796363556</v>
      </c>
      <c r="AA96" s="53">
        <f t="shared" si="16"/>
        <v>2.7912560482139419</v>
      </c>
      <c r="AB96" s="57">
        <v>1.968482948553935</v>
      </c>
      <c r="AC96" s="58">
        <f t="shared" si="17"/>
        <v>93.961988796363556</v>
      </c>
    </row>
    <row r="97" spans="18:29" x14ac:dyDescent="0.3">
      <c r="R97" s="3">
        <v>93</v>
      </c>
      <c r="S97" s="4">
        <v>61.3</v>
      </c>
      <c r="T97" s="63">
        <f t="shared" si="9"/>
        <v>1.0832604168659308E-3</v>
      </c>
      <c r="U97" s="6">
        <f t="shared" si="10"/>
        <v>2.3485580755923339</v>
      </c>
      <c r="V97" s="50">
        <f t="shared" si="11"/>
        <v>8.8292672518503927</v>
      </c>
      <c r="W97" s="7">
        <f t="shared" si="13"/>
        <v>91.170732748149604</v>
      </c>
      <c r="X97" s="6">
        <f t="shared" si="14"/>
        <v>2.4204608313943252</v>
      </c>
      <c r="Y97" s="50">
        <f t="shared" si="12"/>
        <v>6.0380112036364508</v>
      </c>
      <c r="Z97" s="7">
        <f t="shared" si="15"/>
        <v>93.961988796363556</v>
      </c>
      <c r="AA97" s="53">
        <f t="shared" si="16"/>
        <v>2.7912560482139419</v>
      </c>
      <c r="AB97" s="57">
        <v>1.9731278535996986</v>
      </c>
      <c r="AC97" s="58">
        <f t="shared" si="17"/>
        <v>93.961988796363556</v>
      </c>
    </row>
    <row r="98" spans="18:29" x14ac:dyDescent="0.3">
      <c r="R98" s="3">
        <v>94</v>
      </c>
      <c r="S98" s="4">
        <v>61.3</v>
      </c>
      <c r="T98" s="63">
        <f t="shared" si="9"/>
        <v>1.0832604168659308E-3</v>
      </c>
      <c r="U98" s="6">
        <f t="shared" si="10"/>
        <v>2.3485580755923339</v>
      </c>
      <c r="V98" s="50">
        <f t="shared" si="11"/>
        <v>8.8292672518503927</v>
      </c>
      <c r="W98" s="7">
        <f t="shared" si="13"/>
        <v>91.170732748149604</v>
      </c>
      <c r="X98" s="6">
        <f t="shared" si="14"/>
        <v>2.4204608313943252</v>
      </c>
      <c r="Y98" s="50">
        <f t="shared" si="12"/>
        <v>6.0380112036364508</v>
      </c>
      <c r="Z98" s="7">
        <f t="shared" si="15"/>
        <v>93.961988796363556</v>
      </c>
      <c r="AA98" s="53">
        <f t="shared" si="16"/>
        <v>2.7912560482139419</v>
      </c>
      <c r="AB98" s="57">
        <v>1.9777236052888478</v>
      </c>
      <c r="AC98" s="58">
        <f t="shared" si="17"/>
        <v>94.115521457795523</v>
      </c>
    </row>
    <row r="99" spans="18:29" x14ac:dyDescent="0.3">
      <c r="R99" s="3">
        <v>95</v>
      </c>
      <c r="S99" s="4">
        <v>61.2</v>
      </c>
      <c r="T99" s="63">
        <f t="shared" si="9"/>
        <v>1.0814932709982863E-3</v>
      </c>
      <c r="U99" s="6">
        <f t="shared" si="10"/>
        <v>2.3523955887877466</v>
      </c>
      <c r="V99" s="50">
        <f t="shared" si="11"/>
        <v>8.6802954663141918</v>
      </c>
      <c r="W99" s="7">
        <f t="shared" si="13"/>
        <v>91.319704533685808</v>
      </c>
      <c r="X99" s="6">
        <f t="shared" si="14"/>
        <v>2.4244158327528127</v>
      </c>
      <c r="Y99" s="50">
        <f t="shared" si="12"/>
        <v>5.8844785422044747</v>
      </c>
      <c r="Z99" s="7">
        <f t="shared" si="15"/>
        <v>94.115521457795523</v>
      </c>
      <c r="AA99" s="53">
        <f t="shared" si="16"/>
        <v>2.795816924109717</v>
      </c>
      <c r="AB99" s="57">
        <v>1.9822712330395684</v>
      </c>
      <c r="AC99" s="58">
        <f t="shared" si="17"/>
        <v>94.115521457795523</v>
      </c>
    </row>
    <row r="100" spans="18:29" x14ac:dyDescent="0.3">
      <c r="R100" s="3">
        <v>96</v>
      </c>
      <c r="S100" s="4">
        <v>61.2</v>
      </c>
      <c r="T100" s="63">
        <f t="shared" si="9"/>
        <v>1.0814932709982863E-3</v>
      </c>
      <c r="U100" s="6">
        <f t="shared" si="10"/>
        <v>2.3523955887877466</v>
      </c>
      <c r="V100" s="50">
        <f t="shared" si="11"/>
        <v>8.6802954663141918</v>
      </c>
      <c r="W100" s="7">
        <f t="shared" si="13"/>
        <v>91.319704533685808</v>
      </c>
      <c r="X100" s="6">
        <f t="shared" si="14"/>
        <v>2.4244158327528127</v>
      </c>
      <c r="Y100" s="50">
        <f t="shared" si="12"/>
        <v>5.8844785422044747</v>
      </c>
      <c r="Z100" s="7">
        <f t="shared" si="15"/>
        <v>94.115521457795523</v>
      </c>
      <c r="AA100" s="53">
        <f t="shared" si="16"/>
        <v>2.795816924109717</v>
      </c>
      <c r="AB100" s="57">
        <v>1.9867717342662448</v>
      </c>
      <c r="AC100" s="58">
        <f t="shared" si="17"/>
        <v>94.115521457795523</v>
      </c>
    </row>
    <row r="101" spans="18:29" x14ac:dyDescent="0.3">
      <c r="R101" s="3">
        <v>97</v>
      </c>
      <c r="S101" s="4">
        <v>61.2</v>
      </c>
      <c r="T101" s="63">
        <f t="shared" si="9"/>
        <v>1.0814932709982863E-3</v>
      </c>
      <c r="U101" s="6">
        <f t="shared" si="10"/>
        <v>2.3523955887877466</v>
      </c>
      <c r="V101" s="50">
        <f t="shared" si="11"/>
        <v>8.6802954663141918</v>
      </c>
      <c r="W101" s="7">
        <f t="shared" si="13"/>
        <v>91.319704533685808</v>
      </c>
      <c r="X101" s="6">
        <f t="shared" si="14"/>
        <v>2.4244158327528127</v>
      </c>
      <c r="Y101" s="50">
        <f t="shared" si="12"/>
        <v>5.8844785422044747</v>
      </c>
      <c r="Z101" s="7">
        <f t="shared" si="15"/>
        <v>94.115521457795523</v>
      </c>
      <c r="AA101" s="53">
        <f t="shared" si="16"/>
        <v>2.795816924109717</v>
      </c>
      <c r="AB101" s="57">
        <v>1.9912260756924949</v>
      </c>
      <c r="AC101" s="58">
        <f t="shared" si="17"/>
        <v>94.115521457795523</v>
      </c>
    </row>
    <row r="102" spans="18:29" x14ac:dyDescent="0.3">
      <c r="R102" s="3">
        <v>98</v>
      </c>
      <c r="S102" s="4">
        <v>61.2</v>
      </c>
      <c r="T102" s="63">
        <f t="shared" si="9"/>
        <v>1.0814932709982863E-3</v>
      </c>
      <c r="U102" s="6">
        <f t="shared" si="10"/>
        <v>2.3523955887877466</v>
      </c>
      <c r="V102" s="50">
        <f t="shared" si="11"/>
        <v>8.6802954663141918</v>
      </c>
      <c r="W102" s="7">
        <f t="shared" si="13"/>
        <v>91.319704533685808</v>
      </c>
      <c r="X102" s="6">
        <f t="shared" si="14"/>
        <v>2.4244158327528127</v>
      </c>
      <c r="Y102" s="50">
        <f t="shared" si="12"/>
        <v>5.8844785422044747</v>
      </c>
      <c r="Z102" s="7">
        <f t="shared" si="15"/>
        <v>94.115521457795523</v>
      </c>
      <c r="AA102" s="53">
        <f t="shared" si="16"/>
        <v>2.795816924109717</v>
      </c>
      <c r="AB102" s="57">
        <v>1.9956351945975499</v>
      </c>
      <c r="AC102" s="58">
        <f t="shared" si="17"/>
        <v>94.115521457795523</v>
      </c>
    </row>
    <row r="103" spans="18:29" x14ac:dyDescent="0.3">
      <c r="R103" s="3">
        <v>99</v>
      </c>
      <c r="S103" s="4">
        <v>61.2</v>
      </c>
      <c r="T103" s="63">
        <f t="shared" si="9"/>
        <v>1.0814932709982863E-3</v>
      </c>
      <c r="U103" s="6">
        <f t="shared" si="10"/>
        <v>2.3523955887877466</v>
      </c>
      <c r="V103" s="50">
        <f t="shared" si="11"/>
        <v>8.6802954663141918</v>
      </c>
      <c r="W103" s="7">
        <f t="shared" si="13"/>
        <v>91.319704533685808</v>
      </c>
      <c r="X103" s="6">
        <f t="shared" si="14"/>
        <v>2.4244158327528127</v>
      </c>
      <c r="Y103" s="50">
        <f t="shared" si="12"/>
        <v>5.8844785422044747</v>
      </c>
      <c r="Z103" s="7">
        <f t="shared" si="15"/>
        <v>94.115521457795523</v>
      </c>
      <c r="AA103" s="53">
        <f t="shared" si="16"/>
        <v>2.795816924109717</v>
      </c>
      <c r="AB103" s="57">
        <v>2</v>
      </c>
      <c r="AC103" s="58">
        <f t="shared" si="17"/>
        <v>94.115521457795523</v>
      </c>
    </row>
    <row r="104" spans="18:29" x14ac:dyDescent="0.3">
      <c r="R104" s="3">
        <v>100</v>
      </c>
      <c r="S104" s="4">
        <v>61.2</v>
      </c>
      <c r="T104" s="63">
        <f t="shared" si="9"/>
        <v>1.0814932709982863E-3</v>
      </c>
      <c r="U104" s="6">
        <f t="shared" si="10"/>
        <v>2.3523955887877466</v>
      </c>
      <c r="V104" s="50">
        <f t="shared" si="11"/>
        <v>8.6802954663141918</v>
      </c>
      <c r="W104" s="7">
        <f t="shared" si="13"/>
        <v>91.319704533685808</v>
      </c>
      <c r="X104" s="6">
        <f t="shared" si="14"/>
        <v>2.4244158327528127</v>
      </c>
      <c r="Y104" s="50">
        <f t="shared" si="12"/>
        <v>5.8844785422044747</v>
      </c>
      <c r="Z104" s="7">
        <f t="shared" si="15"/>
        <v>94.115521457795523</v>
      </c>
      <c r="AA104" s="53">
        <f t="shared" si="16"/>
        <v>2.795816924109717</v>
      </c>
      <c r="AB104" s="57">
        <v>2.0043213737826426</v>
      </c>
      <c r="AC104" s="58">
        <f t="shared" si="17"/>
        <v>94.115521457795523</v>
      </c>
    </row>
    <row r="105" spans="18:29" x14ac:dyDescent="0.3">
      <c r="R105" s="3">
        <v>101</v>
      </c>
      <c r="S105" s="4">
        <v>61.2</v>
      </c>
      <c r="T105" s="63">
        <f t="shared" si="9"/>
        <v>1.0814932709982863E-3</v>
      </c>
      <c r="U105" s="6">
        <f t="shared" si="10"/>
        <v>2.3523955887877466</v>
      </c>
      <c r="V105" s="50">
        <f t="shared" si="11"/>
        <v>8.6802954663141918</v>
      </c>
      <c r="W105" s="7">
        <f t="shared" si="13"/>
        <v>91.319704533685808</v>
      </c>
      <c r="X105" s="6">
        <f t="shared" si="14"/>
        <v>2.4244158327528127</v>
      </c>
      <c r="Y105" s="50">
        <f>(1-(X105/$D$12))*100</f>
        <v>5.8844785422044747</v>
      </c>
      <c r="Z105" s="7">
        <f t="shared" si="15"/>
        <v>94.115521457795523</v>
      </c>
      <c r="AA105" s="53">
        <f t="shared" si="16"/>
        <v>2.795816924109717</v>
      </c>
      <c r="AB105" s="57">
        <v>2.0086001717619175</v>
      </c>
      <c r="AC105" s="58">
        <f>Z106</f>
        <v>94.269556681130695</v>
      </c>
    </row>
    <row r="106" spans="18:29" x14ac:dyDescent="0.3">
      <c r="R106" s="3">
        <v>102</v>
      </c>
      <c r="S106" s="20">
        <v>61.1</v>
      </c>
      <c r="T106" s="63">
        <f t="shared" si="9"/>
        <v>1.0797261251306422E-3</v>
      </c>
      <c r="U106" s="6">
        <f t="shared" si="10"/>
        <v>2.3562456634011468</v>
      </c>
      <c r="V106" s="50">
        <f t="shared" si="11"/>
        <v>8.5308360480921266</v>
      </c>
      <c r="W106" s="7">
        <f>100-V106</f>
        <v>91.469163951907873</v>
      </c>
      <c r="X106" s="6">
        <f t="shared" si="14"/>
        <v>2.4283837801059267</v>
      </c>
      <c r="Y106" s="50">
        <f t="shared" ref="Y106:Y169" si="18">(1-(X106/$D$12))*100</f>
        <v>5.7304433188693054</v>
      </c>
      <c r="Z106" s="7">
        <f>100-Y106</f>
        <v>94.269556681130695</v>
      </c>
      <c r="AA106" s="53">
        <f t="shared" si="16"/>
        <v>2.8003927292228212</v>
      </c>
      <c r="AB106" s="57">
        <v>2.012837224705172</v>
      </c>
      <c r="AC106" s="58">
        <f t="shared" ref="AC106:AC135" si="19">Z107</f>
        <v>94.269556681130695</v>
      </c>
    </row>
    <row r="107" spans="18:29" x14ac:dyDescent="0.3">
      <c r="R107" s="3">
        <v>103</v>
      </c>
      <c r="S107" s="20">
        <v>61.1</v>
      </c>
      <c r="T107" s="63">
        <f t="shared" si="9"/>
        <v>1.0797261251306422E-3</v>
      </c>
      <c r="U107" s="6">
        <f t="shared" si="10"/>
        <v>2.3562456634011468</v>
      </c>
      <c r="V107" s="50">
        <f t="shared" si="11"/>
        <v>8.5308360480921266</v>
      </c>
      <c r="W107" s="7">
        <f t="shared" ref="W107:W136" si="20">100-V107</f>
        <v>91.469163951907873</v>
      </c>
      <c r="X107" s="6">
        <f t="shared" si="14"/>
        <v>2.4283837801059267</v>
      </c>
      <c r="Y107" s="50">
        <f t="shared" si="18"/>
        <v>5.7304433188693054</v>
      </c>
      <c r="Z107" s="7">
        <f t="shared" ref="Z107:Z136" si="21">100-Y107</f>
        <v>94.269556681130695</v>
      </c>
      <c r="AA107" s="53">
        <f t="shared" si="16"/>
        <v>2.8003927292228212</v>
      </c>
      <c r="AB107" s="57">
        <v>2.0170333392987803</v>
      </c>
      <c r="AC107" s="58">
        <f t="shared" si="19"/>
        <v>94.269556681130695</v>
      </c>
    </row>
    <row r="108" spans="18:29" x14ac:dyDescent="0.3">
      <c r="R108" s="3">
        <v>104</v>
      </c>
      <c r="S108" s="20">
        <v>61.1</v>
      </c>
      <c r="T108" s="63">
        <f t="shared" si="9"/>
        <v>1.0797261251306422E-3</v>
      </c>
      <c r="U108" s="6">
        <f t="shared" si="10"/>
        <v>2.3562456634011468</v>
      </c>
      <c r="V108" s="50">
        <f t="shared" si="11"/>
        <v>8.5308360480921266</v>
      </c>
      <c r="W108" s="7">
        <f t="shared" si="20"/>
        <v>91.469163951907873</v>
      </c>
      <c r="X108" s="6">
        <f t="shared" si="14"/>
        <v>2.4283837801059267</v>
      </c>
      <c r="Y108" s="50">
        <f t="shared" si="18"/>
        <v>5.7304433188693054</v>
      </c>
      <c r="Z108" s="7">
        <f t="shared" si="21"/>
        <v>94.269556681130695</v>
      </c>
      <c r="AA108" s="53">
        <f t="shared" si="16"/>
        <v>2.8003927292228212</v>
      </c>
      <c r="AB108" s="57">
        <v>2.0211892990699383</v>
      </c>
      <c r="AC108" s="58">
        <f t="shared" si="19"/>
        <v>94.269556681130695</v>
      </c>
    </row>
    <row r="109" spans="18:29" x14ac:dyDescent="0.3">
      <c r="R109" s="3">
        <v>105</v>
      </c>
      <c r="S109" s="20">
        <v>61.1</v>
      </c>
      <c r="T109" s="63">
        <f t="shared" si="9"/>
        <v>1.0797261251306422E-3</v>
      </c>
      <c r="U109" s="6">
        <f t="shared" si="10"/>
        <v>2.3562456634011468</v>
      </c>
      <c r="V109" s="50">
        <f t="shared" si="11"/>
        <v>8.5308360480921266</v>
      </c>
      <c r="W109" s="7">
        <f t="shared" si="20"/>
        <v>91.469163951907873</v>
      </c>
      <c r="X109" s="6">
        <f t="shared" si="14"/>
        <v>2.4283837801059267</v>
      </c>
      <c r="Y109" s="50">
        <f t="shared" si="18"/>
        <v>5.7304433188693054</v>
      </c>
      <c r="Z109" s="7">
        <f t="shared" si="21"/>
        <v>94.269556681130695</v>
      </c>
      <c r="AA109" s="53">
        <f t="shared" si="16"/>
        <v>2.8003927292228212</v>
      </c>
      <c r="AB109" s="57">
        <v>2.0253058652647704</v>
      </c>
      <c r="AC109" s="58">
        <f t="shared" si="19"/>
        <v>94.269556681130695</v>
      </c>
    </row>
    <row r="110" spans="18:29" x14ac:dyDescent="0.3">
      <c r="R110" s="3">
        <v>106</v>
      </c>
      <c r="S110" s="20">
        <v>61.1</v>
      </c>
      <c r="T110" s="63">
        <f t="shared" si="9"/>
        <v>1.0797261251306422E-3</v>
      </c>
      <c r="U110" s="6">
        <f t="shared" si="10"/>
        <v>2.3562456634011468</v>
      </c>
      <c r="V110" s="50">
        <f t="shared" si="11"/>
        <v>8.5308360480921266</v>
      </c>
      <c r="W110" s="7">
        <f t="shared" si="20"/>
        <v>91.469163951907873</v>
      </c>
      <c r="X110" s="6">
        <f t="shared" si="14"/>
        <v>2.4283837801059267</v>
      </c>
      <c r="Y110" s="50">
        <f t="shared" si="18"/>
        <v>5.7304433188693054</v>
      </c>
      <c r="Z110" s="7">
        <f t="shared" si="21"/>
        <v>94.269556681130695</v>
      </c>
      <c r="AA110" s="53">
        <f t="shared" si="16"/>
        <v>2.8003927292228212</v>
      </c>
      <c r="AB110" s="57">
        <v>2.0293837776852097</v>
      </c>
      <c r="AC110" s="58">
        <f t="shared" si="19"/>
        <v>94.269556681130695</v>
      </c>
    </row>
    <row r="111" spans="18:29" x14ac:dyDescent="0.3">
      <c r="R111" s="3">
        <v>107</v>
      </c>
      <c r="S111" s="20">
        <v>61.1</v>
      </c>
      <c r="T111" s="63">
        <f t="shared" si="9"/>
        <v>1.0797261251306422E-3</v>
      </c>
      <c r="U111" s="6">
        <f t="shared" si="10"/>
        <v>2.3562456634011468</v>
      </c>
      <c r="V111" s="50">
        <f t="shared" si="11"/>
        <v>8.5308360480921266</v>
      </c>
      <c r="W111" s="7">
        <f t="shared" si="20"/>
        <v>91.469163951907873</v>
      </c>
      <c r="X111" s="6">
        <f t="shared" si="14"/>
        <v>2.4283837801059267</v>
      </c>
      <c r="Y111" s="50">
        <f t="shared" si="18"/>
        <v>5.7304433188693054</v>
      </c>
      <c r="Z111" s="7">
        <f t="shared" si="21"/>
        <v>94.269556681130695</v>
      </c>
      <c r="AA111" s="53">
        <f t="shared" si="16"/>
        <v>2.8003927292228212</v>
      </c>
      <c r="AB111" s="57">
        <v>2.0334237554869499</v>
      </c>
      <c r="AC111" s="58">
        <f t="shared" si="19"/>
        <v>94.424096937985013</v>
      </c>
    </row>
    <row r="112" spans="18:29" x14ac:dyDescent="0.3">
      <c r="R112" s="3">
        <v>108</v>
      </c>
      <c r="S112" s="20">
        <v>61</v>
      </c>
      <c r="T112" s="63">
        <f t="shared" si="9"/>
        <v>1.0779589792629979E-3</v>
      </c>
      <c r="U112" s="6">
        <f t="shared" si="10"/>
        <v>2.3601083612100013</v>
      </c>
      <c r="V112" s="50">
        <f t="shared" si="11"/>
        <v>8.3808865989906334</v>
      </c>
      <c r="W112" s="7">
        <f t="shared" si="20"/>
        <v>91.619113401009372</v>
      </c>
      <c r="X112" s="6">
        <f t="shared" si="14"/>
        <v>2.4323647371224939</v>
      </c>
      <c r="Y112" s="50">
        <f t="shared" si="18"/>
        <v>5.5759030620149863</v>
      </c>
      <c r="Z112" s="7">
        <f t="shared" si="21"/>
        <v>94.424096937985013</v>
      </c>
      <c r="AA112" s="53">
        <f t="shared" si="16"/>
        <v>2.8049835369756471</v>
      </c>
      <c r="AB112" s="57">
        <v>2.0374264979406238</v>
      </c>
      <c r="AC112" s="58">
        <f t="shared" si="19"/>
        <v>94.424096937985013</v>
      </c>
    </row>
    <row r="113" spans="18:29" x14ac:dyDescent="0.3">
      <c r="R113" s="3">
        <v>109</v>
      </c>
      <c r="S113" s="20">
        <v>61</v>
      </c>
      <c r="T113" s="63">
        <f t="shared" si="9"/>
        <v>1.0779589792629979E-3</v>
      </c>
      <c r="U113" s="6">
        <f t="shared" si="10"/>
        <v>2.3601083612100013</v>
      </c>
      <c r="V113" s="50">
        <f t="shared" si="11"/>
        <v>8.3808865989906334</v>
      </c>
      <c r="W113" s="7">
        <f t="shared" si="20"/>
        <v>91.619113401009372</v>
      </c>
      <c r="X113" s="6">
        <f t="shared" si="14"/>
        <v>2.4323647371224939</v>
      </c>
      <c r="Y113" s="50">
        <f t="shared" si="18"/>
        <v>5.5759030620149863</v>
      </c>
      <c r="Z113" s="7">
        <f t="shared" si="21"/>
        <v>94.424096937985013</v>
      </c>
      <c r="AA113" s="53">
        <f t="shared" si="16"/>
        <v>2.8049835369756471</v>
      </c>
      <c r="AB113" s="57">
        <v>2.0413926851582249</v>
      </c>
      <c r="AC113" s="58">
        <f t="shared" si="19"/>
        <v>94.424096937985013</v>
      </c>
    </row>
    <row r="114" spans="18:29" x14ac:dyDescent="0.3">
      <c r="R114" s="3">
        <v>110</v>
      </c>
      <c r="S114" s="20">
        <v>61</v>
      </c>
      <c r="T114" s="63">
        <f t="shared" si="9"/>
        <v>1.0779589792629979E-3</v>
      </c>
      <c r="U114" s="6">
        <f t="shared" si="10"/>
        <v>2.3601083612100013</v>
      </c>
      <c r="V114" s="50">
        <f t="shared" si="11"/>
        <v>8.3808865989906334</v>
      </c>
      <c r="W114" s="7">
        <f t="shared" si="20"/>
        <v>91.619113401009372</v>
      </c>
      <c r="X114" s="6">
        <f t="shared" si="14"/>
        <v>2.4323647371224939</v>
      </c>
      <c r="Y114" s="50">
        <f t="shared" si="18"/>
        <v>5.5759030620149863</v>
      </c>
      <c r="Z114" s="7">
        <f t="shared" si="21"/>
        <v>94.424096937985013</v>
      </c>
      <c r="AA114" s="53">
        <f t="shared" si="16"/>
        <v>2.8049835369756471</v>
      </c>
      <c r="AB114" s="57">
        <v>2.0453229787866576</v>
      </c>
      <c r="AC114" s="58">
        <f t="shared" si="19"/>
        <v>94.424096937985013</v>
      </c>
    </row>
    <row r="115" spans="18:29" x14ac:dyDescent="0.3">
      <c r="R115" s="3">
        <v>111</v>
      </c>
      <c r="S115" s="20">
        <v>61</v>
      </c>
      <c r="T115" s="63">
        <f t="shared" si="9"/>
        <v>1.0779589792629979E-3</v>
      </c>
      <c r="U115" s="6">
        <f t="shared" si="10"/>
        <v>2.3601083612100013</v>
      </c>
      <c r="V115" s="50">
        <f t="shared" si="11"/>
        <v>8.3808865989906334</v>
      </c>
      <c r="W115" s="7">
        <f t="shared" si="20"/>
        <v>91.619113401009372</v>
      </c>
      <c r="X115" s="6">
        <f t="shared" si="14"/>
        <v>2.4323647371224939</v>
      </c>
      <c r="Y115" s="50">
        <f t="shared" si="18"/>
        <v>5.5759030620149863</v>
      </c>
      <c r="Z115" s="7">
        <f t="shared" si="21"/>
        <v>94.424096937985013</v>
      </c>
      <c r="AA115" s="53">
        <f t="shared" si="16"/>
        <v>2.8049835369756471</v>
      </c>
      <c r="AB115" s="57">
        <v>2.0492180226701815</v>
      </c>
      <c r="AC115" s="58">
        <f t="shared" si="19"/>
        <v>94.424096937985013</v>
      </c>
    </row>
    <row r="116" spans="18:29" x14ac:dyDescent="0.3">
      <c r="R116" s="3">
        <v>112</v>
      </c>
      <c r="S116" s="20">
        <v>61</v>
      </c>
      <c r="T116" s="63">
        <f t="shared" si="9"/>
        <v>1.0779589792629979E-3</v>
      </c>
      <c r="U116" s="6">
        <f t="shared" si="10"/>
        <v>2.3601083612100013</v>
      </c>
      <c r="V116" s="50">
        <f t="shared" si="11"/>
        <v>8.3808865989906334</v>
      </c>
      <c r="W116" s="7">
        <f t="shared" si="20"/>
        <v>91.619113401009372</v>
      </c>
      <c r="X116" s="6">
        <f t="shared" si="14"/>
        <v>2.4323647371224939</v>
      </c>
      <c r="Y116" s="50">
        <f t="shared" si="18"/>
        <v>5.5759030620149863</v>
      </c>
      <c r="Z116" s="7">
        <f t="shared" si="21"/>
        <v>94.424096937985013</v>
      </c>
      <c r="AA116" s="53">
        <f t="shared" si="16"/>
        <v>2.8049835369756471</v>
      </c>
      <c r="AB116" s="57">
        <v>2.0530784434834195</v>
      </c>
      <c r="AC116" s="58">
        <f t="shared" si="19"/>
        <v>94.424096937985013</v>
      </c>
    </row>
    <row r="117" spans="18:29" x14ac:dyDescent="0.3">
      <c r="R117" s="3">
        <v>113</v>
      </c>
      <c r="S117" s="20">
        <v>61</v>
      </c>
      <c r="T117" s="63">
        <f t="shared" si="9"/>
        <v>1.0779589792629979E-3</v>
      </c>
      <c r="U117" s="6">
        <f t="shared" si="10"/>
        <v>2.3601083612100013</v>
      </c>
      <c r="V117" s="50">
        <f t="shared" si="11"/>
        <v>8.3808865989906334</v>
      </c>
      <c r="W117" s="7">
        <f t="shared" si="20"/>
        <v>91.619113401009372</v>
      </c>
      <c r="X117" s="6">
        <f t="shared" si="14"/>
        <v>2.4323647371224939</v>
      </c>
      <c r="Y117" s="50">
        <f t="shared" si="18"/>
        <v>5.5759030620149863</v>
      </c>
      <c r="Z117" s="7">
        <f t="shared" si="21"/>
        <v>94.424096937985013</v>
      </c>
      <c r="AA117" s="53">
        <f t="shared" si="16"/>
        <v>2.8049835369756471</v>
      </c>
      <c r="AB117" s="57">
        <v>2.0569048513364727</v>
      </c>
      <c r="AC117" s="58">
        <f t="shared" si="19"/>
        <v>94.424096937985013</v>
      </c>
    </row>
    <row r="118" spans="18:29" x14ac:dyDescent="0.3">
      <c r="R118" s="3">
        <v>114</v>
      </c>
      <c r="S118" s="20">
        <v>61</v>
      </c>
      <c r="T118" s="63">
        <f t="shared" si="9"/>
        <v>1.0779589792629979E-3</v>
      </c>
      <c r="U118" s="6">
        <f t="shared" si="10"/>
        <v>2.3601083612100013</v>
      </c>
      <c r="V118" s="50">
        <f t="shared" si="11"/>
        <v>8.3808865989906334</v>
      </c>
      <c r="W118" s="7">
        <f t="shared" si="20"/>
        <v>91.619113401009372</v>
      </c>
      <c r="X118" s="6">
        <f t="shared" si="14"/>
        <v>2.4323647371224939</v>
      </c>
      <c r="Y118" s="50">
        <f t="shared" si="18"/>
        <v>5.5759030620149863</v>
      </c>
      <c r="Z118" s="7">
        <f t="shared" si="21"/>
        <v>94.424096937985013</v>
      </c>
      <c r="AA118" s="53">
        <f t="shared" si="16"/>
        <v>2.8049835369756471</v>
      </c>
      <c r="AB118" s="57">
        <v>2.0606978403536118</v>
      </c>
      <c r="AC118" s="58">
        <f t="shared" si="19"/>
        <v>94.424096937985013</v>
      </c>
    </row>
    <row r="119" spans="18:29" x14ac:dyDescent="0.3">
      <c r="R119" s="3">
        <v>115</v>
      </c>
      <c r="S119" s="20">
        <v>61</v>
      </c>
      <c r="T119" s="63">
        <f t="shared" si="9"/>
        <v>1.0779589792629979E-3</v>
      </c>
      <c r="U119" s="6">
        <f t="shared" si="10"/>
        <v>2.3601083612100013</v>
      </c>
      <c r="V119" s="50">
        <f t="shared" si="11"/>
        <v>8.3808865989906334</v>
      </c>
      <c r="W119" s="7">
        <f t="shared" si="20"/>
        <v>91.619113401009372</v>
      </c>
      <c r="X119" s="6">
        <f t="shared" si="14"/>
        <v>2.4323647371224939</v>
      </c>
      <c r="Y119" s="50">
        <f t="shared" si="18"/>
        <v>5.5759030620149863</v>
      </c>
      <c r="Z119" s="7">
        <f t="shared" si="21"/>
        <v>94.424096937985013</v>
      </c>
      <c r="AA119" s="53">
        <f t="shared" si="16"/>
        <v>2.8049835369756471</v>
      </c>
      <c r="AB119" s="57">
        <v>2.0644579892269186</v>
      </c>
      <c r="AC119" s="58">
        <f t="shared" si="19"/>
        <v>94.579144716208319</v>
      </c>
    </row>
    <row r="120" spans="18:29" x14ac:dyDescent="0.3">
      <c r="R120" s="3">
        <v>116</v>
      </c>
      <c r="S120" s="20">
        <v>60.9</v>
      </c>
      <c r="T120" s="63">
        <f t="shared" si="9"/>
        <v>1.0761918333953536E-3</v>
      </c>
      <c r="U120" s="6">
        <f t="shared" si="10"/>
        <v>2.3639837443975384</v>
      </c>
      <c r="V120" s="50">
        <f t="shared" si="11"/>
        <v>8.2304447050644995</v>
      </c>
      <c r="W120" s="7">
        <f t="shared" si="20"/>
        <v>91.7695552949355</v>
      </c>
      <c r="X120" s="6">
        <f t="shared" si="14"/>
        <v>2.4363587678895264</v>
      </c>
      <c r="Y120" s="50">
        <f t="shared" si="18"/>
        <v>5.4208552837916812</v>
      </c>
      <c r="Z120" s="7">
        <f t="shared" si="21"/>
        <v>94.579144716208319</v>
      </c>
      <c r="AA120" s="53">
        <f t="shared" si="16"/>
        <v>2.8095894212728183</v>
      </c>
      <c r="AB120" s="57">
        <v>2.0681858617461617</v>
      </c>
      <c r="AC120" s="58">
        <f t="shared" si="19"/>
        <v>94.579144716208319</v>
      </c>
    </row>
    <row r="121" spans="18:29" x14ac:dyDescent="0.3">
      <c r="R121" s="3">
        <v>117</v>
      </c>
      <c r="S121" s="20">
        <v>60.9</v>
      </c>
      <c r="T121" s="63">
        <f t="shared" si="9"/>
        <v>1.0761918333953536E-3</v>
      </c>
      <c r="U121" s="6">
        <f t="shared" si="10"/>
        <v>2.3639837443975384</v>
      </c>
      <c r="V121" s="50">
        <f t="shared" si="11"/>
        <v>8.2304447050644995</v>
      </c>
      <c r="W121" s="7">
        <f t="shared" si="20"/>
        <v>91.7695552949355</v>
      </c>
      <c r="X121" s="6">
        <f t="shared" si="14"/>
        <v>2.4363587678895264</v>
      </c>
      <c r="Y121" s="50">
        <f t="shared" si="18"/>
        <v>5.4208552837916812</v>
      </c>
      <c r="Z121" s="7">
        <f t="shared" si="21"/>
        <v>94.579144716208319</v>
      </c>
      <c r="AA121" s="53">
        <f t="shared" si="16"/>
        <v>2.8095894212728183</v>
      </c>
      <c r="AB121" s="57">
        <v>2.0718820073061255</v>
      </c>
      <c r="AC121" s="58">
        <f t="shared" si="19"/>
        <v>94.579144716208319</v>
      </c>
    </row>
    <row r="122" spans="18:29" x14ac:dyDescent="0.3">
      <c r="R122" s="3">
        <v>118</v>
      </c>
      <c r="S122" s="20">
        <v>60.9</v>
      </c>
      <c r="T122" s="63">
        <f t="shared" si="9"/>
        <v>1.0761918333953536E-3</v>
      </c>
      <c r="U122" s="6">
        <f t="shared" si="10"/>
        <v>2.3639837443975384</v>
      </c>
      <c r="V122" s="50">
        <f t="shared" si="11"/>
        <v>8.2304447050644995</v>
      </c>
      <c r="W122" s="7">
        <f t="shared" si="20"/>
        <v>91.7695552949355</v>
      </c>
      <c r="X122" s="6">
        <f t="shared" si="14"/>
        <v>2.4363587678895264</v>
      </c>
      <c r="Y122" s="50">
        <f t="shared" si="18"/>
        <v>5.4208552837916812</v>
      </c>
      <c r="Z122" s="7">
        <f t="shared" si="21"/>
        <v>94.579144716208319</v>
      </c>
      <c r="AA122" s="53">
        <f t="shared" si="16"/>
        <v>2.8095894212728183</v>
      </c>
      <c r="AB122" s="57">
        <v>2.0755469613925306</v>
      </c>
      <c r="AC122" s="58">
        <f t="shared" si="19"/>
        <v>94.579144716208319</v>
      </c>
    </row>
    <row r="123" spans="18:29" x14ac:dyDescent="0.3">
      <c r="R123" s="3">
        <v>119</v>
      </c>
      <c r="S123" s="20">
        <v>60.9</v>
      </c>
      <c r="T123" s="63">
        <f t="shared" si="9"/>
        <v>1.0761918333953536E-3</v>
      </c>
      <c r="U123" s="6">
        <f t="shared" si="10"/>
        <v>2.3639837443975384</v>
      </c>
      <c r="V123" s="50">
        <f t="shared" si="11"/>
        <v>8.2304447050644995</v>
      </c>
      <c r="W123" s="7">
        <f t="shared" si="20"/>
        <v>91.7695552949355</v>
      </c>
      <c r="X123" s="6">
        <f t="shared" si="14"/>
        <v>2.4363587678895264</v>
      </c>
      <c r="Y123" s="50">
        <f t="shared" si="18"/>
        <v>5.4208552837916812</v>
      </c>
      <c r="Z123" s="7">
        <f t="shared" si="21"/>
        <v>94.579144716208319</v>
      </c>
      <c r="AA123" s="53">
        <f t="shared" si="16"/>
        <v>2.8095894212728183</v>
      </c>
      <c r="AB123" s="57">
        <v>2.0791812460476247</v>
      </c>
      <c r="AC123" s="58">
        <f t="shared" si="19"/>
        <v>94.579144716208319</v>
      </c>
    </row>
    <row r="124" spans="18:29" x14ac:dyDescent="0.3">
      <c r="R124" s="3">
        <v>120</v>
      </c>
      <c r="S124" s="20">
        <v>60.9</v>
      </c>
      <c r="T124" s="63">
        <f t="shared" si="9"/>
        <v>1.0761918333953536E-3</v>
      </c>
      <c r="U124" s="6">
        <f t="shared" si="10"/>
        <v>2.3639837443975384</v>
      </c>
      <c r="V124" s="50">
        <f t="shared" si="11"/>
        <v>8.2304447050644995</v>
      </c>
      <c r="W124" s="7">
        <f t="shared" si="20"/>
        <v>91.7695552949355</v>
      </c>
      <c r="X124" s="6">
        <f t="shared" si="14"/>
        <v>2.4363587678895264</v>
      </c>
      <c r="Y124" s="50">
        <f t="shared" si="18"/>
        <v>5.4208552837916812</v>
      </c>
      <c r="Z124" s="7">
        <f t="shared" si="21"/>
        <v>94.579144716208319</v>
      </c>
      <c r="AA124" s="53">
        <f t="shared" si="16"/>
        <v>2.8095894212728183</v>
      </c>
      <c r="AB124" s="57">
        <v>2.0827853703164503</v>
      </c>
      <c r="AC124" s="58">
        <f t="shared" si="19"/>
        <v>94.579144716208319</v>
      </c>
    </row>
    <row r="125" spans="18:29" x14ac:dyDescent="0.3">
      <c r="R125" s="3">
        <v>121</v>
      </c>
      <c r="S125" s="20">
        <v>60.9</v>
      </c>
      <c r="T125" s="63">
        <f t="shared" si="9"/>
        <v>1.0761918333953536E-3</v>
      </c>
      <c r="U125" s="6">
        <f t="shared" si="10"/>
        <v>2.3639837443975384</v>
      </c>
      <c r="V125" s="50">
        <f t="shared" si="11"/>
        <v>8.2304447050644995</v>
      </c>
      <c r="W125" s="7">
        <f t="shared" si="20"/>
        <v>91.7695552949355</v>
      </c>
      <c r="X125" s="6">
        <f t="shared" si="14"/>
        <v>2.4363587678895264</v>
      </c>
      <c r="Y125" s="50">
        <f t="shared" si="18"/>
        <v>5.4208552837916812</v>
      </c>
      <c r="Z125" s="7">
        <f t="shared" si="21"/>
        <v>94.579144716208319</v>
      </c>
      <c r="AA125" s="53">
        <f t="shared" si="16"/>
        <v>2.8095894212728183</v>
      </c>
      <c r="AB125" s="57">
        <v>2.0863598306747484</v>
      </c>
      <c r="AC125" s="58">
        <f t="shared" si="19"/>
        <v>94.579144716208319</v>
      </c>
    </row>
    <row r="126" spans="18:29" x14ac:dyDescent="0.3">
      <c r="R126" s="3">
        <v>122</v>
      </c>
      <c r="S126" s="20">
        <v>60.9</v>
      </c>
      <c r="T126" s="63">
        <f t="shared" si="9"/>
        <v>1.0761918333953536E-3</v>
      </c>
      <c r="U126" s="6">
        <f t="shared" si="10"/>
        <v>2.3639837443975384</v>
      </c>
      <c r="V126" s="50">
        <f t="shared" si="11"/>
        <v>8.2304447050644995</v>
      </c>
      <c r="W126" s="7">
        <f t="shared" si="20"/>
        <v>91.7695552949355</v>
      </c>
      <c r="X126" s="6">
        <f t="shared" si="14"/>
        <v>2.4363587678895264</v>
      </c>
      <c r="Y126" s="50">
        <f t="shared" si="18"/>
        <v>5.4208552837916812</v>
      </c>
      <c r="Z126" s="7">
        <f t="shared" si="21"/>
        <v>94.579144716208319</v>
      </c>
      <c r="AA126" s="53">
        <f t="shared" si="16"/>
        <v>2.8095894212728183</v>
      </c>
      <c r="AB126" s="57">
        <v>2.0899051114393981</v>
      </c>
      <c r="AC126" s="58">
        <f t="shared" si="19"/>
        <v>94.579144716208319</v>
      </c>
    </row>
    <row r="127" spans="18:29" x14ac:dyDescent="0.3">
      <c r="R127" s="3">
        <v>123</v>
      </c>
      <c r="S127" s="20">
        <v>60.9</v>
      </c>
      <c r="T127" s="63">
        <f t="shared" si="9"/>
        <v>1.0761918333953536E-3</v>
      </c>
      <c r="U127" s="6">
        <f t="shared" si="10"/>
        <v>2.3639837443975384</v>
      </c>
      <c r="V127" s="50">
        <f t="shared" si="11"/>
        <v>8.2304447050644995</v>
      </c>
      <c r="W127" s="7">
        <f t="shared" si="20"/>
        <v>91.7695552949355</v>
      </c>
      <c r="X127" s="6">
        <f t="shared" si="14"/>
        <v>2.4363587678895264</v>
      </c>
      <c r="Y127" s="50">
        <f t="shared" si="18"/>
        <v>5.4208552837916812</v>
      </c>
      <c r="Z127" s="7">
        <f t="shared" si="21"/>
        <v>94.579144716208319</v>
      </c>
      <c r="AA127" s="53">
        <f t="shared" si="16"/>
        <v>2.8095894212728183</v>
      </c>
      <c r="AB127" s="57">
        <v>2.0934216851622351</v>
      </c>
      <c r="AC127" s="58">
        <f t="shared" si="19"/>
        <v>94.734702520017862</v>
      </c>
    </row>
    <row r="128" spans="18:29" x14ac:dyDescent="0.3">
      <c r="R128" s="3">
        <v>124</v>
      </c>
      <c r="S128" s="20">
        <v>60.8</v>
      </c>
      <c r="T128" s="63">
        <f t="shared" si="9"/>
        <v>1.0744246875277093E-3</v>
      </c>
      <c r="U128" s="6">
        <f t="shared" si="10"/>
        <v>2.3678718755560868</v>
      </c>
      <c r="V128" s="50">
        <f t="shared" si="11"/>
        <v>8.0795079364873175</v>
      </c>
      <c r="W128" s="7">
        <f t="shared" si="20"/>
        <v>91.920492063512683</v>
      </c>
      <c r="X128" s="6">
        <f t="shared" si="14"/>
        <v>2.4403659369156601</v>
      </c>
      <c r="Y128" s="50">
        <f t="shared" si="18"/>
        <v>5.265297479982145</v>
      </c>
      <c r="Z128" s="7">
        <f t="shared" si="21"/>
        <v>94.734702520017862</v>
      </c>
      <c r="AA128" s="53">
        <f t="shared" si="16"/>
        <v>2.8142104565051724</v>
      </c>
      <c r="AB128" s="57">
        <v>2.0969100130080562</v>
      </c>
      <c r="AC128" s="58">
        <f t="shared" si="19"/>
        <v>94.734702520017862</v>
      </c>
    </row>
    <row r="129" spans="18:29" x14ac:dyDescent="0.3">
      <c r="R129" s="3">
        <v>125</v>
      </c>
      <c r="S129" s="20">
        <v>60.8</v>
      </c>
      <c r="T129" s="63">
        <f t="shared" si="9"/>
        <v>1.0744246875277093E-3</v>
      </c>
      <c r="U129" s="6">
        <f t="shared" si="10"/>
        <v>2.3678718755560868</v>
      </c>
      <c r="V129" s="50">
        <f t="shared" si="11"/>
        <v>8.0795079364873175</v>
      </c>
      <c r="W129" s="7">
        <f t="shared" si="20"/>
        <v>91.920492063512683</v>
      </c>
      <c r="X129" s="6">
        <f t="shared" si="14"/>
        <v>2.4403659369156601</v>
      </c>
      <c r="Y129" s="50">
        <f t="shared" si="18"/>
        <v>5.265297479982145</v>
      </c>
      <c r="Z129" s="7">
        <f t="shared" si="21"/>
        <v>94.734702520017862</v>
      </c>
      <c r="AA129" s="53">
        <f t="shared" si="16"/>
        <v>2.8142104565051724</v>
      </c>
      <c r="AB129" s="57">
        <v>2.1003705451175629</v>
      </c>
      <c r="AC129" s="58">
        <f t="shared" si="19"/>
        <v>94.734702520017862</v>
      </c>
    </row>
    <row r="130" spans="18:29" x14ac:dyDescent="0.3">
      <c r="R130" s="3">
        <v>126</v>
      </c>
      <c r="S130" s="20">
        <v>60.8</v>
      </c>
      <c r="T130" s="63">
        <f t="shared" si="9"/>
        <v>1.0744246875277093E-3</v>
      </c>
      <c r="U130" s="6">
        <f t="shared" si="10"/>
        <v>2.3678718755560868</v>
      </c>
      <c r="V130" s="50">
        <f t="shared" si="11"/>
        <v>8.0795079364873175</v>
      </c>
      <c r="W130" s="7">
        <f t="shared" si="20"/>
        <v>91.920492063512683</v>
      </c>
      <c r="X130" s="6">
        <f t="shared" si="14"/>
        <v>2.4403659369156601</v>
      </c>
      <c r="Y130" s="50">
        <f t="shared" si="18"/>
        <v>5.265297479982145</v>
      </c>
      <c r="Z130" s="7">
        <f t="shared" si="21"/>
        <v>94.734702520017862</v>
      </c>
      <c r="AA130" s="53">
        <f t="shared" si="16"/>
        <v>2.8142104565051724</v>
      </c>
      <c r="AB130" s="57">
        <v>2.1038037209559568</v>
      </c>
      <c r="AC130" s="58">
        <f t="shared" si="19"/>
        <v>94.734702520017862</v>
      </c>
    </row>
    <row r="131" spans="18:29" x14ac:dyDescent="0.3">
      <c r="R131" s="3">
        <v>127</v>
      </c>
      <c r="S131" s="20">
        <v>60.8</v>
      </c>
      <c r="T131" s="63">
        <f t="shared" si="9"/>
        <v>1.0744246875277093E-3</v>
      </c>
      <c r="U131" s="6">
        <f t="shared" si="10"/>
        <v>2.3678718755560868</v>
      </c>
      <c r="V131" s="50">
        <f t="shared" si="11"/>
        <v>8.0795079364873175</v>
      </c>
      <c r="W131" s="7">
        <f t="shared" si="20"/>
        <v>91.920492063512683</v>
      </c>
      <c r="X131" s="6">
        <f t="shared" si="14"/>
        <v>2.4403659369156601</v>
      </c>
      <c r="Y131" s="50">
        <f t="shared" si="18"/>
        <v>5.265297479982145</v>
      </c>
      <c r="Z131" s="7">
        <f t="shared" si="21"/>
        <v>94.734702520017862</v>
      </c>
      <c r="AA131" s="53">
        <f t="shared" si="16"/>
        <v>2.8142104565051724</v>
      </c>
      <c r="AB131" s="57">
        <v>2.1072099696478683</v>
      </c>
      <c r="AC131" s="58">
        <f t="shared" si="19"/>
        <v>94.734702520017862</v>
      </c>
    </row>
    <row r="132" spans="18:29" x14ac:dyDescent="0.3">
      <c r="R132" s="3">
        <v>128</v>
      </c>
      <c r="S132" s="20">
        <v>60.8</v>
      </c>
      <c r="T132" s="63">
        <f t="shared" ref="T132:T195" si="22">(PI()*$D$10^2/4*S132)*10^-9</f>
        <v>1.0744246875277093E-3</v>
      </c>
      <c r="U132" s="6">
        <f t="shared" ref="U132:U195" si="23">$D$14/T132*10^-6</f>
        <v>2.3678718755560868</v>
      </c>
      <c r="V132" s="50">
        <f t="shared" ref="V132:V195" si="24">(1-(U132/$D$12))*100</f>
        <v>8.0795079364873175</v>
      </c>
      <c r="W132" s="7">
        <f t="shared" si="20"/>
        <v>91.920492063512683</v>
      </c>
      <c r="X132" s="6">
        <f t="shared" si="14"/>
        <v>2.4403659369156601</v>
      </c>
      <c r="Y132" s="50">
        <f t="shared" si="18"/>
        <v>5.265297479982145</v>
      </c>
      <c r="Z132" s="7">
        <f t="shared" si="21"/>
        <v>94.734702520017862</v>
      </c>
      <c r="AA132" s="53">
        <f t="shared" si="16"/>
        <v>2.8142104565051724</v>
      </c>
      <c r="AB132" s="57">
        <v>2.1105897102992488</v>
      </c>
      <c r="AC132" s="58">
        <f t="shared" si="19"/>
        <v>94.734702520017862</v>
      </c>
    </row>
    <row r="133" spans="18:29" x14ac:dyDescent="0.3">
      <c r="R133" s="3">
        <v>129</v>
      </c>
      <c r="S133" s="20">
        <v>60.8</v>
      </c>
      <c r="T133" s="63">
        <f t="shared" si="22"/>
        <v>1.0744246875277093E-3</v>
      </c>
      <c r="U133" s="6">
        <f t="shared" si="23"/>
        <v>2.3678718755560868</v>
      </c>
      <c r="V133" s="50">
        <f t="shared" si="24"/>
        <v>8.0795079364873175</v>
      </c>
      <c r="W133" s="7">
        <f t="shared" si="20"/>
        <v>91.920492063512683</v>
      </c>
      <c r="X133" s="6">
        <f t="shared" ref="X133:X196" si="25">$D$15/$U$252*U133</f>
        <v>2.4403659369156601</v>
      </c>
      <c r="Y133" s="50">
        <f t="shared" si="18"/>
        <v>5.265297479982145</v>
      </c>
      <c r="Z133" s="7">
        <f t="shared" si="21"/>
        <v>94.734702520017862</v>
      </c>
      <c r="AA133" s="53">
        <f t="shared" ref="AA133:AA136" si="26">V133-Y133</f>
        <v>2.8142104565051724</v>
      </c>
      <c r="AB133" s="57">
        <v>2.1139433523068369</v>
      </c>
      <c r="AC133" s="58">
        <f t="shared" si="19"/>
        <v>94.734702520017862</v>
      </c>
    </row>
    <row r="134" spans="18:29" x14ac:dyDescent="0.3">
      <c r="R134" s="3">
        <v>130</v>
      </c>
      <c r="S134" s="20">
        <v>60.8</v>
      </c>
      <c r="T134" s="63">
        <f t="shared" si="22"/>
        <v>1.0744246875277093E-3</v>
      </c>
      <c r="U134" s="6">
        <f t="shared" si="23"/>
        <v>2.3678718755560868</v>
      </c>
      <c r="V134" s="50">
        <f t="shared" si="24"/>
        <v>8.0795079364873175</v>
      </c>
      <c r="W134" s="7">
        <f t="shared" si="20"/>
        <v>91.920492063512683</v>
      </c>
      <c r="X134" s="6">
        <f t="shared" si="25"/>
        <v>2.4403659369156601</v>
      </c>
      <c r="Y134" s="50">
        <f t="shared" si="18"/>
        <v>5.265297479982145</v>
      </c>
      <c r="Z134" s="7">
        <f t="shared" si="21"/>
        <v>94.734702520017862</v>
      </c>
      <c r="AA134" s="53">
        <f t="shared" si="26"/>
        <v>2.8142104565051724</v>
      </c>
      <c r="AB134" s="57">
        <v>2.1172712956557644</v>
      </c>
      <c r="AC134" s="58">
        <f t="shared" si="19"/>
        <v>94.734702520017862</v>
      </c>
    </row>
    <row r="135" spans="18:29" x14ac:dyDescent="0.3">
      <c r="R135" s="3">
        <v>131</v>
      </c>
      <c r="S135" s="20">
        <v>60.8</v>
      </c>
      <c r="T135" s="63">
        <f t="shared" si="22"/>
        <v>1.0744246875277093E-3</v>
      </c>
      <c r="U135" s="6">
        <f t="shared" si="23"/>
        <v>2.3678718755560868</v>
      </c>
      <c r="V135" s="50">
        <f t="shared" si="24"/>
        <v>8.0795079364873175</v>
      </c>
      <c r="W135" s="7">
        <f t="shared" si="20"/>
        <v>91.920492063512683</v>
      </c>
      <c r="X135" s="6">
        <f t="shared" si="25"/>
        <v>2.4403659369156601</v>
      </c>
      <c r="Y135" s="50">
        <f t="shared" si="18"/>
        <v>5.265297479982145</v>
      </c>
      <c r="Z135" s="7">
        <f t="shared" si="21"/>
        <v>94.734702520017862</v>
      </c>
      <c r="AA135" s="53">
        <f t="shared" si="26"/>
        <v>2.8142104565051724</v>
      </c>
      <c r="AB135" s="57">
        <v>2.12057393120585</v>
      </c>
      <c r="AC135" s="58">
        <f t="shared" si="19"/>
        <v>94.734702520017862</v>
      </c>
    </row>
    <row r="136" spans="18:29" x14ac:dyDescent="0.3">
      <c r="R136" s="3">
        <v>132</v>
      </c>
      <c r="S136" s="20">
        <v>60.8</v>
      </c>
      <c r="T136" s="63">
        <f t="shared" si="22"/>
        <v>1.0744246875277093E-3</v>
      </c>
      <c r="U136" s="6">
        <f t="shared" si="23"/>
        <v>2.3678718755560868</v>
      </c>
      <c r="V136" s="50">
        <f t="shared" si="24"/>
        <v>8.0795079364873175</v>
      </c>
      <c r="W136" s="7">
        <f t="shared" si="20"/>
        <v>91.920492063512683</v>
      </c>
      <c r="X136" s="6">
        <f t="shared" si="25"/>
        <v>2.4403659369156601</v>
      </c>
      <c r="Y136" s="50">
        <f t="shared" si="18"/>
        <v>5.265297479982145</v>
      </c>
      <c r="Z136" s="7">
        <f t="shared" si="21"/>
        <v>94.734702520017862</v>
      </c>
      <c r="AA136" s="53">
        <f t="shared" si="26"/>
        <v>2.8142104565051724</v>
      </c>
      <c r="AB136" s="57">
        <v>2.1238516409670858</v>
      </c>
      <c r="AC136" s="58">
        <f>Z137</f>
        <v>94.734702520017862</v>
      </c>
    </row>
    <row r="137" spans="18:29" x14ac:dyDescent="0.3">
      <c r="R137" s="3">
        <v>133</v>
      </c>
      <c r="S137" s="20">
        <v>60.8</v>
      </c>
      <c r="T137" s="63">
        <f t="shared" si="22"/>
        <v>1.0744246875277093E-3</v>
      </c>
      <c r="U137" s="6">
        <f t="shared" si="23"/>
        <v>2.3678718755560868</v>
      </c>
      <c r="V137" s="50">
        <f t="shared" si="24"/>
        <v>8.0795079364873175</v>
      </c>
      <c r="W137" s="7">
        <f>100-V137</f>
        <v>91.920492063512683</v>
      </c>
      <c r="X137" s="6">
        <f t="shared" si="25"/>
        <v>2.4403659369156601</v>
      </c>
      <c r="Y137" s="50">
        <f t="shared" si="18"/>
        <v>5.265297479982145</v>
      </c>
      <c r="Z137" s="7">
        <f>100-Y137</f>
        <v>94.734702520017862</v>
      </c>
      <c r="AA137" s="53">
        <f>V137-Y137</f>
        <v>2.8142104565051724</v>
      </c>
      <c r="AB137" s="57">
        <v>2.1271047983648077</v>
      </c>
      <c r="AC137" s="58">
        <f t="shared" ref="AC137:AC200" si="27">Z138</f>
        <v>94.890772870133205</v>
      </c>
    </row>
    <row r="138" spans="18:29" x14ac:dyDescent="0.3">
      <c r="R138" s="3">
        <v>134</v>
      </c>
      <c r="S138" s="20">
        <v>60.7</v>
      </c>
      <c r="T138" s="63">
        <f t="shared" si="22"/>
        <v>1.0726575416600652E-3</v>
      </c>
      <c r="U138" s="6">
        <f t="shared" si="23"/>
        <v>2.371772817690446</v>
      </c>
      <c r="V138" s="50">
        <f t="shared" si="24"/>
        <v>7.9280738474205803</v>
      </c>
      <c r="W138" s="7">
        <f t="shared" ref="W138:W201" si="28">100-V138</f>
        <v>92.071926152579422</v>
      </c>
      <c r="X138" s="6">
        <f t="shared" si="25"/>
        <v>2.4443863091346314</v>
      </c>
      <c r="Y138" s="50">
        <f t="shared" si="18"/>
        <v>5.1092271298668006</v>
      </c>
      <c r="Z138" s="7">
        <f t="shared" ref="Z138:Z201" si="29">100-Y138</f>
        <v>94.890772870133205</v>
      </c>
      <c r="AA138" s="53">
        <f t="shared" ref="AA138:AA201" si="30">V138-Y138</f>
        <v>2.8188467175537797</v>
      </c>
      <c r="AB138" s="57">
        <v>2.1303337684950061</v>
      </c>
      <c r="AC138" s="58">
        <f t="shared" si="27"/>
        <v>94.890772870133205</v>
      </c>
    </row>
    <row r="139" spans="18:29" x14ac:dyDescent="0.3">
      <c r="R139" s="3">
        <v>135</v>
      </c>
      <c r="S139" s="20">
        <v>60.7</v>
      </c>
      <c r="T139" s="63">
        <f t="shared" si="22"/>
        <v>1.0726575416600652E-3</v>
      </c>
      <c r="U139" s="6">
        <f t="shared" si="23"/>
        <v>2.371772817690446</v>
      </c>
      <c r="V139" s="50">
        <f t="shared" si="24"/>
        <v>7.9280738474205803</v>
      </c>
      <c r="W139" s="7">
        <f t="shared" si="28"/>
        <v>92.071926152579422</v>
      </c>
      <c r="X139" s="6">
        <f t="shared" si="25"/>
        <v>2.4443863091346314</v>
      </c>
      <c r="Y139" s="50">
        <f t="shared" si="18"/>
        <v>5.1092271298668006</v>
      </c>
      <c r="Z139" s="7">
        <f t="shared" si="29"/>
        <v>94.890772870133205</v>
      </c>
      <c r="AA139" s="53">
        <f t="shared" si="30"/>
        <v>2.8188467175537797</v>
      </c>
      <c r="AB139" s="57">
        <v>2.1335389083702174</v>
      </c>
      <c r="AC139" s="58">
        <f t="shared" si="27"/>
        <v>94.890772870133205</v>
      </c>
    </row>
    <row r="140" spans="18:29" x14ac:dyDescent="0.3">
      <c r="R140" s="3">
        <v>136</v>
      </c>
      <c r="S140" s="20">
        <v>60.7</v>
      </c>
      <c r="T140" s="63">
        <f t="shared" si="22"/>
        <v>1.0726575416600652E-3</v>
      </c>
      <c r="U140" s="6">
        <f t="shared" si="23"/>
        <v>2.371772817690446</v>
      </c>
      <c r="V140" s="50">
        <f t="shared" si="24"/>
        <v>7.9280738474205803</v>
      </c>
      <c r="W140" s="7">
        <f t="shared" si="28"/>
        <v>92.071926152579422</v>
      </c>
      <c r="X140" s="6">
        <f t="shared" si="25"/>
        <v>2.4443863091346314</v>
      </c>
      <c r="Y140" s="50">
        <f t="shared" si="18"/>
        <v>5.1092271298668006</v>
      </c>
      <c r="Z140" s="7">
        <f t="shared" si="29"/>
        <v>94.890772870133205</v>
      </c>
      <c r="AA140" s="53">
        <f t="shared" si="30"/>
        <v>2.8188467175537797</v>
      </c>
      <c r="AB140" s="57">
        <v>2.1367205671564067</v>
      </c>
      <c r="AC140" s="58">
        <f t="shared" si="27"/>
        <v>94.890772870133205</v>
      </c>
    </row>
    <row r="141" spans="18:29" x14ac:dyDescent="0.3">
      <c r="R141" s="3">
        <v>137</v>
      </c>
      <c r="S141" s="20">
        <v>60.7</v>
      </c>
      <c r="T141" s="63">
        <f t="shared" si="22"/>
        <v>1.0726575416600652E-3</v>
      </c>
      <c r="U141" s="6">
        <f t="shared" si="23"/>
        <v>2.371772817690446</v>
      </c>
      <c r="V141" s="50">
        <f t="shared" si="24"/>
        <v>7.9280738474205803</v>
      </c>
      <c r="W141" s="7">
        <f t="shared" si="28"/>
        <v>92.071926152579422</v>
      </c>
      <c r="X141" s="6">
        <f t="shared" si="25"/>
        <v>2.4443863091346314</v>
      </c>
      <c r="Y141" s="50">
        <f t="shared" si="18"/>
        <v>5.1092271298668006</v>
      </c>
      <c r="Z141" s="7">
        <f t="shared" si="29"/>
        <v>94.890772870133205</v>
      </c>
      <c r="AA141" s="53">
        <f t="shared" si="30"/>
        <v>2.8188467175537797</v>
      </c>
      <c r="AB141" s="57">
        <v>2.1398790864012365</v>
      </c>
      <c r="AC141" s="58">
        <f t="shared" si="27"/>
        <v>94.890772870133205</v>
      </c>
    </row>
    <row r="142" spans="18:29" x14ac:dyDescent="0.3">
      <c r="R142" s="3">
        <v>138</v>
      </c>
      <c r="S142" s="20">
        <v>60.7</v>
      </c>
      <c r="T142" s="63">
        <f t="shared" si="22"/>
        <v>1.0726575416600652E-3</v>
      </c>
      <c r="U142" s="6">
        <f t="shared" si="23"/>
        <v>2.371772817690446</v>
      </c>
      <c r="V142" s="50">
        <f t="shared" si="24"/>
        <v>7.9280738474205803</v>
      </c>
      <c r="W142" s="7">
        <f t="shared" si="28"/>
        <v>92.071926152579422</v>
      </c>
      <c r="X142" s="6">
        <f t="shared" si="25"/>
        <v>2.4443863091346314</v>
      </c>
      <c r="Y142" s="50">
        <f t="shared" si="18"/>
        <v>5.1092271298668006</v>
      </c>
      <c r="Z142" s="7">
        <f t="shared" si="29"/>
        <v>94.890772870133205</v>
      </c>
      <c r="AA142" s="53">
        <f t="shared" si="30"/>
        <v>2.8188467175537797</v>
      </c>
      <c r="AB142" s="57">
        <v>2.143014800254095</v>
      </c>
      <c r="AC142" s="58">
        <f t="shared" si="27"/>
        <v>94.890772870133205</v>
      </c>
    </row>
    <row r="143" spans="18:29" x14ac:dyDescent="0.3">
      <c r="R143" s="3">
        <v>139</v>
      </c>
      <c r="S143" s="20">
        <v>60.7</v>
      </c>
      <c r="T143" s="63">
        <f t="shared" si="22"/>
        <v>1.0726575416600652E-3</v>
      </c>
      <c r="U143" s="6">
        <f t="shared" si="23"/>
        <v>2.371772817690446</v>
      </c>
      <c r="V143" s="50">
        <f t="shared" si="24"/>
        <v>7.9280738474205803</v>
      </c>
      <c r="W143" s="7">
        <f t="shared" si="28"/>
        <v>92.071926152579422</v>
      </c>
      <c r="X143" s="6">
        <f t="shared" si="25"/>
        <v>2.4443863091346314</v>
      </c>
      <c r="Y143" s="50">
        <f t="shared" si="18"/>
        <v>5.1092271298668006</v>
      </c>
      <c r="Z143" s="7">
        <f t="shared" si="29"/>
        <v>94.890772870133205</v>
      </c>
      <c r="AA143" s="53">
        <f t="shared" si="30"/>
        <v>2.8188467175537797</v>
      </c>
      <c r="AB143" s="57">
        <v>2.1461280356782382</v>
      </c>
      <c r="AC143" s="58">
        <f t="shared" si="27"/>
        <v>94.890772870133205</v>
      </c>
    </row>
    <row r="144" spans="18:29" x14ac:dyDescent="0.3">
      <c r="R144" s="3">
        <v>140</v>
      </c>
      <c r="S144" s="20">
        <v>60.7</v>
      </c>
      <c r="T144" s="63">
        <f t="shared" si="22"/>
        <v>1.0726575416600652E-3</v>
      </c>
      <c r="U144" s="6">
        <f t="shared" si="23"/>
        <v>2.371772817690446</v>
      </c>
      <c r="V144" s="50">
        <f t="shared" si="24"/>
        <v>7.9280738474205803</v>
      </c>
      <c r="W144" s="7">
        <f t="shared" si="28"/>
        <v>92.071926152579422</v>
      </c>
      <c r="X144" s="6">
        <f t="shared" si="25"/>
        <v>2.4443863091346314</v>
      </c>
      <c r="Y144" s="50">
        <f t="shared" si="18"/>
        <v>5.1092271298668006</v>
      </c>
      <c r="Z144" s="7">
        <f t="shared" si="29"/>
        <v>94.890772870133205</v>
      </c>
      <c r="AA144" s="53">
        <f t="shared" si="30"/>
        <v>2.8188467175537797</v>
      </c>
      <c r="AB144" s="57">
        <v>2.1492191126553797</v>
      </c>
      <c r="AC144" s="58">
        <f t="shared" si="27"/>
        <v>94.890772870133205</v>
      </c>
    </row>
    <row r="145" spans="18:29" x14ac:dyDescent="0.3">
      <c r="R145" s="3">
        <v>141</v>
      </c>
      <c r="S145" s="20">
        <v>60.7</v>
      </c>
      <c r="T145" s="63">
        <f t="shared" si="22"/>
        <v>1.0726575416600652E-3</v>
      </c>
      <c r="U145" s="6">
        <f t="shared" si="23"/>
        <v>2.371772817690446</v>
      </c>
      <c r="V145" s="50">
        <f t="shared" si="24"/>
        <v>7.9280738474205803</v>
      </c>
      <c r="W145" s="7">
        <f t="shared" si="28"/>
        <v>92.071926152579422</v>
      </c>
      <c r="X145" s="6">
        <f t="shared" si="25"/>
        <v>2.4443863091346314</v>
      </c>
      <c r="Y145" s="50">
        <f t="shared" si="18"/>
        <v>5.1092271298668006</v>
      </c>
      <c r="Z145" s="7">
        <f t="shared" si="29"/>
        <v>94.890772870133205</v>
      </c>
      <c r="AA145" s="53">
        <f t="shared" si="30"/>
        <v>2.8188467175537797</v>
      </c>
      <c r="AB145" s="57">
        <v>2.1522883443830563</v>
      </c>
      <c r="AC145" s="58">
        <f t="shared" si="27"/>
        <v>94.890772870133205</v>
      </c>
    </row>
    <row r="146" spans="18:29" x14ac:dyDescent="0.3">
      <c r="R146" s="3">
        <v>142</v>
      </c>
      <c r="S146" s="20">
        <v>60.7</v>
      </c>
      <c r="T146" s="63">
        <f t="shared" si="22"/>
        <v>1.0726575416600652E-3</v>
      </c>
      <c r="U146" s="6">
        <f t="shared" si="23"/>
        <v>2.371772817690446</v>
      </c>
      <c r="V146" s="50">
        <f t="shared" si="24"/>
        <v>7.9280738474205803</v>
      </c>
      <c r="W146" s="7">
        <f t="shared" si="28"/>
        <v>92.071926152579422</v>
      </c>
      <c r="X146" s="6">
        <f t="shared" si="25"/>
        <v>2.4443863091346314</v>
      </c>
      <c r="Y146" s="50">
        <f t="shared" si="18"/>
        <v>5.1092271298668006</v>
      </c>
      <c r="Z146" s="7">
        <f t="shared" si="29"/>
        <v>94.890772870133205</v>
      </c>
      <c r="AA146" s="53">
        <f t="shared" si="30"/>
        <v>2.8188467175537797</v>
      </c>
      <c r="AB146" s="57">
        <v>2.1553360374650619</v>
      </c>
      <c r="AC146" s="58">
        <f t="shared" si="27"/>
        <v>94.890772870133205</v>
      </c>
    </row>
    <row r="147" spans="18:29" x14ac:dyDescent="0.3">
      <c r="R147" s="3">
        <v>143</v>
      </c>
      <c r="S147" s="20">
        <v>60.7</v>
      </c>
      <c r="T147" s="63">
        <f t="shared" si="22"/>
        <v>1.0726575416600652E-3</v>
      </c>
      <c r="U147" s="6">
        <f t="shared" si="23"/>
        <v>2.371772817690446</v>
      </c>
      <c r="V147" s="50">
        <f t="shared" si="24"/>
        <v>7.9280738474205803</v>
      </c>
      <c r="W147" s="7">
        <f t="shared" si="28"/>
        <v>92.071926152579422</v>
      </c>
      <c r="X147" s="6">
        <f t="shared" si="25"/>
        <v>2.4443863091346314</v>
      </c>
      <c r="Y147" s="50">
        <f t="shared" si="18"/>
        <v>5.1092271298668006</v>
      </c>
      <c r="Z147" s="7">
        <f t="shared" si="29"/>
        <v>94.890772870133205</v>
      </c>
      <c r="AA147" s="53">
        <f t="shared" si="30"/>
        <v>2.8188467175537797</v>
      </c>
      <c r="AB147" s="57">
        <v>2.1583624920952498</v>
      </c>
      <c r="AC147" s="58">
        <f t="shared" si="27"/>
        <v>95.047358303912304</v>
      </c>
    </row>
    <row r="148" spans="18:29" x14ac:dyDescent="0.3">
      <c r="R148" s="3">
        <v>144</v>
      </c>
      <c r="S148" s="20">
        <v>60.6</v>
      </c>
      <c r="T148" s="63">
        <f t="shared" si="22"/>
        <v>1.0708903957924209E-3</v>
      </c>
      <c r="U148" s="6">
        <f t="shared" si="23"/>
        <v>2.3756866342212883</v>
      </c>
      <c r="V148" s="50">
        <f t="shared" si="24"/>
        <v>7.7761399758816685</v>
      </c>
      <c r="W148" s="7">
        <f t="shared" si="28"/>
        <v>92.223860024118338</v>
      </c>
      <c r="X148" s="6">
        <f t="shared" si="25"/>
        <v>2.4484199499087809</v>
      </c>
      <c r="Y148" s="50">
        <f t="shared" si="18"/>
        <v>4.9526416960877011</v>
      </c>
      <c r="Z148" s="7">
        <f t="shared" si="29"/>
        <v>95.047358303912304</v>
      </c>
      <c r="AA148" s="53">
        <f t="shared" si="30"/>
        <v>2.8234982797939674</v>
      </c>
      <c r="AB148" s="57">
        <v>2.1613680022349748</v>
      </c>
      <c r="AC148" s="58">
        <f t="shared" si="27"/>
        <v>95.047358303912304</v>
      </c>
    </row>
    <row r="149" spans="18:29" x14ac:dyDescent="0.3">
      <c r="R149" s="3">
        <v>145</v>
      </c>
      <c r="S149" s="20">
        <v>60.6</v>
      </c>
      <c r="T149" s="63">
        <f t="shared" si="22"/>
        <v>1.0708903957924209E-3</v>
      </c>
      <c r="U149" s="6">
        <f t="shared" si="23"/>
        <v>2.3756866342212883</v>
      </c>
      <c r="V149" s="50">
        <f t="shared" si="24"/>
        <v>7.7761399758816685</v>
      </c>
      <c r="W149" s="7">
        <f t="shared" si="28"/>
        <v>92.223860024118338</v>
      </c>
      <c r="X149" s="6">
        <f t="shared" si="25"/>
        <v>2.4484199499087809</v>
      </c>
      <c r="Y149" s="50">
        <f t="shared" si="18"/>
        <v>4.9526416960877011</v>
      </c>
      <c r="Z149" s="7">
        <f t="shared" si="29"/>
        <v>95.047358303912304</v>
      </c>
      <c r="AA149" s="53">
        <f t="shared" si="30"/>
        <v>2.8234982797939674</v>
      </c>
      <c r="AB149" s="57">
        <v>2.1643528557844371</v>
      </c>
      <c r="AC149" s="58">
        <f t="shared" si="27"/>
        <v>95.047358303912304</v>
      </c>
    </row>
    <row r="150" spans="18:29" x14ac:dyDescent="0.3">
      <c r="R150" s="3">
        <v>146</v>
      </c>
      <c r="S150" s="20">
        <v>60.6</v>
      </c>
      <c r="T150" s="63">
        <f t="shared" si="22"/>
        <v>1.0708903957924209E-3</v>
      </c>
      <c r="U150" s="6">
        <f t="shared" si="23"/>
        <v>2.3756866342212883</v>
      </c>
      <c r="V150" s="50">
        <f t="shared" si="24"/>
        <v>7.7761399758816685</v>
      </c>
      <c r="W150" s="7">
        <f t="shared" si="28"/>
        <v>92.223860024118338</v>
      </c>
      <c r="X150" s="6">
        <f t="shared" si="25"/>
        <v>2.4484199499087809</v>
      </c>
      <c r="Y150" s="50">
        <f t="shared" si="18"/>
        <v>4.9526416960877011</v>
      </c>
      <c r="Z150" s="7">
        <f t="shared" si="29"/>
        <v>95.047358303912304</v>
      </c>
      <c r="AA150" s="53">
        <f t="shared" si="30"/>
        <v>2.8234982797939674</v>
      </c>
      <c r="AB150" s="57">
        <v>2.167317334748176</v>
      </c>
      <c r="AC150" s="58">
        <f t="shared" si="27"/>
        <v>95.047358303912304</v>
      </c>
    </row>
    <row r="151" spans="18:29" x14ac:dyDescent="0.3">
      <c r="R151" s="3">
        <v>147</v>
      </c>
      <c r="S151" s="20">
        <v>60.6</v>
      </c>
      <c r="T151" s="63">
        <f t="shared" si="22"/>
        <v>1.0708903957924209E-3</v>
      </c>
      <c r="U151" s="6">
        <f t="shared" si="23"/>
        <v>2.3756866342212883</v>
      </c>
      <c r="V151" s="50">
        <f t="shared" si="24"/>
        <v>7.7761399758816685</v>
      </c>
      <c r="W151" s="7">
        <f t="shared" si="28"/>
        <v>92.223860024118338</v>
      </c>
      <c r="X151" s="6">
        <f t="shared" si="25"/>
        <v>2.4484199499087809</v>
      </c>
      <c r="Y151" s="50">
        <f t="shared" si="18"/>
        <v>4.9526416960877011</v>
      </c>
      <c r="Z151" s="7">
        <f t="shared" si="29"/>
        <v>95.047358303912304</v>
      </c>
      <c r="AA151" s="53">
        <f t="shared" si="30"/>
        <v>2.8234982797939674</v>
      </c>
      <c r="AB151" s="57">
        <v>2.1702617153949575</v>
      </c>
      <c r="AC151" s="58">
        <f t="shared" si="27"/>
        <v>95.047358303912304</v>
      </c>
    </row>
    <row r="152" spans="18:29" x14ac:dyDescent="0.3">
      <c r="R152" s="3">
        <v>148</v>
      </c>
      <c r="S152" s="20">
        <v>60.6</v>
      </c>
      <c r="T152" s="63">
        <f t="shared" si="22"/>
        <v>1.0708903957924209E-3</v>
      </c>
      <c r="U152" s="6">
        <f t="shared" si="23"/>
        <v>2.3756866342212883</v>
      </c>
      <c r="V152" s="50">
        <f t="shared" si="24"/>
        <v>7.7761399758816685</v>
      </c>
      <c r="W152" s="7">
        <f t="shared" si="28"/>
        <v>92.223860024118338</v>
      </c>
      <c r="X152" s="6">
        <f t="shared" si="25"/>
        <v>2.4484199499087809</v>
      </c>
      <c r="Y152" s="50">
        <f t="shared" si="18"/>
        <v>4.9526416960877011</v>
      </c>
      <c r="Z152" s="7">
        <f t="shared" si="29"/>
        <v>95.047358303912304</v>
      </c>
      <c r="AA152" s="53">
        <f t="shared" si="30"/>
        <v>2.8234982797939674</v>
      </c>
      <c r="AB152" s="57">
        <v>2.173186268412274</v>
      </c>
      <c r="AC152" s="58">
        <f t="shared" si="27"/>
        <v>95.047358303912304</v>
      </c>
    </row>
    <row r="153" spans="18:29" x14ac:dyDescent="0.3">
      <c r="R153" s="3">
        <v>149</v>
      </c>
      <c r="S153" s="20">
        <v>60.6</v>
      </c>
      <c r="T153" s="63">
        <f t="shared" si="22"/>
        <v>1.0708903957924209E-3</v>
      </c>
      <c r="U153" s="6">
        <f t="shared" si="23"/>
        <v>2.3756866342212883</v>
      </c>
      <c r="V153" s="50">
        <f t="shared" si="24"/>
        <v>7.7761399758816685</v>
      </c>
      <c r="W153" s="7">
        <f t="shared" si="28"/>
        <v>92.223860024118338</v>
      </c>
      <c r="X153" s="6">
        <f t="shared" si="25"/>
        <v>2.4484199499087809</v>
      </c>
      <c r="Y153" s="50">
        <f t="shared" si="18"/>
        <v>4.9526416960877011</v>
      </c>
      <c r="Z153" s="7">
        <f t="shared" si="29"/>
        <v>95.047358303912304</v>
      </c>
      <c r="AA153" s="53">
        <f t="shared" si="30"/>
        <v>2.8234982797939674</v>
      </c>
      <c r="AB153" s="57">
        <v>2.1760912590556813</v>
      </c>
      <c r="AC153" s="58">
        <f t="shared" si="27"/>
        <v>95.047358303912304</v>
      </c>
    </row>
    <row r="154" spans="18:29" x14ac:dyDescent="0.3">
      <c r="R154" s="3">
        <v>150</v>
      </c>
      <c r="S154" s="20">
        <v>60.6</v>
      </c>
      <c r="T154" s="63">
        <f t="shared" si="22"/>
        <v>1.0708903957924209E-3</v>
      </c>
      <c r="U154" s="6">
        <f t="shared" si="23"/>
        <v>2.3756866342212883</v>
      </c>
      <c r="V154" s="50">
        <f t="shared" si="24"/>
        <v>7.7761399758816685</v>
      </c>
      <c r="W154" s="7">
        <f t="shared" si="28"/>
        <v>92.223860024118338</v>
      </c>
      <c r="X154" s="6">
        <f t="shared" si="25"/>
        <v>2.4484199499087809</v>
      </c>
      <c r="Y154" s="50">
        <f t="shared" si="18"/>
        <v>4.9526416960877011</v>
      </c>
      <c r="Z154" s="7">
        <f t="shared" si="29"/>
        <v>95.047358303912304</v>
      </c>
      <c r="AA154" s="53">
        <f t="shared" si="30"/>
        <v>2.8234982797939674</v>
      </c>
      <c r="AB154" s="57">
        <v>2.1789769472931693</v>
      </c>
      <c r="AC154" s="58">
        <f t="shared" si="27"/>
        <v>95.047358303912304</v>
      </c>
    </row>
    <row r="155" spans="18:29" x14ac:dyDescent="0.3">
      <c r="R155" s="3">
        <v>151</v>
      </c>
      <c r="S155" s="20">
        <v>60.6</v>
      </c>
      <c r="T155" s="63">
        <f t="shared" si="22"/>
        <v>1.0708903957924209E-3</v>
      </c>
      <c r="U155" s="6">
        <f t="shared" si="23"/>
        <v>2.3756866342212883</v>
      </c>
      <c r="V155" s="50">
        <f t="shared" si="24"/>
        <v>7.7761399758816685</v>
      </c>
      <c r="W155" s="7">
        <f t="shared" si="28"/>
        <v>92.223860024118338</v>
      </c>
      <c r="X155" s="6">
        <f t="shared" si="25"/>
        <v>2.4484199499087809</v>
      </c>
      <c r="Y155" s="50">
        <f t="shared" si="18"/>
        <v>4.9526416960877011</v>
      </c>
      <c r="Z155" s="7">
        <f t="shared" si="29"/>
        <v>95.047358303912304</v>
      </c>
      <c r="AA155" s="53">
        <f t="shared" si="30"/>
        <v>2.8234982797939674</v>
      </c>
      <c r="AB155" s="57">
        <v>2.1818435879447726</v>
      </c>
      <c r="AC155" s="58">
        <f t="shared" si="27"/>
        <v>95.047358303912304</v>
      </c>
    </row>
    <row r="156" spans="18:29" x14ac:dyDescent="0.3">
      <c r="R156" s="3">
        <v>152</v>
      </c>
      <c r="S156" s="20">
        <v>60.6</v>
      </c>
      <c r="T156" s="63">
        <f t="shared" si="22"/>
        <v>1.0708903957924209E-3</v>
      </c>
      <c r="U156" s="6">
        <f t="shared" si="23"/>
        <v>2.3756866342212883</v>
      </c>
      <c r="V156" s="50">
        <f t="shared" si="24"/>
        <v>7.7761399758816685</v>
      </c>
      <c r="W156" s="7">
        <f t="shared" si="28"/>
        <v>92.223860024118338</v>
      </c>
      <c r="X156" s="6">
        <f t="shared" si="25"/>
        <v>2.4484199499087809</v>
      </c>
      <c r="Y156" s="50">
        <f t="shared" si="18"/>
        <v>4.9526416960877011</v>
      </c>
      <c r="Z156" s="7">
        <f t="shared" si="29"/>
        <v>95.047358303912304</v>
      </c>
      <c r="AA156" s="53">
        <f t="shared" si="30"/>
        <v>2.8234982797939674</v>
      </c>
      <c r="AB156" s="57">
        <v>2.1846914308175989</v>
      </c>
      <c r="AC156" s="58">
        <f t="shared" si="27"/>
        <v>95.047358303912304</v>
      </c>
    </row>
    <row r="157" spans="18:29" x14ac:dyDescent="0.3">
      <c r="R157" s="3">
        <v>153</v>
      </c>
      <c r="S157" s="20">
        <v>60.6</v>
      </c>
      <c r="T157" s="63">
        <f t="shared" si="22"/>
        <v>1.0708903957924209E-3</v>
      </c>
      <c r="U157" s="6">
        <f t="shared" si="23"/>
        <v>2.3756866342212883</v>
      </c>
      <c r="V157" s="50">
        <f t="shared" si="24"/>
        <v>7.7761399758816685</v>
      </c>
      <c r="W157" s="7">
        <f t="shared" si="28"/>
        <v>92.223860024118338</v>
      </c>
      <c r="X157" s="6">
        <f t="shared" si="25"/>
        <v>2.4484199499087809</v>
      </c>
      <c r="Y157" s="50">
        <f t="shared" si="18"/>
        <v>4.9526416960877011</v>
      </c>
      <c r="Z157" s="7">
        <f t="shared" si="29"/>
        <v>95.047358303912304</v>
      </c>
      <c r="AA157" s="53">
        <f t="shared" si="30"/>
        <v>2.8234982797939674</v>
      </c>
      <c r="AB157" s="57">
        <v>2.1875207208364631</v>
      </c>
      <c r="AC157" s="58">
        <f t="shared" si="27"/>
        <v>95.047358303912304</v>
      </c>
    </row>
    <row r="158" spans="18:29" x14ac:dyDescent="0.3">
      <c r="R158" s="3">
        <v>154</v>
      </c>
      <c r="S158" s="20">
        <v>60.6</v>
      </c>
      <c r="T158" s="63">
        <f t="shared" si="22"/>
        <v>1.0708903957924209E-3</v>
      </c>
      <c r="U158" s="6">
        <f t="shared" si="23"/>
        <v>2.3756866342212883</v>
      </c>
      <c r="V158" s="50">
        <f t="shared" si="24"/>
        <v>7.7761399758816685</v>
      </c>
      <c r="W158" s="7">
        <f t="shared" si="28"/>
        <v>92.223860024118338</v>
      </c>
      <c r="X158" s="6">
        <f t="shared" si="25"/>
        <v>2.4484199499087809</v>
      </c>
      <c r="Y158" s="50">
        <f t="shared" si="18"/>
        <v>4.9526416960877011</v>
      </c>
      <c r="Z158" s="7">
        <f t="shared" si="29"/>
        <v>95.047358303912304</v>
      </c>
      <c r="AA158" s="53">
        <f t="shared" si="30"/>
        <v>2.8234982797939674</v>
      </c>
      <c r="AB158" s="57">
        <v>2.1903316981702914</v>
      </c>
      <c r="AC158" s="58">
        <f t="shared" si="27"/>
        <v>95.204461375489018</v>
      </c>
    </row>
    <row r="159" spans="18:29" x14ac:dyDescent="0.3">
      <c r="R159" s="3">
        <v>155</v>
      </c>
      <c r="S159" s="20">
        <v>60.5</v>
      </c>
      <c r="T159" s="63">
        <f t="shared" si="22"/>
        <v>1.0691232499247766E-3</v>
      </c>
      <c r="U159" s="6">
        <f t="shared" si="23"/>
        <v>2.3796133889885964</v>
      </c>
      <c r="V159" s="50">
        <f t="shared" si="24"/>
        <v>7.6237038436103859</v>
      </c>
      <c r="W159" s="7">
        <f t="shared" si="28"/>
        <v>92.376296156389614</v>
      </c>
      <c r="X159" s="6">
        <f t="shared" si="25"/>
        <v>2.4524669250325974</v>
      </c>
      <c r="Y159" s="50">
        <f t="shared" si="18"/>
        <v>4.795538624510975</v>
      </c>
      <c r="Z159" s="7">
        <f t="shared" si="29"/>
        <v>95.204461375489018</v>
      </c>
      <c r="AA159" s="53">
        <f t="shared" si="30"/>
        <v>2.8281652190994109</v>
      </c>
      <c r="AB159" s="57">
        <v>2.1931245983544616</v>
      </c>
      <c r="AC159" s="58">
        <f t="shared" si="27"/>
        <v>95.204461375489018</v>
      </c>
    </row>
    <row r="160" spans="18:29" x14ac:dyDescent="0.3">
      <c r="R160" s="3">
        <v>156</v>
      </c>
      <c r="S160" s="20">
        <v>60.5</v>
      </c>
      <c r="T160" s="63">
        <f t="shared" si="22"/>
        <v>1.0691232499247766E-3</v>
      </c>
      <c r="U160" s="6">
        <f t="shared" si="23"/>
        <v>2.3796133889885964</v>
      </c>
      <c r="V160" s="50">
        <f t="shared" si="24"/>
        <v>7.6237038436103859</v>
      </c>
      <c r="W160" s="7">
        <f t="shared" si="28"/>
        <v>92.376296156389614</v>
      </c>
      <c r="X160" s="6">
        <f t="shared" si="25"/>
        <v>2.4524669250325974</v>
      </c>
      <c r="Y160" s="50">
        <f t="shared" si="18"/>
        <v>4.795538624510975</v>
      </c>
      <c r="Z160" s="7">
        <f t="shared" si="29"/>
        <v>95.204461375489018</v>
      </c>
      <c r="AA160" s="53">
        <f t="shared" si="30"/>
        <v>2.8281652190994109</v>
      </c>
      <c r="AB160" s="57">
        <v>2.1958996524092336</v>
      </c>
      <c r="AC160" s="58">
        <f t="shared" si="27"/>
        <v>95.204461375489018</v>
      </c>
    </row>
    <row r="161" spans="18:29" x14ac:dyDescent="0.3">
      <c r="R161" s="3">
        <v>157</v>
      </c>
      <c r="S161" s="20">
        <v>60.5</v>
      </c>
      <c r="T161" s="63">
        <f t="shared" si="22"/>
        <v>1.0691232499247766E-3</v>
      </c>
      <c r="U161" s="6">
        <f t="shared" si="23"/>
        <v>2.3796133889885964</v>
      </c>
      <c r="V161" s="50">
        <f t="shared" si="24"/>
        <v>7.6237038436103859</v>
      </c>
      <c r="W161" s="7">
        <f t="shared" si="28"/>
        <v>92.376296156389614</v>
      </c>
      <c r="X161" s="6">
        <f t="shared" si="25"/>
        <v>2.4524669250325974</v>
      </c>
      <c r="Y161" s="50">
        <f t="shared" si="18"/>
        <v>4.795538624510975</v>
      </c>
      <c r="Z161" s="7">
        <f t="shared" si="29"/>
        <v>95.204461375489018</v>
      </c>
      <c r="AA161" s="53">
        <f t="shared" si="30"/>
        <v>2.8281652190994109</v>
      </c>
      <c r="AB161" s="57">
        <v>2.1986570869544226</v>
      </c>
      <c r="AC161" s="58">
        <f t="shared" si="27"/>
        <v>95.204461375489018</v>
      </c>
    </row>
    <row r="162" spans="18:29" x14ac:dyDescent="0.3">
      <c r="R162" s="3">
        <v>158</v>
      </c>
      <c r="S162" s="20">
        <v>60.5</v>
      </c>
      <c r="T162" s="63">
        <f t="shared" si="22"/>
        <v>1.0691232499247766E-3</v>
      </c>
      <c r="U162" s="6">
        <f t="shared" si="23"/>
        <v>2.3796133889885964</v>
      </c>
      <c r="V162" s="50">
        <f t="shared" si="24"/>
        <v>7.6237038436103859</v>
      </c>
      <c r="W162" s="7">
        <f t="shared" si="28"/>
        <v>92.376296156389614</v>
      </c>
      <c r="X162" s="6">
        <f t="shared" si="25"/>
        <v>2.4524669250325974</v>
      </c>
      <c r="Y162" s="50">
        <f t="shared" si="18"/>
        <v>4.795538624510975</v>
      </c>
      <c r="Z162" s="7">
        <f t="shared" si="29"/>
        <v>95.204461375489018</v>
      </c>
      <c r="AA162" s="53">
        <f t="shared" si="30"/>
        <v>2.8281652190994109</v>
      </c>
      <c r="AB162" s="57">
        <v>2.2013971243204513</v>
      </c>
      <c r="AC162" s="58">
        <f t="shared" si="27"/>
        <v>95.204461375489018</v>
      </c>
    </row>
    <row r="163" spans="18:29" x14ac:dyDescent="0.3">
      <c r="R163" s="3">
        <v>159</v>
      </c>
      <c r="S163" s="20">
        <v>60.5</v>
      </c>
      <c r="T163" s="63">
        <f t="shared" si="22"/>
        <v>1.0691232499247766E-3</v>
      </c>
      <c r="U163" s="6">
        <f t="shared" si="23"/>
        <v>2.3796133889885964</v>
      </c>
      <c r="V163" s="50">
        <f t="shared" si="24"/>
        <v>7.6237038436103859</v>
      </c>
      <c r="W163" s="7">
        <f t="shared" si="28"/>
        <v>92.376296156389614</v>
      </c>
      <c r="X163" s="6">
        <f t="shared" si="25"/>
        <v>2.4524669250325974</v>
      </c>
      <c r="Y163" s="50">
        <f t="shared" si="18"/>
        <v>4.795538624510975</v>
      </c>
      <c r="Z163" s="7">
        <f t="shared" si="29"/>
        <v>95.204461375489018</v>
      </c>
      <c r="AA163" s="53">
        <f t="shared" si="30"/>
        <v>2.8281652190994109</v>
      </c>
      <c r="AB163" s="57">
        <v>2.2041199826559246</v>
      </c>
      <c r="AC163" s="58">
        <f t="shared" si="27"/>
        <v>95.204461375489018</v>
      </c>
    </row>
    <row r="164" spans="18:29" x14ac:dyDescent="0.3">
      <c r="R164" s="3">
        <v>160</v>
      </c>
      <c r="S164" s="20">
        <v>60.5</v>
      </c>
      <c r="T164" s="63">
        <f t="shared" si="22"/>
        <v>1.0691232499247766E-3</v>
      </c>
      <c r="U164" s="6">
        <f t="shared" si="23"/>
        <v>2.3796133889885964</v>
      </c>
      <c r="V164" s="50">
        <f t="shared" si="24"/>
        <v>7.6237038436103859</v>
      </c>
      <c r="W164" s="7">
        <f t="shared" si="28"/>
        <v>92.376296156389614</v>
      </c>
      <c r="X164" s="6">
        <f t="shared" si="25"/>
        <v>2.4524669250325974</v>
      </c>
      <c r="Y164" s="50">
        <f t="shared" si="18"/>
        <v>4.795538624510975</v>
      </c>
      <c r="Z164" s="7">
        <f t="shared" si="29"/>
        <v>95.204461375489018</v>
      </c>
      <c r="AA164" s="53">
        <f t="shared" si="30"/>
        <v>2.8281652190994109</v>
      </c>
      <c r="AB164" s="57">
        <v>2.2068258760318495</v>
      </c>
      <c r="AC164" s="58">
        <f t="shared" si="27"/>
        <v>95.204461375489018</v>
      </c>
    </row>
    <row r="165" spans="18:29" x14ac:dyDescent="0.3">
      <c r="R165" s="3">
        <v>161</v>
      </c>
      <c r="S165" s="20">
        <v>60.5</v>
      </c>
      <c r="T165" s="63">
        <f t="shared" si="22"/>
        <v>1.0691232499247766E-3</v>
      </c>
      <c r="U165" s="6">
        <f t="shared" si="23"/>
        <v>2.3796133889885964</v>
      </c>
      <c r="V165" s="50">
        <f t="shared" si="24"/>
        <v>7.6237038436103859</v>
      </c>
      <c r="W165" s="7">
        <f t="shared" si="28"/>
        <v>92.376296156389614</v>
      </c>
      <c r="X165" s="6">
        <f t="shared" si="25"/>
        <v>2.4524669250325974</v>
      </c>
      <c r="Y165" s="50">
        <f t="shared" si="18"/>
        <v>4.795538624510975</v>
      </c>
      <c r="Z165" s="7">
        <f t="shared" si="29"/>
        <v>95.204461375489018</v>
      </c>
      <c r="AA165" s="53">
        <f t="shared" si="30"/>
        <v>2.8281652190994109</v>
      </c>
      <c r="AB165" s="57">
        <v>2.2095150145426308</v>
      </c>
      <c r="AC165" s="58">
        <f t="shared" si="27"/>
        <v>95.204461375489018</v>
      </c>
    </row>
    <row r="166" spans="18:29" x14ac:dyDescent="0.3">
      <c r="R166" s="3">
        <v>162</v>
      </c>
      <c r="S166" s="20">
        <v>60.5</v>
      </c>
      <c r="T166" s="63">
        <f t="shared" si="22"/>
        <v>1.0691232499247766E-3</v>
      </c>
      <c r="U166" s="6">
        <f t="shared" si="23"/>
        <v>2.3796133889885964</v>
      </c>
      <c r="V166" s="50">
        <f t="shared" si="24"/>
        <v>7.6237038436103859</v>
      </c>
      <c r="W166" s="7">
        <f t="shared" si="28"/>
        <v>92.376296156389614</v>
      </c>
      <c r="X166" s="6">
        <f t="shared" si="25"/>
        <v>2.4524669250325974</v>
      </c>
      <c r="Y166" s="50">
        <f t="shared" si="18"/>
        <v>4.795538624510975</v>
      </c>
      <c r="Z166" s="7">
        <f t="shared" si="29"/>
        <v>95.204461375489018</v>
      </c>
      <c r="AA166" s="53">
        <f t="shared" si="30"/>
        <v>2.8281652190994109</v>
      </c>
      <c r="AB166" s="57">
        <v>2.2121876044039577</v>
      </c>
      <c r="AC166" s="58">
        <f t="shared" si="27"/>
        <v>95.204461375489018</v>
      </c>
    </row>
    <row r="167" spans="18:29" x14ac:dyDescent="0.3">
      <c r="R167" s="3">
        <v>163</v>
      </c>
      <c r="S167" s="20">
        <v>60.5</v>
      </c>
      <c r="T167" s="63">
        <f t="shared" si="22"/>
        <v>1.0691232499247766E-3</v>
      </c>
      <c r="U167" s="6">
        <f t="shared" si="23"/>
        <v>2.3796133889885964</v>
      </c>
      <c r="V167" s="50">
        <f t="shared" si="24"/>
        <v>7.6237038436103859</v>
      </c>
      <c r="W167" s="7">
        <f t="shared" si="28"/>
        <v>92.376296156389614</v>
      </c>
      <c r="X167" s="6">
        <f t="shared" si="25"/>
        <v>2.4524669250325974</v>
      </c>
      <c r="Y167" s="50">
        <f t="shared" si="18"/>
        <v>4.795538624510975</v>
      </c>
      <c r="Z167" s="7">
        <f t="shared" si="29"/>
        <v>95.204461375489018</v>
      </c>
      <c r="AA167" s="53">
        <f t="shared" si="30"/>
        <v>2.8281652190994109</v>
      </c>
      <c r="AB167" s="57">
        <v>2.214843848047698</v>
      </c>
      <c r="AC167" s="58">
        <f t="shared" si="27"/>
        <v>95.204461375489018</v>
      </c>
    </row>
    <row r="168" spans="18:29" x14ac:dyDescent="0.3">
      <c r="R168" s="3">
        <v>164</v>
      </c>
      <c r="S168" s="20">
        <v>60.5</v>
      </c>
      <c r="T168" s="63">
        <f t="shared" si="22"/>
        <v>1.0691232499247766E-3</v>
      </c>
      <c r="U168" s="6">
        <f t="shared" si="23"/>
        <v>2.3796133889885964</v>
      </c>
      <c r="V168" s="50">
        <f t="shared" si="24"/>
        <v>7.6237038436103859</v>
      </c>
      <c r="W168" s="7">
        <f t="shared" si="28"/>
        <v>92.376296156389614</v>
      </c>
      <c r="X168" s="6">
        <f t="shared" si="25"/>
        <v>2.4524669250325974</v>
      </c>
      <c r="Y168" s="50">
        <f t="shared" si="18"/>
        <v>4.795538624510975</v>
      </c>
      <c r="Z168" s="7">
        <f t="shared" si="29"/>
        <v>95.204461375489018</v>
      </c>
      <c r="AA168" s="53">
        <f t="shared" si="30"/>
        <v>2.8281652190994109</v>
      </c>
      <c r="AB168" s="57">
        <v>2.2174839442139063</v>
      </c>
      <c r="AC168" s="58">
        <f t="shared" si="27"/>
        <v>95.204461375489018</v>
      </c>
    </row>
    <row r="169" spans="18:29" x14ac:dyDescent="0.3">
      <c r="R169" s="3">
        <v>165</v>
      </c>
      <c r="S169" s="20">
        <v>60.5</v>
      </c>
      <c r="T169" s="63">
        <f t="shared" si="22"/>
        <v>1.0691232499247766E-3</v>
      </c>
      <c r="U169" s="6">
        <f t="shared" si="23"/>
        <v>2.3796133889885964</v>
      </c>
      <c r="V169" s="50">
        <f t="shared" si="24"/>
        <v>7.6237038436103859</v>
      </c>
      <c r="W169" s="7">
        <f t="shared" si="28"/>
        <v>92.376296156389614</v>
      </c>
      <c r="X169" s="6">
        <f t="shared" si="25"/>
        <v>2.4524669250325974</v>
      </c>
      <c r="Y169" s="50">
        <f t="shared" si="18"/>
        <v>4.795538624510975</v>
      </c>
      <c r="Z169" s="7">
        <f t="shared" si="29"/>
        <v>95.204461375489018</v>
      </c>
      <c r="AA169" s="53">
        <f t="shared" si="30"/>
        <v>2.8281652190994109</v>
      </c>
      <c r="AB169" s="57">
        <v>2.220108088040055</v>
      </c>
      <c r="AC169" s="58">
        <f t="shared" si="27"/>
        <v>95.204461375489018</v>
      </c>
    </row>
    <row r="170" spans="18:29" x14ac:dyDescent="0.3">
      <c r="R170" s="3">
        <v>166</v>
      </c>
      <c r="S170" s="20">
        <v>60.5</v>
      </c>
      <c r="T170" s="63">
        <f t="shared" si="22"/>
        <v>1.0691232499247766E-3</v>
      </c>
      <c r="U170" s="6">
        <f t="shared" si="23"/>
        <v>2.3796133889885964</v>
      </c>
      <c r="V170" s="50">
        <f t="shared" si="24"/>
        <v>7.6237038436103859</v>
      </c>
      <c r="W170" s="7">
        <f t="shared" si="28"/>
        <v>92.376296156389614</v>
      </c>
      <c r="X170" s="6">
        <f t="shared" si="25"/>
        <v>2.4524669250325974</v>
      </c>
      <c r="Y170" s="50">
        <f t="shared" ref="Y170:Y233" si="31">(1-(X170/$D$12))*100</f>
        <v>4.795538624510975</v>
      </c>
      <c r="Z170" s="7">
        <f t="shared" si="29"/>
        <v>95.204461375489018</v>
      </c>
      <c r="AA170" s="53">
        <f t="shared" si="30"/>
        <v>2.8281652190994109</v>
      </c>
      <c r="AB170" s="57">
        <v>2.2227164711475833</v>
      </c>
      <c r="AC170" s="58">
        <f t="shared" si="27"/>
        <v>95.204461375489018</v>
      </c>
    </row>
    <row r="171" spans="18:29" x14ac:dyDescent="0.3">
      <c r="R171" s="3">
        <v>167</v>
      </c>
      <c r="S171" s="20">
        <v>60.5</v>
      </c>
      <c r="T171" s="63">
        <f t="shared" si="22"/>
        <v>1.0691232499247766E-3</v>
      </c>
      <c r="U171" s="6">
        <f t="shared" si="23"/>
        <v>2.3796133889885964</v>
      </c>
      <c r="V171" s="50">
        <f t="shared" si="24"/>
        <v>7.6237038436103859</v>
      </c>
      <c r="W171" s="7">
        <f t="shared" si="28"/>
        <v>92.376296156389614</v>
      </c>
      <c r="X171" s="6">
        <f t="shared" si="25"/>
        <v>2.4524669250325974</v>
      </c>
      <c r="Y171" s="50">
        <f t="shared" si="31"/>
        <v>4.795538624510975</v>
      </c>
      <c r="Z171" s="7">
        <f t="shared" si="29"/>
        <v>95.204461375489018</v>
      </c>
      <c r="AA171" s="53">
        <f t="shared" si="30"/>
        <v>2.8281652190994109</v>
      </c>
      <c r="AB171" s="57">
        <v>2.2253092817258628</v>
      </c>
      <c r="AC171" s="58">
        <f t="shared" si="27"/>
        <v>95.362084655912014</v>
      </c>
    </row>
    <row r="172" spans="18:29" x14ac:dyDescent="0.3">
      <c r="R172" s="3">
        <v>168</v>
      </c>
      <c r="S172" s="20">
        <v>60.4</v>
      </c>
      <c r="T172" s="63">
        <f t="shared" si="22"/>
        <v>1.0673561040571323E-3</v>
      </c>
      <c r="U172" s="6">
        <f t="shared" si="23"/>
        <v>2.3835531462551338</v>
      </c>
      <c r="V172" s="50">
        <f t="shared" si="24"/>
        <v>7.4707629559342514</v>
      </c>
      <c r="W172" s="7">
        <f t="shared" si="28"/>
        <v>92.529237044065752</v>
      </c>
      <c r="X172" s="6">
        <f t="shared" si="25"/>
        <v>2.4565273007362936</v>
      </c>
      <c r="Y172" s="50">
        <f t="shared" si="31"/>
        <v>4.6379153440879843</v>
      </c>
      <c r="Z172" s="7">
        <f t="shared" si="29"/>
        <v>95.362084655912014</v>
      </c>
      <c r="AA172" s="53">
        <f t="shared" si="30"/>
        <v>2.8328476118462671</v>
      </c>
      <c r="AB172" s="57">
        <v>2.2278867046136734</v>
      </c>
      <c r="AC172" s="58">
        <f t="shared" si="27"/>
        <v>95.362084655912014</v>
      </c>
    </row>
    <row r="173" spans="18:29" x14ac:dyDescent="0.3">
      <c r="R173" s="3">
        <v>169</v>
      </c>
      <c r="S173" s="20">
        <v>60.4</v>
      </c>
      <c r="T173" s="63">
        <f t="shared" si="22"/>
        <v>1.0673561040571323E-3</v>
      </c>
      <c r="U173" s="6">
        <f t="shared" si="23"/>
        <v>2.3835531462551338</v>
      </c>
      <c r="V173" s="50">
        <f t="shared" si="24"/>
        <v>7.4707629559342514</v>
      </c>
      <c r="W173" s="7">
        <f t="shared" si="28"/>
        <v>92.529237044065752</v>
      </c>
      <c r="X173" s="6">
        <f t="shared" si="25"/>
        <v>2.4565273007362936</v>
      </c>
      <c r="Y173" s="50">
        <f t="shared" si="31"/>
        <v>4.6379153440879843</v>
      </c>
      <c r="Z173" s="7">
        <f t="shared" si="29"/>
        <v>95.362084655912014</v>
      </c>
      <c r="AA173" s="53">
        <f t="shared" si="30"/>
        <v>2.8328476118462671</v>
      </c>
      <c r="AB173" s="57">
        <v>2.2304489213782741</v>
      </c>
      <c r="AC173" s="58">
        <f t="shared" si="27"/>
        <v>95.362084655912014</v>
      </c>
    </row>
    <row r="174" spans="18:29" x14ac:dyDescent="0.3">
      <c r="R174" s="3">
        <v>170</v>
      </c>
      <c r="S174" s="20">
        <v>60.4</v>
      </c>
      <c r="T174" s="63">
        <f t="shared" si="22"/>
        <v>1.0673561040571323E-3</v>
      </c>
      <c r="U174" s="6">
        <f t="shared" si="23"/>
        <v>2.3835531462551338</v>
      </c>
      <c r="V174" s="50">
        <f t="shared" si="24"/>
        <v>7.4707629559342514</v>
      </c>
      <c r="W174" s="7">
        <f t="shared" si="28"/>
        <v>92.529237044065752</v>
      </c>
      <c r="X174" s="6">
        <f t="shared" si="25"/>
        <v>2.4565273007362936</v>
      </c>
      <c r="Y174" s="50">
        <f t="shared" si="31"/>
        <v>4.6379153440879843</v>
      </c>
      <c r="Z174" s="7">
        <f t="shared" si="29"/>
        <v>95.362084655912014</v>
      </c>
      <c r="AA174" s="53">
        <f t="shared" si="30"/>
        <v>2.8328476118462671</v>
      </c>
      <c r="AB174" s="57">
        <v>2.2329961103921536</v>
      </c>
      <c r="AC174" s="58">
        <f t="shared" si="27"/>
        <v>95.362084655912014</v>
      </c>
    </row>
    <row r="175" spans="18:29" x14ac:dyDescent="0.3">
      <c r="R175" s="3">
        <v>171</v>
      </c>
      <c r="S175" s="20">
        <v>60.4</v>
      </c>
      <c r="T175" s="63">
        <f t="shared" si="22"/>
        <v>1.0673561040571323E-3</v>
      </c>
      <c r="U175" s="6">
        <f t="shared" si="23"/>
        <v>2.3835531462551338</v>
      </c>
      <c r="V175" s="50">
        <f t="shared" si="24"/>
        <v>7.4707629559342514</v>
      </c>
      <c r="W175" s="7">
        <f t="shared" si="28"/>
        <v>92.529237044065752</v>
      </c>
      <c r="X175" s="6">
        <f t="shared" si="25"/>
        <v>2.4565273007362936</v>
      </c>
      <c r="Y175" s="50">
        <f t="shared" si="31"/>
        <v>4.6379153440879843</v>
      </c>
      <c r="Z175" s="7">
        <f t="shared" si="29"/>
        <v>95.362084655912014</v>
      </c>
      <c r="AA175" s="53">
        <f t="shared" si="30"/>
        <v>2.8328476118462671</v>
      </c>
      <c r="AB175" s="57">
        <v>2.2355284469075487</v>
      </c>
      <c r="AC175" s="58">
        <f t="shared" si="27"/>
        <v>95.362084655912014</v>
      </c>
    </row>
    <row r="176" spans="18:29" x14ac:dyDescent="0.3">
      <c r="R176" s="3">
        <v>172</v>
      </c>
      <c r="S176" s="20">
        <v>60.4</v>
      </c>
      <c r="T176" s="63">
        <f t="shared" si="22"/>
        <v>1.0673561040571323E-3</v>
      </c>
      <c r="U176" s="6">
        <f t="shared" si="23"/>
        <v>2.3835531462551338</v>
      </c>
      <c r="V176" s="50">
        <f t="shared" si="24"/>
        <v>7.4707629559342514</v>
      </c>
      <c r="W176" s="7">
        <f t="shared" si="28"/>
        <v>92.529237044065752</v>
      </c>
      <c r="X176" s="6">
        <f t="shared" si="25"/>
        <v>2.4565273007362936</v>
      </c>
      <c r="Y176" s="50">
        <f t="shared" si="31"/>
        <v>4.6379153440879843</v>
      </c>
      <c r="Z176" s="7">
        <f t="shared" si="29"/>
        <v>95.362084655912014</v>
      </c>
      <c r="AA176" s="53">
        <f t="shared" si="30"/>
        <v>2.8328476118462671</v>
      </c>
      <c r="AB176" s="57">
        <v>2.2380461031287955</v>
      </c>
      <c r="AC176" s="58">
        <f t="shared" si="27"/>
        <v>95.362084655912014</v>
      </c>
    </row>
    <row r="177" spans="18:29" x14ac:dyDescent="0.3">
      <c r="R177" s="3">
        <v>173</v>
      </c>
      <c r="S177" s="20">
        <v>60.4</v>
      </c>
      <c r="T177" s="63">
        <f t="shared" si="22"/>
        <v>1.0673561040571323E-3</v>
      </c>
      <c r="U177" s="6">
        <f t="shared" si="23"/>
        <v>2.3835531462551338</v>
      </c>
      <c r="V177" s="50">
        <f t="shared" si="24"/>
        <v>7.4707629559342514</v>
      </c>
      <c r="W177" s="7">
        <f t="shared" si="28"/>
        <v>92.529237044065752</v>
      </c>
      <c r="X177" s="6">
        <f t="shared" si="25"/>
        <v>2.4565273007362936</v>
      </c>
      <c r="Y177" s="50">
        <f t="shared" si="31"/>
        <v>4.6379153440879843</v>
      </c>
      <c r="Z177" s="7">
        <f t="shared" si="29"/>
        <v>95.362084655912014</v>
      </c>
      <c r="AA177" s="53">
        <f t="shared" si="30"/>
        <v>2.8328476118462671</v>
      </c>
      <c r="AB177" s="57">
        <v>2.2405492482825999</v>
      </c>
      <c r="AC177" s="58">
        <f t="shared" si="27"/>
        <v>95.362084655912014</v>
      </c>
    </row>
    <row r="178" spans="18:29" x14ac:dyDescent="0.3">
      <c r="R178" s="3">
        <v>174</v>
      </c>
      <c r="S178" s="20">
        <v>60.4</v>
      </c>
      <c r="T178" s="63">
        <f t="shared" si="22"/>
        <v>1.0673561040571323E-3</v>
      </c>
      <c r="U178" s="6">
        <f t="shared" si="23"/>
        <v>2.3835531462551338</v>
      </c>
      <c r="V178" s="50">
        <f t="shared" si="24"/>
        <v>7.4707629559342514</v>
      </c>
      <c r="W178" s="7">
        <f t="shared" si="28"/>
        <v>92.529237044065752</v>
      </c>
      <c r="X178" s="6">
        <f t="shared" si="25"/>
        <v>2.4565273007362936</v>
      </c>
      <c r="Y178" s="50">
        <f t="shared" si="31"/>
        <v>4.6379153440879843</v>
      </c>
      <c r="Z178" s="7">
        <f t="shared" si="29"/>
        <v>95.362084655912014</v>
      </c>
      <c r="AA178" s="53">
        <f t="shared" si="30"/>
        <v>2.8328476118462671</v>
      </c>
      <c r="AB178" s="57">
        <v>2.2430380486862944</v>
      </c>
      <c r="AC178" s="58">
        <f t="shared" si="27"/>
        <v>95.362084655912014</v>
      </c>
    </row>
    <row r="179" spans="18:29" x14ac:dyDescent="0.3">
      <c r="R179" s="3">
        <v>175</v>
      </c>
      <c r="S179" s="20">
        <v>60.4</v>
      </c>
      <c r="T179" s="63">
        <f t="shared" si="22"/>
        <v>1.0673561040571323E-3</v>
      </c>
      <c r="U179" s="6">
        <f t="shared" si="23"/>
        <v>2.3835531462551338</v>
      </c>
      <c r="V179" s="50">
        <f t="shared" si="24"/>
        <v>7.4707629559342514</v>
      </c>
      <c r="W179" s="7">
        <f t="shared" si="28"/>
        <v>92.529237044065752</v>
      </c>
      <c r="X179" s="6">
        <f t="shared" si="25"/>
        <v>2.4565273007362936</v>
      </c>
      <c r="Y179" s="50">
        <f t="shared" si="31"/>
        <v>4.6379153440879843</v>
      </c>
      <c r="Z179" s="7">
        <f t="shared" si="29"/>
        <v>95.362084655912014</v>
      </c>
      <c r="AA179" s="53">
        <f t="shared" si="30"/>
        <v>2.8328476118462671</v>
      </c>
      <c r="AB179" s="57">
        <v>2.2455126678141499</v>
      </c>
      <c r="AC179" s="58">
        <f t="shared" si="27"/>
        <v>95.362084655912014</v>
      </c>
    </row>
    <row r="180" spans="18:29" x14ac:dyDescent="0.3">
      <c r="R180" s="3">
        <v>176</v>
      </c>
      <c r="S180" s="20">
        <v>60.4</v>
      </c>
      <c r="T180" s="63">
        <f t="shared" si="22"/>
        <v>1.0673561040571323E-3</v>
      </c>
      <c r="U180" s="6">
        <f t="shared" si="23"/>
        <v>2.3835531462551338</v>
      </c>
      <c r="V180" s="50">
        <f t="shared" si="24"/>
        <v>7.4707629559342514</v>
      </c>
      <c r="W180" s="7">
        <f t="shared" si="28"/>
        <v>92.529237044065752</v>
      </c>
      <c r="X180" s="6">
        <f t="shared" si="25"/>
        <v>2.4565273007362936</v>
      </c>
      <c r="Y180" s="50">
        <f t="shared" si="31"/>
        <v>4.6379153440879843</v>
      </c>
      <c r="Z180" s="7">
        <f t="shared" si="29"/>
        <v>95.362084655912014</v>
      </c>
      <c r="AA180" s="53">
        <f t="shared" si="30"/>
        <v>2.8328476118462671</v>
      </c>
      <c r="AB180" s="57">
        <v>2.2479732663618068</v>
      </c>
      <c r="AC180" s="58">
        <f t="shared" si="27"/>
        <v>95.362084655912014</v>
      </c>
    </row>
    <row r="181" spans="18:29" x14ac:dyDescent="0.3">
      <c r="R181" s="3">
        <v>177</v>
      </c>
      <c r="S181" s="20">
        <v>60.4</v>
      </c>
      <c r="T181" s="63">
        <f t="shared" si="22"/>
        <v>1.0673561040571323E-3</v>
      </c>
      <c r="U181" s="6">
        <f t="shared" si="23"/>
        <v>2.3835531462551338</v>
      </c>
      <c r="V181" s="50">
        <f t="shared" si="24"/>
        <v>7.4707629559342514</v>
      </c>
      <c r="W181" s="7">
        <f t="shared" si="28"/>
        <v>92.529237044065752</v>
      </c>
      <c r="X181" s="6">
        <f t="shared" si="25"/>
        <v>2.4565273007362936</v>
      </c>
      <c r="Y181" s="50">
        <f t="shared" si="31"/>
        <v>4.6379153440879843</v>
      </c>
      <c r="Z181" s="7">
        <f t="shared" si="29"/>
        <v>95.362084655912014</v>
      </c>
      <c r="AA181" s="53">
        <f t="shared" si="30"/>
        <v>2.8328476118462671</v>
      </c>
      <c r="AB181" s="57">
        <v>2.2504200023088941</v>
      </c>
      <c r="AC181" s="58">
        <f t="shared" si="27"/>
        <v>95.362084655912014</v>
      </c>
    </row>
    <row r="182" spans="18:29" x14ac:dyDescent="0.3">
      <c r="R182" s="3">
        <v>178</v>
      </c>
      <c r="S182" s="20">
        <v>60.4</v>
      </c>
      <c r="T182" s="63">
        <f t="shared" si="22"/>
        <v>1.0673561040571323E-3</v>
      </c>
      <c r="U182" s="6">
        <f t="shared" si="23"/>
        <v>2.3835531462551338</v>
      </c>
      <c r="V182" s="50">
        <f t="shared" si="24"/>
        <v>7.4707629559342514</v>
      </c>
      <c r="W182" s="7">
        <f t="shared" si="28"/>
        <v>92.529237044065752</v>
      </c>
      <c r="X182" s="6">
        <f t="shared" si="25"/>
        <v>2.4565273007362936</v>
      </c>
      <c r="Y182" s="50">
        <f t="shared" si="31"/>
        <v>4.6379153440879843</v>
      </c>
      <c r="Z182" s="7">
        <f t="shared" si="29"/>
        <v>95.362084655912014</v>
      </c>
      <c r="AA182" s="53">
        <f t="shared" si="30"/>
        <v>2.8328476118462671</v>
      </c>
      <c r="AB182" s="57">
        <v>2.2528530309798933</v>
      </c>
      <c r="AC182" s="58">
        <f t="shared" si="27"/>
        <v>95.362084655912014</v>
      </c>
    </row>
    <row r="183" spans="18:29" x14ac:dyDescent="0.3">
      <c r="R183" s="3">
        <v>179</v>
      </c>
      <c r="S183" s="20">
        <v>60.4</v>
      </c>
      <c r="T183" s="63">
        <f t="shared" si="22"/>
        <v>1.0673561040571323E-3</v>
      </c>
      <c r="U183" s="6">
        <f t="shared" si="23"/>
        <v>2.3835531462551338</v>
      </c>
      <c r="V183" s="50">
        <f t="shared" si="24"/>
        <v>7.4707629559342514</v>
      </c>
      <c r="W183" s="7">
        <f t="shared" si="28"/>
        <v>92.529237044065752</v>
      </c>
      <c r="X183" s="6">
        <f t="shared" si="25"/>
        <v>2.4565273007362936</v>
      </c>
      <c r="Y183" s="50">
        <f t="shared" si="31"/>
        <v>4.6379153440879843</v>
      </c>
      <c r="Z183" s="7">
        <f t="shared" si="29"/>
        <v>95.362084655912014</v>
      </c>
      <c r="AA183" s="53">
        <f t="shared" si="30"/>
        <v>2.8328476118462671</v>
      </c>
      <c r="AB183" s="57">
        <v>2.255272505103306</v>
      </c>
      <c r="AC183" s="58">
        <f t="shared" si="27"/>
        <v>95.362084655912014</v>
      </c>
    </row>
    <row r="184" spans="18:29" x14ac:dyDescent="0.3">
      <c r="R184" s="3">
        <v>180</v>
      </c>
      <c r="S184" s="20">
        <v>60.4</v>
      </c>
      <c r="T184" s="63">
        <f t="shared" si="22"/>
        <v>1.0673561040571323E-3</v>
      </c>
      <c r="U184" s="6">
        <f t="shared" si="23"/>
        <v>2.3835531462551338</v>
      </c>
      <c r="V184" s="50">
        <f t="shared" si="24"/>
        <v>7.4707629559342514</v>
      </c>
      <c r="W184" s="7">
        <f t="shared" si="28"/>
        <v>92.529237044065752</v>
      </c>
      <c r="X184" s="6">
        <f t="shared" si="25"/>
        <v>2.4565273007362936</v>
      </c>
      <c r="Y184" s="50">
        <f t="shared" si="31"/>
        <v>4.6379153440879843</v>
      </c>
      <c r="Z184" s="7">
        <f t="shared" si="29"/>
        <v>95.362084655912014</v>
      </c>
      <c r="AA184" s="53">
        <f t="shared" si="30"/>
        <v>2.8328476118462671</v>
      </c>
      <c r="AB184" s="57">
        <v>2.2576785748691846</v>
      </c>
      <c r="AC184" s="58">
        <f t="shared" si="27"/>
        <v>95.362084655912014</v>
      </c>
    </row>
    <row r="185" spans="18:29" x14ac:dyDescent="0.3">
      <c r="R185" s="3">
        <v>181</v>
      </c>
      <c r="S185" s="20">
        <v>60.4</v>
      </c>
      <c r="T185" s="63">
        <f t="shared" si="22"/>
        <v>1.0673561040571323E-3</v>
      </c>
      <c r="U185" s="6">
        <f t="shared" si="23"/>
        <v>2.3835531462551338</v>
      </c>
      <c r="V185" s="50">
        <f t="shared" si="24"/>
        <v>7.4707629559342514</v>
      </c>
      <c r="W185" s="7">
        <f t="shared" si="28"/>
        <v>92.529237044065752</v>
      </c>
      <c r="X185" s="6">
        <f t="shared" si="25"/>
        <v>2.4565273007362936</v>
      </c>
      <c r="Y185" s="50">
        <f t="shared" si="31"/>
        <v>4.6379153440879843</v>
      </c>
      <c r="Z185" s="7">
        <f t="shared" si="29"/>
        <v>95.362084655912014</v>
      </c>
      <c r="AA185" s="53">
        <f t="shared" si="30"/>
        <v>2.8328476118462671</v>
      </c>
      <c r="AB185" s="57">
        <v>2.2600713879850747</v>
      </c>
      <c r="AC185" s="58">
        <f t="shared" si="27"/>
        <v>95.362084655912014</v>
      </c>
    </row>
    <row r="186" spans="18:29" x14ac:dyDescent="0.3">
      <c r="R186" s="3">
        <v>182</v>
      </c>
      <c r="S186" s="20">
        <v>60.4</v>
      </c>
      <c r="T186" s="63">
        <f t="shared" si="22"/>
        <v>1.0673561040571323E-3</v>
      </c>
      <c r="U186" s="6">
        <f t="shared" si="23"/>
        <v>2.3835531462551338</v>
      </c>
      <c r="V186" s="50">
        <f t="shared" si="24"/>
        <v>7.4707629559342514</v>
      </c>
      <c r="W186" s="7">
        <f t="shared" si="28"/>
        <v>92.529237044065752</v>
      </c>
      <c r="X186" s="6">
        <f t="shared" si="25"/>
        <v>2.4565273007362936</v>
      </c>
      <c r="Y186" s="50">
        <f t="shared" si="31"/>
        <v>4.6379153440879843</v>
      </c>
      <c r="Z186" s="7">
        <f t="shared" si="29"/>
        <v>95.362084655912014</v>
      </c>
      <c r="AA186" s="53">
        <f t="shared" si="30"/>
        <v>2.8328476118462671</v>
      </c>
      <c r="AB186" s="57">
        <v>2.2624510897304293</v>
      </c>
      <c r="AC186" s="58">
        <f t="shared" si="27"/>
        <v>95.520230733285018</v>
      </c>
    </row>
    <row r="187" spans="18:29" x14ac:dyDescent="0.3">
      <c r="R187" s="3">
        <v>183</v>
      </c>
      <c r="S187" s="20">
        <v>60.3</v>
      </c>
      <c r="T187" s="63">
        <f t="shared" si="22"/>
        <v>1.0655889581894879E-3</v>
      </c>
      <c r="U187" s="6">
        <f t="shared" si="23"/>
        <v>2.387505970709952</v>
      </c>
      <c r="V187" s="50">
        <f t="shared" si="24"/>
        <v>7.3173148016323015</v>
      </c>
      <c r="W187" s="7">
        <f t="shared" si="28"/>
        <v>92.682685198367693</v>
      </c>
      <c r="X187" s="6">
        <f t="shared" si="25"/>
        <v>2.4606011436894222</v>
      </c>
      <c r="Y187" s="50">
        <f t="shared" si="31"/>
        <v>4.4797692667149835</v>
      </c>
      <c r="Z187" s="7">
        <f t="shared" si="29"/>
        <v>95.520230733285018</v>
      </c>
      <c r="AA187" s="53">
        <f t="shared" si="30"/>
        <v>2.837545534917318</v>
      </c>
      <c r="AB187" s="57">
        <v>2.2648178230095364</v>
      </c>
      <c r="AC187" s="58">
        <f t="shared" si="27"/>
        <v>95.520230733285018</v>
      </c>
    </row>
    <row r="188" spans="18:29" x14ac:dyDescent="0.3">
      <c r="R188" s="3">
        <v>184</v>
      </c>
      <c r="S188" s="20">
        <v>60.3</v>
      </c>
      <c r="T188" s="63">
        <f t="shared" si="22"/>
        <v>1.0655889581894879E-3</v>
      </c>
      <c r="U188" s="6">
        <f t="shared" si="23"/>
        <v>2.387505970709952</v>
      </c>
      <c r="V188" s="50">
        <f t="shared" si="24"/>
        <v>7.3173148016323015</v>
      </c>
      <c r="W188" s="7">
        <f t="shared" si="28"/>
        <v>92.682685198367693</v>
      </c>
      <c r="X188" s="6">
        <f t="shared" si="25"/>
        <v>2.4606011436894222</v>
      </c>
      <c r="Y188" s="50">
        <f t="shared" si="31"/>
        <v>4.4797692667149835</v>
      </c>
      <c r="Z188" s="7">
        <f t="shared" si="29"/>
        <v>95.520230733285018</v>
      </c>
      <c r="AA188" s="53">
        <f t="shared" si="30"/>
        <v>2.837545534917318</v>
      </c>
      <c r="AB188" s="57">
        <v>2.2671717284030137</v>
      </c>
      <c r="AC188" s="58">
        <f t="shared" si="27"/>
        <v>95.520230733285018</v>
      </c>
    </row>
    <row r="189" spans="18:29" x14ac:dyDescent="0.3">
      <c r="R189" s="3">
        <v>185</v>
      </c>
      <c r="S189" s="20">
        <v>60.3</v>
      </c>
      <c r="T189" s="63">
        <f t="shared" si="22"/>
        <v>1.0655889581894879E-3</v>
      </c>
      <c r="U189" s="6">
        <f t="shared" si="23"/>
        <v>2.387505970709952</v>
      </c>
      <c r="V189" s="50">
        <f t="shared" si="24"/>
        <v>7.3173148016323015</v>
      </c>
      <c r="W189" s="7">
        <f t="shared" si="28"/>
        <v>92.682685198367693</v>
      </c>
      <c r="X189" s="6">
        <f t="shared" si="25"/>
        <v>2.4606011436894222</v>
      </c>
      <c r="Y189" s="50">
        <f t="shared" si="31"/>
        <v>4.4797692667149835</v>
      </c>
      <c r="Z189" s="7">
        <f t="shared" si="29"/>
        <v>95.520230733285018</v>
      </c>
      <c r="AA189" s="53">
        <f t="shared" si="30"/>
        <v>2.837545534917318</v>
      </c>
      <c r="AB189" s="57">
        <v>2.2695129442179165</v>
      </c>
      <c r="AC189" s="58">
        <f t="shared" si="27"/>
        <v>95.520230733285018</v>
      </c>
    </row>
    <row r="190" spans="18:29" x14ac:dyDescent="0.3">
      <c r="R190" s="3">
        <v>186</v>
      </c>
      <c r="S190" s="20">
        <v>60.3</v>
      </c>
      <c r="T190" s="63">
        <f t="shared" si="22"/>
        <v>1.0655889581894879E-3</v>
      </c>
      <c r="U190" s="6">
        <f t="shared" si="23"/>
        <v>2.387505970709952</v>
      </c>
      <c r="V190" s="50">
        <f t="shared" si="24"/>
        <v>7.3173148016323015</v>
      </c>
      <c r="W190" s="7">
        <f t="shared" si="28"/>
        <v>92.682685198367693</v>
      </c>
      <c r="X190" s="6">
        <f t="shared" si="25"/>
        <v>2.4606011436894222</v>
      </c>
      <c r="Y190" s="50">
        <f t="shared" si="31"/>
        <v>4.4797692667149835</v>
      </c>
      <c r="Z190" s="7">
        <f t="shared" si="29"/>
        <v>95.520230733285018</v>
      </c>
      <c r="AA190" s="53">
        <f t="shared" si="30"/>
        <v>2.837545534917318</v>
      </c>
      <c r="AB190" s="57">
        <v>2.271841606536499</v>
      </c>
      <c r="AC190" s="58">
        <f t="shared" si="27"/>
        <v>95.520230733285018</v>
      </c>
    </row>
    <row r="191" spans="18:29" x14ac:dyDescent="0.3">
      <c r="R191" s="3">
        <v>187</v>
      </c>
      <c r="S191" s="20">
        <v>60.3</v>
      </c>
      <c r="T191" s="63">
        <f t="shared" si="22"/>
        <v>1.0655889581894879E-3</v>
      </c>
      <c r="U191" s="6">
        <f t="shared" si="23"/>
        <v>2.387505970709952</v>
      </c>
      <c r="V191" s="50">
        <f t="shared" si="24"/>
        <v>7.3173148016323015</v>
      </c>
      <c r="W191" s="7">
        <f t="shared" si="28"/>
        <v>92.682685198367693</v>
      </c>
      <c r="X191" s="6">
        <f t="shared" si="25"/>
        <v>2.4606011436894222</v>
      </c>
      <c r="Y191" s="50">
        <f t="shared" si="31"/>
        <v>4.4797692667149835</v>
      </c>
      <c r="Z191" s="7">
        <f t="shared" si="29"/>
        <v>95.520230733285018</v>
      </c>
      <c r="AA191" s="53">
        <f t="shared" si="30"/>
        <v>2.837545534917318</v>
      </c>
      <c r="AB191" s="57">
        <v>2.27415784926368</v>
      </c>
      <c r="AC191" s="58">
        <f t="shared" si="27"/>
        <v>95.520230733285018</v>
      </c>
    </row>
    <row r="192" spans="18:29" x14ac:dyDescent="0.3">
      <c r="R192" s="3">
        <v>188</v>
      </c>
      <c r="S192" s="20">
        <v>60.3</v>
      </c>
      <c r="T192" s="63">
        <f t="shared" si="22"/>
        <v>1.0655889581894879E-3</v>
      </c>
      <c r="U192" s="6">
        <f t="shared" si="23"/>
        <v>2.387505970709952</v>
      </c>
      <c r="V192" s="50">
        <f t="shared" si="24"/>
        <v>7.3173148016323015</v>
      </c>
      <c r="W192" s="7">
        <f t="shared" si="28"/>
        <v>92.682685198367693</v>
      </c>
      <c r="X192" s="6">
        <f t="shared" si="25"/>
        <v>2.4606011436894222</v>
      </c>
      <c r="Y192" s="50">
        <f t="shared" si="31"/>
        <v>4.4797692667149835</v>
      </c>
      <c r="Z192" s="7">
        <f t="shared" si="29"/>
        <v>95.520230733285018</v>
      </c>
      <c r="AA192" s="53">
        <f t="shared" si="30"/>
        <v>2.837545534917318</v>
      </c>
      <c r="AB192" s="57">
        <v>2.2764618041732443</v>
      </c>
      <c r="AC192" s="58">
        <f t="shared" si="27"/>
        <v>95.520230733285018</v>
      </c>
    </row>
    <row r="193" spans="18:29" x14ac:dyDescent="0.3">
      <c r="R193" s="3">
        <v>189</v>
      </c>
      <c r="S193" s="20">
        <v>60.3</v>
      </c>
      <c r="T193" s="63">
        <f t="shared" si="22"/>
        <v>1.0655889581894879E-3</v>
      </c>
      <c r="U193" s="6">
        <f t="shared" si="23"/>
        <v>2.387505970709952</v>
      </c>
      <c r="V193" s="50">
        <f t="shared" si="24"/>
        <v>7.3173148016323015</v>
      </c>
      <c r="W193" s="7">
        <f t="shared" si="28"/>
        <v>92.682685198367693</v>
      </c>
      <c r="X193" s="6">
        <f t="shared" si="25"/>
        <v>2.4606011436894222</v>
      </c>
      <c r="Y193" s="50">
        <f t="shared" si="31"/>
        <v>4.4797692667149835</v>
      </c>
      <c r="Z193" s="7">
        <f t="shared" si="29"/>
        <v>95.520230733285018</v>
      </c>
      <c r="AA193" s="53">
        <f t="shared" si="30"/>
        <v>2.837545534917318</v>
      </c>
      <c r="AB193" s="57">
        <v>2.2787536009528289</v>
      </c>
      <c r="AC193" s="58">
        <f t="shared" si="27"/>
        <v>95.520230733285018</v>
      </c>
    </row>
    <row r="194" spans="18:29" x14ac:dyDescent="0.3">
      <c r="R194" s="3">
        <v>190</v>
      </c>
      <c r="S194" s="20">
        <v>60.3</v>
      </c>
      <c r="T194" s="63">
        <f t="shared" si="22"/>
        <v>1.0655889581894879E-3</v>
      </c>
      <c r="U194" s="6">
        <f t="shared" si="23"/>
        <v>2.387505970709952</v>
      </c>
      <c r="V194" s="50">
        <f t="shared" si="24"/>
        <v>7.3173148016323015</v>
      </c>
      <c r="W194" s="7">
        <f t="shared" si="28"/>
        <v>92.682685198367693</v>
      </c>
      <c r="X194" s="6">
        <f t="shared" si="25"/>
        <v>2.4606011436894222</v>
      </c>
      <c r="Y194" s="50">
        <f t="shared" si="31"/>
        <v>4.4797692667149835</v>
      </c>
      <c r="Z194" s="7">
        <f t="shared" si="29"/>
        <v>95.520230733285018</v>
      </c>
      <c r="AA194" s="53">
        <f t="shared" si="30"/>
        <v>2.837545534917318</v>
      </c>
      <c r="AB194" s="57">
        <v>2.2810333672477277</v>
      </c>
      <c r="AC194" s="58">
        <f t="shared" si="27"/>
        <v>95.520230733285018</v>
      </c>
    </row>
    <row r="195" spans="18:29" x14ac:dyDescent="0.3">
      <c r="R195" s="3">
        <v>191</v>
      </c>
      <c r="S195" s="20">
        <v>60.3</v>
      </c>
      <c r="T195" s="63">
        <f t="shared" si="22"/>
        <v>1.0655889581894879E-3</v>
      </c>
      <c r="U195" s="6">
        <f t="shared" si="23"/>
        <v>2.387505970709952</v>
      </c>
      <c r="V195" s="50">
        <f t="shared" si="24"/>
        <v>7.3173148016323015</v>
      </c>
      <c r="W195" s="7">
        <f t="shared" si="28"/>
        <v>92.682685198367693</v>
      </c>
      <c r="X195" s="6">
        <f t="shared" si="25"/>
        <v>2.4606011436894222</v>
      </c>
      <c r="Y195" s="50">
        <f t="shared" si="31"/>
        <v>4.4797692667149835</v>
      </c>
      <c r="Z195" s="7">
        <f t="shared" si="29"/>
        <v>95.520230733285018</v>
      </c>
      <c r="AA195" s="53">
        <f t="shared" si="30"/>
        <v>2.837545534917318</v>
      </c>
      <c r="AB195" s="57">
        <v>2.2833012287035497</v>
      </c>
      <c r="AC195" s="58">
        <f t="shared" si="27"/>
        <v>95.520230733285018</v>
      </c>
    </row>
    <row r="196" spans="18:29" x14ac:dyDescent="0.3">
      <c r="R196" s="3">
        <v>192</v>
      </c>
      <c r="S196" s="20">
        <v>60.3</v>
      </c>
      <c r="T196" s="63">
        <f t="shared" ref="T196:T252" si="32">(PI()*$D$10^2/4*S196)*10^-9</f>
        <v>1.0655889581894879E-3</v>
      </c>
      <c r="U196" s="6">
        <f t="shared" ref="U196:U252" si="33">$D$14/T196*10^-6</f>
        <v>2.387505970709952</v>
      </c>
      <c r="V196" s="50">
        <f t="shared" ref="V196:V252" si="34">(1-(U196/$D$12))*100</f>
        <v>7.3173148016323015</v>
      </c>
      <c r="W196" s="7">
        <f t="shared" si="28"/>
        <v>92.682685198367693</v>
      </c>
      <c r="X196" s="6">
        <f t="shared" si="25"/>
        <v>2.4606011436894222</v>
      </c>
      <c r="Y196" s="50">
        <f t="shared" si="31"/>
        <v>4.4797692667149835</v>
      </c>
      <c r="Z196" s="7">
        <f t="shared" si="29"/>
        <v>95.520230733285018</v>
      </c>
      <c r="AA196" s="53">
        <f t="shared" si="30"/>
        <v>2.837545534917318</v>
      </c>
      <c r="AB196" s="57">
        <v>2.2855573090077739</v>
      </c>
      <c r="AC196" s="58">
        <f t="shared" si="27"/>
        <v>95.520230733285018</v>
      </c>
    </row>
    <row r="197" spans="18:29" x14ac:dyDescent="0.3">
      <c r="R197" s="3">
        <v>193</v>
      </c>
      <c r="S197" s="20">
        <v>60.3</v>
      </c>
      <c r="T197" s="63">
        <f t="shared" si="32"/>
        <v>1.0655889581894879E-3</v>
      </c>
      <c r="U197" s="6">
        <f t="shared" si="33"/>
        <v>2.387505970709952</v>
      </c>
      <c r="V197" s="50">
        <f t="shared" si="34"/>
        <v>7.3173148016323015</v>
      </c>
      <c r="W197" s="7">
        <f t="shared" si="28"/>
        <v>92.682685198367693</v>
      </c>
      <c r="X197" s="6">
        <f t="shared" ref="X197:X252" si="35">$D$15/$U$252*U197</f>
        <v>2.4606011436894222</v>
      </c>
      <c r="Y197" s="50">
        <f t="shared" si="31"/>
        <v>4.4797692667149835</v>
      </c>
      <c r="Z197" s="7">
        <f t="shared" si="29"/>
        <v>95.520230733285018</v>
      </c>
      <c r="AA197" s="53">
        <f t="shared" si="30"/>
        <v>2.837545534917318</v>
      </c>
      <c r="AB197" s="57">
        <v>2.287801729930226</v>
      </c>
      <c r="AC197" s="58">
        <f t="shared" si="27"/>
        <v>95.520230733285018</v>
      </c>
    </row>
    <row r="198" spans="18:29" x14ac:dyDescent="0.3">
      <c r="R198" s="3">
        <v>194</v>
      </c>
      <c r="S198" s="20">
        <v>60.3</v>
      </c>
      <c r="T198" s="63">
        <f t="shared" si="32"/>
        <v>1.0655889581894879E-3</v>
      </c>
      <c r="U198" s="6">
        <f t="shared" si="33"/>
        <v>2.387505970709952</v>
      </c>
      <c r="V198" s="50">
        <f t="shared" si="34"/>
        <v>7.3173148016323015</v>
      </c>
      <c r="W198" s="7">
        <f t="shared" si="28"/>
        <v>92.682685198367693</v>
      </c>
      <c r="X198" s="6">
        <f t="shared" si="35"/>
        <v>2.4606011436894222</v>
      </c>
      <c r="Y198" s="50">
        <f t="shared" si="31"/>
        <v>4.4797692667149835</v>
      </c>
      <c r="Z198" s="7">
        <f t="shared" si="29"/>
        <v>95.520230733285018</v>
      </c>
      <c r="AA198" s="53">
        <f t="shared" si="30"/>
        <v>2.837545534917318</v>
      </c>
      <c r="AB198" s="57">
        <v>2.2900346113625178</v>
      </c>
      <c r="AC198" s="58">
        <f t="shared" si="27"/>
        <v>95.520230733285018</v>
      </c>
    </row>
    <row r="199" spans="18:29" x14ac:dyDescent="0.3">
      <c r="R199" s="3">
        <v>195</v>
      </c>
      <c r="S199" s="20">
        <v>60.3</v>
      </c>
      <c r="T199" s="63">
        <f t="shared" si="32"/>
        <v>1.0655889581894879E-3</v>
      </c>
      <c r="U199" s="6">
        <f t="shared" si="33"/>
        <v>2.387505970709952</v>
      </c>
      <c r="V199" s="50">
        <f t="shared" si="34"/>
        <v>7.3173148016323015</v>
      </c>
      <c r="W199" s="7">
        <f t="shared" si="28"/>
        <v>92.682685198367693</v>
      </c>
      <c r="X199" s="6">
        <f t="shared" si="35"/>
        <v>2.4606011436894222</v>
      </c>
      <c r="Y199" s="50">
        <f t="shared" si="31"/>
        <v>4.4797692667149835</v>
      </c>
      <c r="Z199" s="7">
        <f t="shared" si="29"/>
        <v>95.520230733285018</v>
      </c>
      <c r="AA199" s="53">
        <f t="shared" si="30"/>
        <v>2.837545534917318</v>
      </c>
      <c r="AB199" s="57">
        <v>2.2922560713564759</v>
      </c>
      <c r="AC199" s="58">
        <f t="shared" si="27"/>
        <v>95.520230733285018</v>
      </c>
    </row>
    <row r="200" spans="18:29" x14ac:dyDescent="0.3">
      <c r="R200" s="3">
        <v>196</v>
      </c>
      <c r="S200" s="20">
        <v>60.3</v>
      </c>
      <c r="T200" s="63">
        <f t="shared" si="32"/>
        <v>1.0655889581894879E-3</v>
      </c>
      <c r="U200" s="6">
        <f t="shared" si="33"/>
        <v>2.387505970709952</v>
      </c>
      <c r="V200" s="50">
        <f t="shared" si="34"/>
        <v>7.3173148016323015</v>
      </c>
      <c r="W200" s="7">
        <f t="shared" si="28"/>
        <v>92.682685198367693</v>
      </c>
      <c r="X200" s="6">
        <f t="shared" si="35"/>
        <v>2.4606011436894222</v>
      </c>
      <c r="Y200" s="50">
        <f t="shared" si="31"/>
        <v>4.4797692667149835</v>
      </c>
      <c r="Z200" s="7">
        <f t="shared" si="29"/>
        <v>95.520230733285018</v>
      </c>
      <c r="AA200" s="53">
        <f t="shared" si="30"/>
        <v>2.837545534917318</v>
      </c>
      <c r="AB200" s="57">
        <v>2.2944662261615929</v>
      </c>
      <c r="AC200" s="58">
        <f t="shared" si="27"/>
        <v>95.520230733285018</v>
      </c>
    </row>
    <row r="201" spans="18:29" x14ac:dyDescent="0.3">
      <c r="R201" s="3">
        <v>197</v>
      </c>
      <c r="S201" s="20">
        <v>60.3</v>
      </c>
      <c r="T201" s="63">
        <f t="shared" si="32"/>
        <v>1.0655889581894879E-3</v>
      </c>
      <c r="U201" s="6">
        <f t="shared" si="33"/>
        <v>2.387505970709952</v>
      </c>
      <c r="V201" s="50">
        <f t="shared" si="34"/>
        <v>7.3173148016323015</v>
      </c>
      <c r="W201" s="7">
        <f t="shared" si="28"/>
        <v>92.682685198367693</v>
      </c>
      <c r="X201" s="6">
        <f t="shared" si="35"/>
        <v>2.4606011436894222</v>
      </c>
      <c r="Y201" s="50">
        <f t="shared" si="31"/>
        <v>4.4797692667149835</v>
      </c>
      <c r="Z201" s="7">
        <f t="shared" si="29"/>
        <v>95.520230733285018</v>
      </c>
      <c r="AA201" s="53">
        <f t="shared" si="30"/>
        <v>2.837545534917318</v>
      </c>
      <c r="AB201" s="57">
        <v>2.2966651902615309</v>
      </c>
      <c r="AC201" s="58">
        <f>Z202</f>
        <v>95.678902212908412</v>
      </c>
    </row>
    <row r="202" spans="18:29" x14ac:dyDescent="0.3">
      <c r="R202" s="3">
        <v>198</v>
      </c>
      <c r="S202" s="20">
        <v>60.2</v>
      </c>
      <c r="T202" s="63">
        <f t="shared" si="32"/>
        <v>1.0638218123218439E-3</v>
      </c>
      <c r="U202" s="6">
        <f t="shared" si="33"/>
        <v>2.3914719274719283</v>
      </c>
      <c r="V202" s="50">
        <f t="shared" si="34"/>
        <v>7.1633568527978202</v>
      </c>
      <c r="W202" s="7">
        <f>100-V202</f>
        <v>92.836643147202182</v>
      </c>
      <c r="X202" s="6">
        <f t="shared" si="35"/>
        <v>2.4646885210045206</v>
      </c>
      <c r="Y202" s="50">
        <f t="shared" si="31"/>
        <v>4.3210977870915883</v>
      </c>
      <c r="Z202" s="7">
        <f>100-Y202</f>
        <v>95.678902212908412</v>
      </c>
      <c r="AA202" s="53">
        <f>V202-Y202</f>
        <v>2.8422590657062319</v>
      </c>
      <c r="AB202" s="57">
        <v>2.2988530764097068</v>
      </c>
      <c r="AC202" s="58">
        <f t="shared" ref="AC202:AC215" si="36">Z203</f>
        <v>95.678902212908412</v>
      </c>
    </row>
    <row r="203" spans="18:29" x14ac:dyDescent="0.3">
      <c r="R203" s="3">
        <v>199</v>
      </c>
      <c r="S203" s="20">
        <v>60.2</v>
      </c>
      <c r="T203" s="63">
        <f t="shared" si="32"/>
        <v>1.0638218123218439E-3</v>
      </c>
      <c r="U203" s="6">
        <f t="shared" si="33"/>
        <v>2.3914719274719283</v>
      </c>
      <c r="V203" s="50">
        <f t="shared" si="34"/>
        <v>7.1633568527978202</v>
      </c>
      <c r="W203" s="7">
        <f t="shared" ref="W203:W216" si="37">100-V203</f>
        <v>92.836643147202182</v>
      </c>
      <c r="X203" s="6">
        <f t="shared" si="35"/>
        <v>2.4646885210045206</v>
      </c>
      <c r="Y203" s="50">
        <f t="shared" si="31"/>
        <v>4.3210977870915883</v>
      </c>
      <c r="Z203" s="7">
        <f t="shared" ref="Z203:Z216" si="38">100-Y203</f>
        <v>95.678902212908412</v>
      </c>
      <c r="AA203" s="53">
        <f t="shared" ref="AA203:AA216" si="39">V203-Y203</f>
        <v>2.8422590657062319</v>
      </c>
      <c r="AB203" s="57">
        <v>2.3010299956639813</v>
      </c>
      <c r="AC203" s="58">
        <f t="shared" si="36"/>
        <v>95.678902212908412</v>
      </c>
    </row>
    <row r="204" spans="18:29" x14ac:dyDescent="0.3">
      <c r="R204" s="3">
        <v>200</v>
      </c>
      <c r="S204" s="20">
        <v>60.2</v>
      </c>
      <c r="T204" s="63">
        <f t="shared" si="32"/>
        <v>1.0638218123218439E-3</v>
      </c>
      <c r="U204" s="6">
        <f t="shared" si="33"/>
        <v>2.3914719274719283</v>
      </c>
      <c r="V204" s="50">
        <f t="shared" si="34"/>
        <v>7.1633568527978202</v>
      </c>
      <c r="W204" s="7">
        <f t="shared" si="37"/>
        <v>92.836643147202182</v>
      </c>
      <c r="X204" s="6">
        <f t="shared" si="35"/>
        <v>2.4646885210045206</v>
      </c>
      <c r="Y204" s="50">
        <f t="shared" si="31"/>
        <v>4.3210977870915883</v>
      </c>
      <c r="Z204" s="7">
        <f t="shared" si="38"/>
        <v>95.678902212908412</v>
      </c>
      <c r="AA204" s="53">
        <f t="shared" si="39"/>
        <v>2.8422590657062319</v>
      </c>
      <c r="AB204" s="57">
        <v>2.3031960574204891</v>
      </c>
      <c r="AC204" s="58">
        <f t="shared" si="36"/>
        <v>95.678902212908412</v>
      </c>
    </row>
    <row r="205" spans="18:29" x14ac:dyDescent="0.3">
      <c r="R205" s="3">
        <v>201</v>
      </c>
      <c r="S205" s="20">
        <v>60.2</v>
      </c>
      <c r="T205" s="63">
        <f t="shared" si="32"/>
        <v>1.0638218123218439E-3</v>
      </c>
      <c r="U205" s="6">
        <f t="shared" si="33"/>
        <v>2.3914719274719283</v>
      </c>
      <c r="V205" s="50">
        <f t="shared" si="34"/>
        <v>7.1633568527978202</v>
      </c>
      <c r="W205" s="7">
        <f t="shared" si="37"/>
        <v>92.836643147202182</v>
      </c>
      <c r="X205" s="6">
        <f t="shared" si="35"/>
        <v>2.4646885210045206</v>
      </c>
      <c r="Y205" s="50">
        <f t="shared" si="31"/>
        <v>4.3210977870915883</v>
      </c>
      <c r="Z205" s="7">
        <f t="shared" si="38"/>
        <v>95.678902212908412</v>
      </c>
      <c r="AA205" s="53">
        <f t="shared" si="39"/>
        <v>2.8422590657062319</v>
      </c>
      <c r="AB205" s="57">
        <v>2.3053513694466239</v>
      </c>
      <c r="AC205" s="58">
        <f t="shared" si="36"/>
        <v>95.678902212908412</v>
      </c>
    </row>
    <row r="206" spans="18:29" x14ac:dyDescent="0.3">
      <c r="R206" s="3">
        <v>202</v>
      </c>
      <c r="S206" s="20">
        <v>60.2</v>
      </c>
      <c r="T206" s="63">
        <f t="shared" si="32"/>
        <v>1.0638218123218439E-3</v>
      </c>
      <c r="U206" s="6">
        <f t="shared" si="33"/>
        <v>2.3914719274719283</v>
      </c>
      <c r="V206" s="50">
        <f t="shared" si="34"/>
        <v>7.1633568527978202</v>
      </c>
      <c r="W206" s="7">
        <f t="shared" si="37"/>
        <v>92.836643147202182</v>
      </c>
      <c r="X206" s="6">
        <f t="shared" si="35"/>
        <v>2.4646885210045206</v>
      </c>
      <c r="Y206" s="50">
        <f t="shared" si="31"/>
        <v>4.3210977870915883</v>
      </c>
      <c r="Z206" s="7">
        <f t="shared" si="38"/>
        <v>95.678902212908412</v>
      </c>
      <c r="AA206" s="53">
        <f t="shared" si="39"/>
        <v>2.8422590657062319</v>
      </c>
      <c r="AB206" s="57">
        <v>2.307496037913213</v>
      </c>
      <c r="AC206" s="58">
        <f t="shared" si="36"/>
        <v>95.678902212908412</v>
      </c>
    </row>
    <row r="207" spans="18:29" x14ac:dyDescent="0.3">
      <c r="R207" s="3">
        <v>203</v>
      </c>
      <c r="S207" s="20">
        <v>60.2</v>
      </c>
      <c r="T207" s="63">
        <f t="shared" si="32"/>
        <v>1.0638218123218439E-3</v>
      </c>
      <c r="U207" s="6">
        <f t="shared" si="33"/>
        <v>2.3914719274719283</v>
      </c>
      <c r="V207" s="50">
        <f t="shared" si="34"/>
        <v>7.1633568527978202</v>
      </c>
      <c r="W207" s="7">
        <f t="shared" si="37"/>
        <v>92.836643147202182</v>
      </c>
      <c r="X207" s="6">
        <f t="shared" si="35"/>
        <v>2.4646885210045206</v>
      </c>
      <c r="Y207" s="50">
        <f t="shared" si="31"/>
        <v>4.3210977870915883</v>
      </c>
      <c r="Z207" s="7">
        <f t="shared" si="38"/>
        <v>95.678902212908412</v>
      </c>
      <c r="AA207" s="53">
        <f t="shared" si="39"/>
        <v>2.8422590657062319</v>
      </c>
      <c r="AB207" s="57">
        <v>2.3096301674258988</v>
      </c>
      <c r="AC207" s="58">
        <f t="shared" si="36"/>
        <v>95.678902212908412</v>
      </c>
    </row>
    <row r="208" spans="18:29" x14ac:dyDescent="0.3">
      <c r="R208" s="3">
        <v>204</v>
      </c>
      <c r="S208" s="20">
        <v>60.2</v>
      </c>
      <c r="T208" s="63">
        <f t="shared" si="32"/>
        <v>1.0638218123218439E-3</v>
      </c>
      <c r="U208" s="6">
        <f t="shared" si="33"/>
        <v>2.3914719274719283</v>
      </c>
      <c r="V208" s="50">
        <f t="shared" si="34"/>
        <v>7.1633568527978202</v>
      </c>
      <c r="W208" s="7">
        <f t="shared" si="37"/>
        <v>92.836643147202182</v>
      </c>
      <c r="X208" s="6">
        <f t="shared" si="35"/>
        <v>2.4646885210045206</v>
      </c>
      <c r="Y208" s="50">
        <f t="shared" si="31"/>
        <v>4.3210977870915883</v>
      </c>
      <c r="Z208" s="7">
        <f t="shared" si="38"/>
        <v>95.678902212908412</v>
      </c>
      <c r="AA208" s="53">
        <f t="shared" si="39"/>
        <v>2.8422590657062319</v>
      </c>
      <c r="AB208" s="57">
        <v>2.3117538610557542</v>
      </c>
      <c r="AC208" s="58">
        <f t="shared" si="36"/>
        <v>95.678902212908412</v>
      </c>
    </row>
    <row r="209" spans="18:29" x14ac:dyDescent="0.3">
      <c r="R209" s="3">
        <v>205</v>
      </c>
      <c r="S209" s="20">
        <v>60.2</v>
      </c>
      <c r="T209" s="63">
        <f t="shared" si="32"/>
        <v>1.0638218123218439E-3</v>
      </c>
      <c r="U209" s="6">
        <f t="shared" si="33"/>
        <v>2.3914719274719283</v>
      </c>
      <c r="V209" s="50">
        <f t="shared" si="34"/>
        <v>7.1633568527978202</v>
      </c>
      <c r="W209" s="7">
        <f t="shared" si="37"/>
        <v>92.836643147202182</v>
      </c>
      <c r="X209" s="6">
        <f t="shared" si="35"/>
        <v>2.4646885210045206</v>
      </c>
      <c r="Y209" s="50">
        <f t="shared" si="31"/>
        <v>4.3210977870915883</v>
      </c>
      <c r="Z209" s="7">
        <f t="shared" si="38"/>
        <v>95.678902212908412</v>
      </c>
      <c r="AA209" s="53">
        <f t="shared" si="39"/>
        <v>2.8422590657062319</v>
      </c>
      <c r="AB209" s="57">
        <v>2.3138672203691533</v>
      </c>
      <c r="AC209" s="58">
        <f t="shared" si="36"/>
        <v>95.678902212908412</v>
      </c>
    </row>
    <row r="210" spans="18:29" x14ac:dyDescent="0.3">
      <c r="R210" s="3">
        <v>206</v>
      </c>
      <c r="S210" s="20">
        <v>60.2</v>
      </c>
      <c r="T210" s="63">
        <f t="shared" si="32"/>
        <v>1.0638218123218439E-3</v>
      </c>
      <c r="U210" s="6">
        <f t="shared" si="33"/>
        <v>2.3914719274719283</v>
      </c>
      <c r="V210" s="50">
        <f t="shared" si="34"/>
        <v>7.1633568527978202</v>
      </c>
      <c r="W210" s="7">
        <f t="shared" si="37"/>
        <v>92.836643147202182</v>
      </c>
      <c r="X210" s="6">
        <f t="shared" si="35"/>
        <v>2.4646885210045206</v>
      </c>
      <c r="Y210" s="50">
        <f t="shared" si="31"/>
        <v>4.3210977870915883</v>
      </c>
      <c r="Z210" s="7">
        <f t="shared" si="38"/>
        <v>95.678902212908412</v>
      </c>
      <c r="AA210" s="53">
        <f t="shared" si="39"/>
        <v>2.8422590657062319</v>
      </c>
      <c r="AB210" s="57">
        <v>2.3159703454569178</v>
      </c>
      <c r="AC210" s="58">
        <f t="shared" si="36"/>
        <v>95.678902212908412</v>
      </c>
    </row>
    <row r="211" spans="18:29" x14ac:dyDescent="0.3">
      <c r="R211" s="3">
        <v>207</v>
      </c>
      <c r="S211" s="20">
        <v>60.2</v>
      </c>
      <c r="T211" s="63">
        <f t="shared" si="32"/>
        <v>1.0638218123218439E-3</v>
      </c>
      <c r="U211" s="6">
        <f t="shared" si="33"/>
        <v>2.3914719274719283</v>
      </c>
      <c r="V211" s="50">
        <f t="shared" si="34"/>
        <v>7.1633568527978202</v>
      </c>
      <c r="W211" s="7">
        <f t="shared" si="37"/>
        <v>92.836643147202182</v>
      </c>
      <c r="X211" s="6">
        <f t="shared" si="35"/>
        <v>2.4646885210045206</v>
      </c>
      <c r="Y211" s="50">
        <f t="shared" si="31"/>
        <v>4.3210977870915883</v>
      </c>
      <c r="Z211" s="7">
        <f t="shared" si="38"/>
        <v>95.678902212908412</v>
      </c>
      <c r="AA211" s="53">
        <f t="shared" si="39"/>
        <v>2.8422590657062319</v>
      </c>
      <c r="AB211" s="57">
        <v>2.3180633349627615</v>
      </c>
      <c r="AC211" s="58">
        <f t="shared" si="36"/>
        <v>95.678902212908412</v>
      </c>
    </row>
    <row r="212" spans="18:29" x14ac:dyDescent="0.3">
      <c r="R212" s="3">
        <v>208</v>
      </c>
      <c r="S212" s="20">
        <v>60.2</v>
      </c>
      <c r="T212" s="63">
        <f t="shared" si="32"/>
        <v>1.0638218123218439E-3</v>
      </c>
      <c r="U212" s="6">
        <f t="shared" si="33"/>
        <v>2.3914719274719283</v>
      </c>
      <c r="V212" s="50">
        <f t="shared" si="34"/>
        <v>7.1633568527978202</v>
      </c>
      <c r="W212" s="7">
        <f t="shared" si="37"/>
        <v>92.836643147202182</v>
      </c>
      <c r="X212" s="6">
        <f t="shared" si="35"/>
        <v>2.4646885210045206</v>
      </c>
      <c r="Y212" s="50">
        <f t="shared" si="31"/>
        <v>4.3210977870915883</v>
      </c>
      <c r="Z212" s="7">
        <f t="shared" si="38"/>
        <v>95.678902212908412</v>
      </c>
      <c r="AA212" s="53">
        <f t="shared" si="39"/>
        <v>2.8422590657062319</v>
      </c>
      <c r="AB212" s="57">
        <v>2.3201462861110542</v>
      </c>
      <c r="AC212" s="58">
        <f t="shared" si="36"/>
        <v>95.678902212908412</v>
      </c>
    </row>
    <row r="213" spans="18:29" x14ac:dyDescent="0.3">
      <c r="R213" s="3">
        <v>209</v>
      </c>
      <c r="S213" s="20">
        <v>60.2</v>
      </c>
      <c r="T213" s="63">
        <f t="shared" si="32"/>
        <v>1.0638218123218439E-3</v>
      </c>
      <c r="U213" s="6">
        <f t="shared" si="33"/>
        <v>2.3914719274719283</v>
      </c>
      <c r="V213" s="50">
        <f t="shared" si="34"/>
        <v>7.1633568527978202</v>
      </c>
      <c r="W213" s="7">
        <f t="shared" si="37"/>
        <v>92.836643147202182</v>
      </c>
      <c r="X213" s="6">
        <f t="shared" si="35"/>
        <v>2.4646885210045206</v>
      </c>
      <c r="Y213" s="50">
        <f t="shared" si="31"/>
        <v>4.3210977870915883</v>
      </c>
      <c r="Z213" s="7">
        <f t="shared" si="38"/>
        <v>95.678902212908412</v>
      </c>
      <c r="AA213" s="53">
        <f t="shared" si="39"/>
        <v>2.8422590657062319</v>
      </c>
      <c r="AB213" s="57">
        <v>2.3222192947339191</v>
      </c>
      <c r="AC213" s="58">
        <f t="shared" si="36"/>
        <v>95.678902212908412</v>
      </c>
    </row>
    <row r="214" spans="18:29" x14ac:dyDescent="0.3">
      <c r="R214" s="3">
        <v>210</v>
      </c>
      <c r="S214" s="20">
        <v>60.2</v>
      </c>
      <c r="T214" s="63">
        <f t="shared" si="32"/>
        <v>1.0638218123218439E-3</v>
      </c>
      <c r="U214" s="6">
        <f t="shared" si="33"/>
        <v>2.3914719274719283</v>
      </c>
      <c r="V214" s="50">
        <f t="shared" si="34"/>
        <v>7.1633568527978202</v>
      </c>
      <c r="W214" s="7">
        <f t="shared" si="37"/>
        <v>92.836643147202182</v>
      </c>
      <c r="X214" s="6">
        <f t="shared" si="35"/>
        <v>2.4646885210045206</v>
      </c>
      <c r="Y214" s="50">
        <f t="shared" si="31"/>
        <v>4.3210977870915883</v>
      </c>
      <c r="Z214" s="7">
        <f t="shared" si="38"/>
        <v>95.678902212908412</v>
      </c>
      <c r="AA214" s="53">
        <f t="shared" si="39"/>
        <v>2.8422590657062319</v>
      </c>
      <c r="AB214" s="57">
        <v>2.3242824552976926</v>
      </c>
      <c r="AC214" s="58">
        <f t="shared" si="36"/>
        <v>95.678902212908412</v>
      </c>
    </row>
    <row r="215" spans="18:29" x14ac:dyDescent="0.3">
      <c r="R215" s="3">
        <v>211</v>
      </c>
      <c r="S215" s="20">
        <v>60.2</v>
      </c>
      <c r="T215" s="63">
        <f t="shared" si="32"/>
        <v>1.0638218123218439E-3</v>
      </c>
      <c r="U215" s="6">
        <f t="shared" si="33"/>
        <v>2.3914719274719283</v>
      </c>
      <c r="V215" s="50">
        <f t="shared" si="34"/>
        <v>7.1633568527978202</v>
      </c>
      <c r="W215" s="7">
        <f t="shared" si="37"/>
        <v>92.836643147202182</v>
      </c>
      <c r="X215" s="6">
        <f t="shared" si="35"/>
        <v>2.4646885210045206</v>
      </c>
      <c r="Y215" s="50">
        <f t="shared" si="31"/>
        <v>4.3210977870915883</v>
      </c>
      <c r="Z215" s="7">
        <f t="shared" si="38"/>
        <v>95.678902212908412</v>
      </c>
      <c r="AA215" s="53">
        <f t="shared" si="39"/>
        <v>2.8422590657062319</v>
      </c>
      <c r="AB215" s="57">
        <v>2.3263358609287512</v>
      </c>
      <c r="AC215" s="58">
        <f t="shared" si="36"/>
        <v>95.678902212908412</v>
      </c>
    </row>
    <row r="216" spans="18:29" x14ac:dyDescent="0.3">
      <c r="R216" s="3">
        <v>212</v>
      </c>
      <c r="S216" s="20">
        <v>60.2</v>
      </c>
      <c r="T216" s="63">
        <f t="shared" si="32"/>
        <v>1.0638218123218439E-3</v>
      </c>
      <c r="U216" s="6">
        <f t="shared" si="33"/>
        <v>2.3914719274719283</v>
      </c>
      <c r="V216" s="50">
        <f t="shared" si="34"/>
        <v>7.1633568527978202</v>
      </c>
      <c r="W216" s="7">
        <f t="shared" si="37"/>
        <v>92.836643147202182</v>
      </c>
      <c r="X216" s="6">
        <f t="shared" si="35"/>
        <v>2.4646885210045206</v>
      </c>
      <c r="Y216" s="50">
        <f t="shared" si="31"/>
        <v>4.3210977870915883</v>
      </c>
      <c r="Z216" s="7">
        <f t="shared" si="38"/>
        <v>95.678902212908412</v>
      </c>
      <c r="AA216" s="53">
        <f t="shared" si="39"/>
        <v>2.8422590657062319</v>
      </c>
      <c r="AB216" s="57">
        <v>2.3283796034387376</v>
      </c>
      <c r="AC216" s="58">
        <f>Z217</f>
        <v>95.678902212908412</v>
      </c>
    </row>
    <row r="217" spans="18:29" x14ac:dyDescent="0.3">
      <c r="R217" s="3">
        <v>213</v>
      </c>
      <c r="S217" s="20">
        <v>60.2</v>
      </c>
      <c r="T217" s="63">
        <f t="shared" si="32"/>
        <v>1.0638218123218439E-3</v>
      </c>
      <c r="U217" s="6">
        <f t="shared" si="33"/>
        <v>2.3914719274719283</v>
      </c>
      <c r="V217" s="50">
        <f t="shared" si="34"/>
        <v>7.1633568527978202</v>
      </c>
      <c r="W217" s="7">
        <f>100-V217</f>
        <v>92.836643147202182</v>
      </c>
      <c r="X217" s="6">
        <f t="shared" si="35"/>
        <v>2.4646885210045206</v>
      </c>
      <c r="Y217" s="50">
        <f t="shared" si="31"/>
        <v>4.3210977870915883</v>
      </c>
      <c r="Z217" s="7">
        <f>100-Y217</f>
        <v>95.678902212908412</v>
      </c>
      <c r="AA217" s="53">
        <f>V217-Y217</f>
        <v>2.8422590657062319</v>
      </c>
      <c r="AB217" s="57">
        <v>2.330413773349191</v>
      </c>
      <c r="AC217" s="58">
        <f t="shared" ref="AC217:AC251" si="40">Z218</f>
        <v>95.678902212908412</v>
      </c>
    </row>
    <row r="218" spans="18:29" x14ac:dyDescent="0.3">
      <c r="R218" s="3">
        <v>214</v>
      </c>
      <c r="S218" s="20">
        <v>60.2</v>
      </c>
      <c r="T218" s="63">
        <f t="shared" si="32"/>
        <v>1.0638218123218439E-3</v>
      </c>
      <c r="U218" s="6">
        <f t="shared" si="33"/>
        <v>2.3914719274719283</v>
      </c>
      <c r="V218" s="50">
        <f t="shared" si="34"/>
        <v>7.1633568527978202</v>
      </c>
      <c r="W218" s="7">
        <f t="shared" ref="W218:W252" si="41">100-V218</f>
        <v>92.836643147202182</v>
      </c>
      <c r="X218" s="6">
        <f t="shared" si="35"/>
        <v>2.4646885210045206</v>
      </c>
      <c r="Y218" s="50">
        <f t="shared" si="31"/>
        <v>4.3210977870915883</v>
      </c>
      <c r="Z218" s="7">
        <f t="shared" ref="Z218:Z252" si="42">100-Y218</f>
        <v>95.678902212908412</v>
      </c>
      <c r="AA218" s="53">
        <f t="shared" ref="AA218:AA252" si="43">V218-Y218</f>
        <v>2.8422590657062319</v>
      </c>
      <c r="AB218" s="57">
        <v>2.3324384599156054</v>
      </c>
      <c r="AC218" s="58">
        <f t="shared" si="40"/>
        <v>95.838101717422404</v>
      </c>
    </row>
    <row r="219" spans="18:29" x14ac:dyDescent="0.3">
      <c r="R219" s="3">
        <v>215</v>
      </c>
      <c r="S219" s="20">
        <v>60.1</v>
      </c>
      <c r="T219" s="63">
        <f t="shared" si="32"/>
        <v>1.0620546664541995E-3</v>
      </c>
      <c r="U219" s="6">
        <f t="shared" si="33"/>
        <v>2.3954510820933459</v>
      </c>
      <c r="V219" s="50">
        <f t="shared" si="34"/>
        <v>7.0088865646993126</v>
      </c>
      <c r="W219" s="7">
        <f t="shared" si="41"/>
        <v>92.99111343530069</v>
      </c>
      <c r="X219" s="6">
        <f t="shared" si="35"/>
        <v>2.4687895002408009</v>
      </c>
      <c r="Y219" s="50">
        <f t="shared" si="31"/>
        <v>4.161898282577603</v>
      </c>
      <c r="Z219" s="7">
        <f t="shared" si="42"/>
        <v>95.838101717422404</v>
      </c>
      <c r="AA219" s="53">
        <f t="shared" si="43"/>
        <v>2.8469882821217096</v>
      </c>
      <c r="AB219" s="57">
        <v>2.3344537511509307</v>
      </c>
      <c r="AC219" s="58">
        <f t="shared" si="40"/>
        <v>95.838101717422404</v>
      </c>
    </row>
    <row r="220" spans="18:29" x14ac:dyDescent="0.3">
      <c r="R220" s="3">
        <v>216</v>
      </c>
      <c r="S220" s="20">
        <v>60.1</v>
      </c>
      <c r="T220" s="63">
        <f t="shared" si="32"/>
        <v>1.0620546664541995E-3</v>
      </c>
      <c r="U220" s="6">
        <f t="shared" si="33"/>
        <v>2.3954510820933459</v>
      </c>
      <c r="V220" s="50">
        <f t="shared" si="34"/>
        <v>7.0088865646993126</v>
      </c>
      <c r="W220" s="7">
        <f t="shared" si="41"/>
        <v>92.99111343530069</v>
      </c>
      <c r="X220" s="6">
        <f t="shared" si="35"/>
        <v>2.4687895002408009</v>
      </c>
      <c r="Y220" s="50">
        <f t="shared" si="31"/>
        <v>4.161898282577603</v>
      </c>
      <c r="Z220" s="7">
        <f t="shared" si="42"/>
        <v>95.838101717422404</v>
      </c>
      <c r="AA220" s="53">
        <f t="shared" si="43"/>
        <v>2.8469882821217096</v>
      </c>
      <c r="AB220" s="57">
        <v>2.3364597338485296</v>
      </c>
      <c r="AC220" s="58">
        <f t="shared" si="40"/>
        <v>95.838101717422404</v>
      </c>
    </row>
    <row r="221" spans="18:29" x14ac:dyDescent="0.3">
      <c r="R221" s="3">
        <v>217</v>
      </c>
      <c r="S221" s="20">
        <v>60.1</v>
      </c>
      <c r="T221" s="63">
        <f t="shared" si="32"/>
        <v>1.0620546664541995E-3</v>
      </c>
      <c r="U221" s="6">
        <f t="shared" si="33"/>
        <v>2.3954510820933459</v>
      </c>
      <c r="V221" s="50">
        <f t="shared" si="34"/>
        <v>7.0088865646993126</v>
      </c>
      <c r="W221" s="7">
        <f t="shared" si="41"/>
        <v>92.99111343530069</v>
      </c>
      <c r="X221" s="6">
        <f t="shared" si="35"/>
        <v>2.4687895002408009</v>
      </c>
      <c r="Y221" s="50">
        <f t="shared" si="31"/>
        <v>4.161898282577603</v>
      </c>
      <c r="Z221" s="7">
        <f t="shared" si="42"/>
        <v>95.838101717422404</v>
      </c>
      <c r="AA221" s="53">
        <f t="shared" si="43"/>
        <v>2.8469882821217096</v>
      </c>
      <c r="AB221" s="57">
        <v>2.3384564936046046</v>
      </c>
      <c r="AC221" s="58">
        <f t="shared" si="40"/>
        <v>95.838101717422404</v>
      </c>
    </row>
    <row r="222" spans="18:29" x14ac:dyDescent="0.3">
      <c r="R222" s="3">
        <v>218</v>
      </c>
      <c r="S222" s="20">
        <v>60.1</v>
      </c>
      <c r="T222" s="63">
        <f t="shared" si="32"/>
        <v>1.0620546664541995E-3</v>
      </c>
      <c r="U222" s="6">
        <f t="shared" si="33"/>
        <v>2.3954510820933459</v>
      </c>
      <c r="V222" s="50">
        <f t="shared" si="34"/>
        <v>7.0088865646993126</v>
      </c>
      <c r="W222" s="7">
        <f t="shared" si="41"/>
        <v>92.99111343530069</v>
      </c>
      <c r="X222" s="6">
        <f t="shared" si="35"/>
        <v>2.4687895002408009</v>
      </c>
      <c r="Y222" s="50">
        <f t="shared" si="31"/>
        <v>4.161898282577603</v>
      </c>
      <c r="Z222" s="7">
        <f t="shared" si="42"/>
        <v>95.838101717422404</v>
      </c>
      <c r="AA222" s="53">
        <f t="shared" si="43"/>
        <v>2.8469882821217096</v>
      </c>
      <c r="AB222" s="57">
        <v>2.3404441148401185</v>
      </c>
      <c r="AC222" s="58">
        <f t="shared" si="40"/>
        <v>95.838101717422404</v>
      </c>
    </row>
    <row r="223" spans="18:29" x14ac:dyDescent="0.3">
      <c r="R223" s="3">
        <v>219</v>
      </c>
      <c r="S223" s="20">
        <v>60.1</v>
      </c>
      <c r="T223" s="63">
        <f t="shared" si="32"/>
        <v>1.0620546664541995E-3</v>
      </c>
      <c r="U223" s="6">
        <f t="shared" si="33"/>
        <v>2.3954510820933459</v>
      </c>
      <c r="V223" s="50">
        <f t="shared" si="34"/>
        <v>7.0088865646993126</v>
      </c>
      <c r="W223" s="7">
        <f t="shared" si="41"/>
        <v>92.99111343530069</v>
      </c>
      <c r="X223" s="6">
        <f t="shared" si="35"/>
        <v>2.4687895002408009</v>
      </c>
      <c r="Y223" s="50">
        <f t="shared" si="31"/>
        <v>4.161898282577603</v>
      </c>
      <c r="Z223" s="7">
        <f t="shared" si="42"/>
        <v>95.838101717422404</v>
      </c>
      <c r="AA223" s="53">
        <f t="shared" si="43"/>
        <v>2.8469882821217096</v>
      </c>
      <c r="AB223" s="57">
        <v>2.3424226808222062</v>
      </c>
      <c r="AC223" s="58">
        <f t="shared" si="40"/>
        <v>95.838101717422404</v>
      </c>
    </row>
    <row r="224" spans="18:29" x14ac:dyDescent="0.3">
      <c r="R224" s="3">
        <v>220</v>
      </c>
      <c r="S224" s="20">
        <v>60.1</v>
      </c>
      <c r="T224" s="63">
        <f t="shared" si="32"/>
        <v>1.0620546664541995E-3</v>
      </c>
      <c r="U224" s="6">
        <f t="shared" si="33"/>
        <v>2.3954510820933459</v>
      </c>
      <c r="V224" s="50">
        <f t="shared" si="34"/>
        <v>7.0088865646993126</v>
      </c>
      <c r="W224" s="7">
        <f t="shared" si="41"/>
        <v>92.99111343530069</v>
      </c>
      <c r="X224" s="6">
        <f t="shared" si="35"/>
        <v>2.4687895002408009</v>
      </c>
      <c r="Y224" s="50">
        <f t="shared" si="31"/>
        <v>4.161898282577603</v>
      </c>
      <c r="Z224" s="7">
        <f t="shared" si="42"/>
        <v>95.838101717422404</v>
      </c>
      <c r="AA224" s="53">
        <f t="shared" si="43"/>
        <v>2.8469882821217096</v>
      </c>
      <c r="AB224" s="57">
        <v>2.3443922736851106</v>
      </c>
      <c r="AC224" s="58">
        <f t="shared" si="40"/>
        <v>95.838101717422404</v>
      </c>
    </row>
    <row r="225" spans="18:29" x14ac:dyDescent="0.3">
      <c r="R225" s="3">
        <v>221</v>
      </c>
      <c r="S225" s="20">
        <v>60.1</v>
      </c>
      <c r="T225" s="63">
        <f t="shared" si="32"/>
        <v>1.0620546664541995E-3</v>
      </c>
      <c r="U225" s="6">
        <f t="shared" si="33"/>
        <v>2.3954510820933459</v>
      </c>
      <c r="V225" s="50">
        <f t="shared" si="34"/>
        <v>7.0088865646993126</v>
      </c>
      <c r="W225" s="7">
        <f t="shared" si="41"/>
        <v>92.99111343530069</v>
      </c>
      <c r="X225" s="6">
        <f t="shared" si="35"/>
        <v>2.4687895002408009</v>
      </c>
      <c r="Y225" s="50">
        <f t="shared" si="31"/>
        <v>4.161898282577603</v>
      </c>
      <c r="Z225" s="7">
        <f t="shared" si="42"/>
        <v>95.838101717422404</v>
      </c>
      <c r="AA225" s="53">
        <f t="shared" si="43"/>
        <v>2.8469882821217096</v>
      </c>
      <c r="AB225" s="57">
        <v>2.3463529744506388</v>
      </c>
      <c r="AC225" s="58">
        <f t="shared" si="40"/>
        <v>95.838101717422404</v>
      </c>
    </row>
    <row r="226" spans="18:29" x14ac:dyDescent="0.3">
      <c r="R226" s="3">
        <v>222</v>
      </c>
      <c r="S226" s="20">
        <v>60.1</v>
      </c>
      <c r="T226" s="63">
        <f t="shared" si="32"/>
        <v>1.0620546664541995E-3</v>
      </c>
      <c r="U226" s="6">
        <f t="shared" si="33"/>
        <v>2.3954510820933459</v>
      </c>
      <c r="V226" s="50">
        <f t="shared" si="34"/>
        <v>7.0088865646993126</v>
      </c>
      <c r="W226" s="7">
        <f t="shared" si="41"/>
        <v>92.99111343530069</v>
      </c>
      <c r="X226" s="6">
        <f t="shared" si="35"/>
        <v>2.4687895002408009</v>
      </c>
      <c r="Y226" s="50">
        <f t="shared" si="31"/>
        <v>4.161898282577603</v>
      </c>
      <c r="Z226" s="7">
        <f t="shared" si="42"/>
        <v>95.838101717422404</v>
      </c>
      <c r="AA226" s="53">
        <f t="shared" si="43"/>
        <v>2.8469882821217096</v>
      </c>
      <c r="AB226" s="57">
        <v>2.3483048630481607</v>
      </c>
      <c r="AC226" s="58">
        <f t="shared" si="40"/>
        <v>95.838101717422404</v>
      </c>
    </row>
    <row r="227" spans="18:29" x14ac:dyDescent="0.3">
      <c r="R227" s="3">
        <v>223</v>
      </c>
      <c r="S227" s="20">
        <v>60.1</v>
      </c>
      <c r="T227" s="63">
        <f t="shared" si="32"/>
        <v>1.0620546664541995E-3</v>
      </c>
      <c r="U227" s="6">
        <f t="shared" si="33"/>
        <v>2.3954510820933459</v>
      </c>
      <c r="V227" s="50">
        <f t="shared" si="34"/>
        <v>7.0088865646993126</v>
      </c>
      <c r="W227" s="7">
        <f t="shared" si="41"/>
        <v>92.99111343530069</v>
      </c>
      <c r="X227" s="6">
        <f t="shared" si="35"/>
        <v>2.4687895002408009</v>
      </c>
      <c r="Y227" s="50">
        <f t="shared" si="31"/>
        <v>4.161898282577603</v>
      </c>
      <c r="Z227" s="7">
        <f t="shared" si="42"/>
        <v>95.838101717422404</v>
      </c>
      <c r="AA227" s="53">
        <f t="shared" si="43"/>
        <v>2.8469882821217096</v>
      </c>
      <c r="AB227" s="57">
        <v>2.3502480183341627</v>
      </c>
      <c r="AC227" s="58">
        <f t="shared" si="40"/>
        <v>95.838101717422404</v>
      </c>
    </row>
    <row r="228" spans="18:29" x14ac:dyDescent="0.3">
      <c r="R228" s="3">
        <v>224</v>
      </c>
      <c r="S228" s="20">
        <v>60.1</v>
      </c>
      <c r="T228" s="63">
        <f t="shared" si="32"/>
        <v>1.0620546664541995E-3</v>
      </c>
      <c r="U228" s="6">
        <f t="shared" si="33"/>
        <v>2.3954510820933459</v>
      </c>
      <c r="V228" s="50">
        <f t="shared" si="34"/>
        <v>7.0088865646993126</v>
      </c>
      <c r="W228" s="7">
        <f t="shared" si="41"/>
        <v>92.99111343530069</v>
      </c>
      <c r="X228" s="6">
        <f t="shared" si="35"/>
        <v>2.4687895002408009</v>
      </c>
      <c r="Y228" s="50">
        <f t="shared" si="31"/>
        <v>4.161898282577603</v>
      </c>
      <c r="Z228" s="7">
        <f t="shared" si="42"/>
        <v>95.838101717422404</v>
      </c>
      <c r="AA228" s="53">
        <f t="shared" si="43"/>
        <v>2.8469882821217096</v>
      </c>
      <c r="AB228" s="57">
        <v>2.3521825181113627</v>
      </c>
      <c r="AC228" s="58">
        <f t="shared" si="40"/>
        <v>95.838101717422404</v>
      </c>
    </row>
    <row r="229" spans="18:29" x14ac:dyDescent="0.3">
      <c r="R229" s="3">
        <v>225</v>
      </c>
      <c r="S229" s="20">
        <v>60.1</v>
      </c>
      <c r="T229" s="63">
        <f t="shared" si="32"/>
        <v>1.0620546664541995E-3</v>
      </c>
      <c r="U229" s="6">
        <f t="shared" si="33"/>
        <v>2.3954510820933459</v>
      </c>
      <c r="V229" s="50">
        <f t="shared" si="34"/>
        <v>7.0088865646993126</v>
      </c>
      <c r="W229" s="7">
        <f t="shared" si="41"/>
        <v>92.99111343530069</v>
      </c>
      <c r="X229" s="6">
        <f t="shared" si="35"/>
        <v>2.4687895002408009</v>
      </c>
      <c r="Y229" s="50">
        <f t="shared" si="31"/>
        <v>4.161898282577603</v>
      </c>
      <c r="Z229" s="7">
        <f t="shared" si="42"/>
        <v>95.838101717422404</v>
      </c>
      <c r="AA229" s="53">
        <f t="shared" si="43"/>
        <v>2.8469882821217096</v>
      </c>
      <c r="AB229" s="57">
        <v>2.3541084391474008</v>
      </c>
      <c r="AC229" s="58">
        <f t="shared" si="40"/>
        <v>95.838101717422404</v>
      </c>
    </row>
    <row r="230" spans="18:29" x14ac:dyDescent="0.3">
      <c r="R230" s="3">
        <v>226</v>
      </c>
      <c r="S230" s="20">
        <v>60.1</v>
      </c>
      <c r="T230" s="63">
        <f t="shared" si="32"/>
        <v>1.0620546664541995E-3</v>
      </c>
      <c r="U230" s="6">
        <f t="shared" si="33"/>
        <v>2.3954510820933459</v>
      </c>
      <c r="V230" s="50">
        <f t="shared" si="34"/>
        <v>7.0088865646993126</v>
      </c>
      <c r="W230" s="7">
        <f t="shared" si="41"/>
        <v>92.99111343530069</v>
      </c>
      <c r="X230" s="6">
        <f t="shared" si="35"/>
        <v>2.4687895002408009</v>
      </c>
      <c r="Y230" s="50">
        <f t="shared" si="31"/>
        <v>4.161898282577603</v>
      </c>
      <c r="Z230" s="7">
        <f t="shared" si="42"/>
        <v>95.838101717422404</v>
      </c>
      <c r="AA230" s="53">
        <f t="shared" si="43"/>
        <v>2.8469882821217096</v>
      </c>
      <c r="AB230" s="57">
        <v>2.3560258571931225</v>
      </c>
      <c r="AC230" s="58">
        <f t="shared" si="40"/>
        <v>95.838101717422404</v>
      </c>
    </row>
    <row r="231" spans="18:29" x14ac:dyDescent="0.3">
      <c r="R231" s="3">
        <v>227</v>
      </c>
      <c r="S231" s="20">
        <v>60.1</v>
      </c>
      <c r="T231" s="63">
        <f t="shared" si="32"/>
        <v>1.0620546664541995E-3</v>
      </c>
      <c r="U231" s="6">
        <f t="shared" si="33"/>
        <v>2.3954510820933459</v>
      </c>
      <c r="V231" s="50">
        <f t="shared" si="34"/>
        <v>7.0088865646993126</v>
      </c>
      <c r="W231" s="7">
        <f t="shared" si="41"/>
        <v>92.99111343530069</v>
      </c>
      <c r="X231" s="6">
        <f t="shared" si="35"/>
        <v>2.4687895002408009</v>
      </c>
      <c r="Y231" s="50">
        <f t="shared" si="31"/>
        <v>4.161898282577603</v>
      </c>
      <c r="Z231" s="7">
        <f t="shared" si="42"/>
        <v>95.838101717422404</v>
      </c>
      <c r="AA231" s="53">
        <f t="shared" si="43"/>
        <v>2.8469882821217096</v>
      </c>
      <c r="AB231" s="57">
        <v>2.357934847000454</v>
      </c>
      <c r="AC231" s="58">
        <f t="shared" si="40"/>
        <v>95.838101717422404</v>
      </c>
    </row>
    <row r="232" spans="18:29" x14ac:dyDescent="0.3">
      <c r="R232" s="3">
        <v>228</v>
      </c>
      <c r="S232" s="20">
        <v>60.1</v>
      </c>
      <c r="T232" s="63">
        <f t="shared" si="32"/>
        <v>1.0620546664541995E-3</v>
      </c>
      <c r="U232" s="6">
        <f t="shared" si="33"/>
        <v>2.3954510820933459</v>
      </c>
      <c r="V232" s="50">
        <f t="shared" si="34"/>
        <v>7.0088865646993126</v>
      </c>
      <c r="W232" s="7">
        <f t="shared" si="41"/>
        <v>92.99111343530069</v>
      </c>
      <c r="X232" s="6">
        <f t="shared" si="35"/>
        <v>2.4687895002408009</v>
      </c>
      <c r="Y232" s="50">
        <f t="shared" si="31"/>
        <v>4.161898282577603</v>
      </c>
      <c r="Z232" s="7">
        <f t="shared" si="42"/>
        <v>95.838101717422404</v>
      </c>
      <c r="AA232" s="53">
        <f t="shared" si="43"/>
        <v>2.8469882821217096</v>
      </c>
      <c r="AB232" s="57">
        <v>2.3598354823398879</v>
      </c>
      <c r="AC232" s="58">
        <f t="shared" si="40"/>
        <v>95.838101717422404</v>
      </c>
    </row>
    <row r="233" spans="18:29" x14ac:dyDescent="0.3">
      <c r="R233" s="3">
        <v>229</v>
      </c>
      <c r="S233" s="20">
        <v>60.1</v>
      </c>
      <c r="T233" s="63">
        <f t="shared" si="32"/>
        <v>1.0620546664541995E-3</v>
      </c>
      <c r="U233" s="6">
        <f t="shared" si="33"/>
        <v>2.3954510820933459</v>
      </c>
      <c r="V233" s="50">
        <f t="shared" si="34"/>
        <v>7.0088865646993126</v>
      </c>
      <c r="W233" s="7">
        <f t="shared" si="41"/>
        <v>92.99111343530069</v>
      </c>
      <c r="X233" s="6">
        <f t="shared" si="35"/>
        <v>2.4687895002408009</v>
      </c>
      <c r="Y233" s="50">
        <f t="shared" si="31"/>
        <v>4.161898282577603</v>
      </c>
      <c r="Z233" s="7">
        <f t="shared" si="42"/>
        <v>95.838101717422404</v>
      </c>
      <c r="AA233" s="53">
        <f t="shared" si="43"/>
        <v>2.8469882821217096</v>
      </c>
      <c r="AB233" s="57">
        <v>2.3617278360175931</v>
      </c>
      <c r="AC233" s="58">
        <f t="shared" si="40"/>
        <v>95.838101717422404</v>
      </c>
    </row>
    <row r="234" spans="18:29" x14ac:dyDescent="0.3">
      <c r="R234" s="3">
        <v>230</v>
      </c>
      <c r="S234" s="20">
        <v>60.1</v>
      </c>
      <c r="T234" s="63">
        <f t="shared" si="32"/>
        <v>1.0620546664541995E-3</v>
      </c>
      <c r="U234" s="6">
        <f t="shared" si="33"/>
        <v>2.3954510820933459</v>
      </c>
      <c r="V234" s="50">
        <f t="shared" si="34"/>
        <v>7.0088865646993126</v>
      </c>
      <c r="W234" s="7">
        <f t="shared" si="41"/>
        <v>92.99111343530069</v>
      </c>
      <c r="X234" s="6">
        <f t="shared" si="35"/>
        <v>2.4687895002408009</v>
      </c>
      <c r="Y234" s="50">
        <f t="shared" ref="Y234:Y252" si="44">(1-(X234/$D$12))*100</f>
        <v>4.161898282577603</v>
      </c>
      <c r="Z234" s="7">
        <f t="shared" si="42"/>
        <v>95.838101717422404</v>
      </c>
      <c r="AA234" s="53">
        <f t="shared" si="43"/>
        <v>2.8469882821217096</v>
      </c>
      <c r="AB234" s="57">
        <v>2.3636119798921444</v>
      </c>
      <c r="AC234" s="58">
        <f t="shared" si="40"/>
        <v>95.838101717422404</v>
      </c>
    </row>
    <row r="235" spans="18:29" x14ac:dyDescent="0.3">
      <c r="R235" s="3">
        <v>231</v>
      </c>
      <c r="S235" s="20">
        <v>60.1</v>
      </c>
      <c r="T235" s="63">
        <f t="shared" si="32"/>
        <v>1.0620546664541995E-3</v>
      </c>
      <c r="U235" s="6">
        <f t="shared" si="33"/>
        <v>2.3954510820933459</v>
      </c>
      <c r="V235" s="50">
        <f t="shared" si="34"/>
        <v>7.0088865646993126</v>
      </c>
      <c r="W235" s="7">
        <f t="shared" si="41"/>
        <v>92.99111343530069</v>
      </c>
      <c r="X235" s="6">
        <f t="shared" si="35"/>
        <v>2.4687895002408009</v>
      </c>
      <c r="Y235" s="50">
        <f t="shared" si="44"/>
        <v>4.161898282577603</v>
      </c>
      <c r="Z235" s="7">
        <f t="shared" si="42"/>
        <v>95.838101717422404</v>
      </c>
      <c r="AA235" s="53">
        <f t="shared" si="43"/>
        <v>2.8469882821217096</v>
      </c>
      <c r="AB235" s="57">
        <v>2.3654879848908998</v>
      </c>
      <c r="AC235" s="58">
        <f t="shared" si="40"/>
        <v>95.838101717422404</v>
      </c>
    </row>
    <row r="236" spans="18:29" x14ac:dyDescent="0.3">
      <c r="R236" s="3">
        <v>232</v>
      </c>
      <c r="S236" s="20">
        <v>60.1</v>
      </c>
      <c r="T236" s="63">
        <f t="shared" si="32"/>
        <v>1.0620546664541995E-3</v>
      </c>
      <c r="U236" s="6">
        <f t="shared" si="33"/>
        <v>2.3954510820933459</v>
      </c>
      <c r="V236" s="50">
        <f t="shared" si="34"/>
        <v>7.0088865646993126</v>
      </c>
      <c r="W236" s="7">
        <f t="shared" si="41"/>
        <v>92.99111343530069</v>
      </c>
      <c r="X236" s="6">
        <f t="shared" si="35"/>
        <v>2.4687895002408009</v>
      </c>
      <c r="Y236" s="50">
        <f t="shared" si="44"/>
        <v>4.161898282577603</v>
      </c>
      <c r="Z236" s="7">
        <f t="shared" si="42"/>
        <v>95.838101717422404</v>
      </c>
      <c r="AA236" s="53">
        <f t="shared" si="43"/>
        <v>2.8469882821217096</v>
      </c>
      <c r="AB236" s="57">
        <v>2.3673559210260189</v>
      </c>
      <c r="AC236" s="58">
        <f t="shared" si="40"/>
        <v>95.838101717422404</v>
      </c>
    </row>
    <row r="237" spans="18:29" x14ac:dyDescent="0.3">
      <c r="R237" s="3">
        <v>233</v>
      </c>
      <c r="S237" s="20">
        <v>60.1</v>
      </c>
      <c r="T237" s="63">
        <f t="shared" si="32"/>
        <v>1.0620546664541995E-3</v>
      </c>
      <c r="U237" s="6">
        <f t="shared" si="33"/>
        <v>2.3954510820933459</v>
      </c>
      <c r="V237" s="50">
        <f t="shared" si="34"/>
        <v>7.0088865646993126</v>
      </c>
      <c r="W237" s="7">
        <f t="shared" si="41"/>
        <v>92.99111343530069</v>
      </c>
      <c r="X237" s="6">
        <f t="shared" si="35"/>
        <v>2.4687895002408009</v>
      </c>
      <c r="Y237" s="50">
        <f t="shared" si="44"/>
        <v>4.161898282577603</v>
      </c>
      <c r="Z237" s="7">
        <f t="shared" si="42"/>
        <v>95.838101717422404</v>
      </c>
      <c r="AA237" s="53">
        <f t="shared" si="43"/>
        <v>2.8469882821217096</v>
      </c>
      <c r="AB237" s="57">
        <v>2.369215857410143</v>
      </c>
      <c r="AC237" s="58">
        <f t="shared" si="40"/>
        <v>95.838101717422404</v>
      </c>
    </row>
    <row r="238" spans="18:29" x14ac:dyDescent="0.3">
      <c r="R238" s="3">
        <v>234</v>
      </c>
      <c r="S238" s="20">
        <v>60.1</v>
      </c>
      <c r="T238" s="63">
        <f t="shared" si="32"/>
        <v>1.0620546664541995E-3</v>
      </c>
      <c r="U238" s="6">
        <f t="shared" si="33"/>
        <v>2.3954510820933459</v>
      </c>
      <c r="V238" s="50">
        <f t="shared" si="34"/>
        <v>7.0088865646993126</v>
      </c>
      <c r="W238" s="7">
        <f t="shared" si="41"/>
        <v>92.99111343530069</v>
      </c>
      <c r="X238" s="6">
        <f t="shared" si="35"/>
        <v>2.4687895002408009</v>
      </c>
      <c r="Y238" s="50">
        <f t="shared" si="44"/>
        <v>4.161898282577603</v>
      </c>
      <c r="Z238" s="7">
        <f t="shared" si="42"/>
        <v>95.838101717422404</v>
      </c>
      <c r="AA238" s="53">
        <f t="shared" si="43"/>
        <v>2.8469882821217096</v>
      </c>
      <c r="AB238" s="57">
        <v>2.3710678622717363</v>
      </c>
      <c r="AC238" s="58">
        <f t="shared" si="40"/>
        <v>95.838101717422404</v>
      </c>
    </row>
    <row r="239" spans="18:29" x14ac:dyDescent="0.3">
      <c r="R239" s="3">
        <v>235</v>
      </c>
      <c r="S239" s="20">
        <v>60.1</v>
      </c>
      <c r="T239" s="63">
        <f t="shared" si="32"/>
        <v>1.0620546664541995E-3</v>
      </c>
      <c r="U239" s="6">
        <f t="shared" si="33"/>
        <v>2.3954510820933459</v>
      </c>
      <c r="V239" s="50">
        <f t="shared" si="34"/>
        <v>7.0088865646993126</v>
      </c>
      <c r="W239" s="7">
        <f t="shared" si="41"/>
        <v>92.99111343530069</v>
      </c>
      <c r="X239" s="6">
        <f t="shared" si="35"/>
        <v>2.4687895002408009</v>
      </c>
      <c r="Y239" s="50">
        <f t="shared" si="44"/>
        <v>4.161898282577603</v>
      </c>
      <c r="Z239" s="7">
        <f t="shared" si="42"/>
        <v>95.838101717422404</v>
      </c>
      <c r="AA239" s="53">
        <f t="shared" si="43"/>
        <v>2.8469882821217096</v>
      </c>
      <c r="AB239" s="57">
        <v>2.3729120029701067</v>
      </c>
      <c r="AC239" s="58">
        <f t="shared" si="40"/>
        <v>95.997831886951417</v>
      </c>
    </row>
    <row r="240" spans="18:29" x14ac:dyDescent="0.3">
      <c r="R240" s="3">
        <v>236</v>
      </c>
      <c r="S240" s="20">
        <v>60</v>
      </c>
      <c r="T240" s="63">
        <f t="shared" si="32"/>
        <v>1.0602875205865555E-3</v>
      </c>
      <c r="U240" s="6">
        <f t="shared" si="33"/>
        <v>2.3994435005635011</v>
      </c>
      <c r="V240" s="50">
        <f t="shared" si="34"/>
        <v>6.8539013756404916</v>
      </c>
      <c r="W240" s="7">
        <f t="shared" si="41"/>
        <v>93.14609862435951</v>
      </c>
      <c r="X240" s="6">
        <f t="shared" si="35"/>
        <v>2.4729041494078685</v>
      </c>
      <c r="Y240" s="50">
        <f t="shared" si="44"/>
        <v>4.0021681130485875</v>
      </c>
      <c r="Z240" s="7">
        <f t="shared" si="42"/>
        <v>95.997831886951417</v>
      </c>
      <c r="AA240" s="53">
        <f t="shared" si="43"/>
        <v>2.8517332625919041</v>
      </c>
      <c r="AB240" s="57">
        <v>2.374748346010104</v>
      </c>
      <c r="AC240" s="58">
        <f t="shared" si="40"/>
        <v>95.997831886951417</v>
      </c>
    </row>
    <row r="241" spans="18:29" x14ac:dyDescent="0.3">
      <c r="R241" s="3">
        <v>237</v>
      </c>
      <c r="S241" s="20">
        <v>60</v>
      </c>
      <c r="T241" s="63">
        <f t="shared" si="32"/>
        <v>1.0602875205865555E-3</v>
      </c>
      <c r="U241" s="6">
        <f t="shared" si="33"/>
        <v>2.3994435005635011</v>
      </c>
      <c r="V241" s="50">
        <f t="shared" si="34"/>
        <v>6.8539013756404916</v>
      </c>
      <c r="W241" s="7">
        <f t="shared" si="41"/>
        <v>93.14609862435951</v>
      </c>
      <c r="X241" s="6">
        <f t="shared" si="35"/>
        <v>2.4729041494078685</v>
      </c>
      <c r="Y241" s="50">
        <f t="shared" si="44"/>
        <v>4.0021681130485875</v>
      </c>
      <c r="Z241" s="7">
        <f t="shared" si="42"/>
        <v>95.997831886951417</v>
      </c>
      <c r="AA241" s="53">
        <f t="shared" si="43"/>
        <v>2.8517332625919041</v>
      </c>
      <c r="AB241" s="57">
        <v>2.3765769570565118</v>
      </c>
      <c r="AC241" s="58">
        <f t="shared" si="40"/>
        <v>95.997831886951417</v>
      </c>
    </row>
    <row r="242" spans="18:29" x14ac:dyDescent="0.3">
      <c r="R242" s="3">
        <v>238</v>
      </c>
      <c r="S242" s="20">
        <v>60</v>
      </c>
      <c r="T242" s="63">
        <f t="shared" si="32"/>
        <v>1.0602875205865555E-3</v>
      </c>
      <c r="U242" s="6">
        <f t="shared" si="33"/>
        <v>2.3994435005635011</v>
      </c>
      <c r="V242" s="50">
        <f t="shared" si="34"/>
        <v>6.8539013756404916</v>
      </c>
      <c r="W242" s="7">
        <f t="shared" si="41"/>
        <v>93.14609862435951</v>
      </c>
      <c r="X242" s="6">
        <f t="shared" si="35"/>
        <v>2.4729041494078685</v>
      </c>
      <c r="Y242" s="50">
        <f t="shared" si="44"/>
        <v>4.0021681130485875</v>
      </c>
      <c r="Z242" s="7">
        <f t="shared" si="42"/>
        <v>95.997831886951417</v>
      </c>
      <c r="AA242" s="53">
        <f t="shared" si="43"/>
        <v>2.8517332625919041</v>
      </c>
      <c r="AB242" s="57">
        <v>2.3783979009481375</v>
      </c>
      <c r="AC242" s="58">
        <f t="shared" si="40"/>
        <v>95.997831886951417</v>
      </c>
    </row>
    <row r="243" spans="18:29" x14ac:dyDescent="0.3">
      <c r="R243" s="3">
        <v>239</v>
      </c>
      <c r="S243" s="20">
        <v>60</v>
      </c>
      <c r="T243" s="63">
        <f t="shared" si="32"/>
        <v>1.0602875205865555E-3</v>
      </c>
      <c r="U243" s="6">
        <f t="shared" si="33"/>
        <v>2.3994435005635011</v>
      </c>
      <c r="V243" s="50">
        <f t="shared" si="34"/>
        <v>6.8539013756404916</v>
      </c>
      <c r="W243" s="7">
        <f t="shared" si="41"/>
        <v>93.14609862435951</v>
      </c>
      <c r="X243" s="6">
        <f t="shared" si="35"/>
        <v>2.4729041494078685</v>
      </c>
      <c r="Y243" s="50">
        <f t="shared" si="44"/>
        <v>4.0021681130485875</v>
      </c>
      <c r="Z243" s="7">
        <f t="shared" si="42"/>
        <v>95.997831886951417</v>
      </c>
      <c r="AA243" s="53">
        <f t="shared" si="43"/>
        <v>2.8517332625919041</v>
      </c>
      <c r="AB243" s="57">
        <v>2.3802112417116059</v>
      </c>
      <c r="AC243" s="58">
        <f t="shared" si="40"/>
        <v>95.997831886951417</v>
      </c>
    </row>
    <row r="244" spans="18:29" x14ac:dyDescent="0.3">
      <c r="R244" s="3">
        <v>240</v>
      </c>
      <c r="S244" s="20">
        <v>60</v>
      </c>
      <c r="T244" s="63">
        <f t="shared" si="32"/>
        <v>1.0602875205865555E-3</v>
      </c>
      <c r="U244" s="6">
        <f t="shared" si="33"/>
        <v>2.3994435005635011</v>
      </c>
      <c r="V244" s="50">
        <f t="shared" si="34"/>
        <v>6.8539013756404916</v>
      </c>
      <c r="W244" s="7">
        <f t="shared" si="41"/>
        <v>93.14609862435951</v>
      </c>
      <c r="X244" s="6">
        <f t="shared" si="35"/>
        <v>2.4729041494078685</v>
      </c>
      <c r="Y244" s="50">
        <f t="shared" si="44"/>
        <v>4.0021681130485875</v>
      </c>
      <c r="Z244" s="7">
        <f t="shared" si="42"/>
        <v>95.997831886951417</v>
      </c>
      <c r="AA244" s="53">
        <f t="shared" si="43"/>
        <v>2.8517332625919041</v>
      </c>
      <c r="AB244" s="57">
        <v>2.3820170425748683</v>
      </c>
      <c r="AC244" s="58">
        <f t="shared" si="40"/>
        <v>95.997831886951417</v>
      </c>
    </row>
    <row r="245" spans="18:29" x14ac:dyDescent="0.3">
      <c r="R245" s="3">
        <v>241</v>
      </c>
      <c r="S245" s="20">
        <v>60</v>
      </c>
      <c r="T245" s="63">
        <f t="shared" si="32"/>
        <v>1.0602875205865555E-3</v>
      </c>
      <c r="U245" s="6">
        <f t="shared" si="33"/>
        <v>2.3994435005635011</v>
      </c>
      <c r="V245" s="50">
        <f t="shared" si="34"/>
        <v>6.8539013756404916</v>
      </c>
      <c r="W245" s="7">
        <f t="shared" si="41"/>
        <v>93.14609862435951</v>
      </c>
      <c r="X245" s="6">
        <f t="shared" si="35"/>
        <v>2.4729041494078685</v>
      </c>
      <c r="Y245" s="50">
        <f t="shared" si="44"/>
        <v>4.0021681130485875</v>
      </c>
      <c r="Z245" s="7">
        <f t="shared" si="42"/>
        <v>95.997831886951417</v>
      </c>
      <c r="AA245" s="53">
        <f t="shared" si="43"/>
        <v>2.8517332625919041</v>
      </c>
      <c r="AB245" s="57">
        <v>2.3838153659804311</v>
      </c>
      <c r="AC245" s="58">
        <f t="shared" si="40"/>
        <v>95.997831886951417</v>
      </c>
    </row>
    <row r="246" spans="18:29" x14ac:dyDescent="0.3">
      <c r="R246" s="3">
        <v>242</v>
      </c>
      <c r="S246" s="20">
        <v>60</v>
      </c>
      <c r="T246" s="63">
        <f t="shared" si="32"/>
        <v>1.0602875205865555E-3</v>
      </c>
      <c r="U246" s="6">
        <f t="shared" si="33"/>
        <v>2.3994435005635011</v>
      </c>
      <c r="V246" s="50">
        <f t="shared" si="34"/>
        <v>6.8539013756404916</v>
      </c>
      <c r="W246" s="7">
        <f t="shared" si="41"/>
        <v>93.14609862435951</v>
      </c>
      <c r="X246" s="6">
        <f t="shared" si="35"/>
        <v>2.4729041494078685</v>
      </c>
      <c r="Y246" s="50">
        <f t="shared" si="44"/>
        <v>4.0021681130485875</v>
      </c>
      <c r="Z246" s="7">
        <f t="shared" si="42"/>
        <v>95.997831886951417</v>
      </c>
      <c r="AA246" s="53">
        <f t="shared" si="43"/>
        <v>2.8517332625919041</v>
      </c>
      <c r="AB246" s="57">
        <v>2.3856062735983121</v>
      </c>
      <c r="AC246" s="58">
        <f t="shared" si="40"/>
        <v>95.997831886951417</v>
      </c>
    </row>
    <row r="247" spans="18:29" x14ac:dyDescent="0.3">
      <c r="R247" s="3">
        <v>243</v>
      </c>
      <c r="S247" s="20">
        <v>60</v>
      </c>
      <c r="T247" s="63">
        <f t="shared" si="32"/>
        <v>1.0602875205865555E-3</v>
      </c>
      <c r="U247" s="6">
        <f t="shared" si="33"/>
        <v>2.3994435005635011</v>
      </c>
      <c r="V247" s="50">
        <f t="shared" si="34"/>
        <v>6.8539013756404916</v>
      </c>
      <c r="W247" s="7">
        <f t="shared" si="41"/>
        <v>93.14609862435951</v>
      </c>
      <c r="X247" s="6">
        <f t="shared" si="35"/>
        <v>2.4729041494078685</v>
      </c>
      <c r="Y247" s="50">
        <f t="shared" si="44"/>
        <v>4.0021681130485875</v>
      </c>
      <c r="Z247" s="7">
        <f t="shared" si="42"/>
        <v>95.997831886951417</v>
      </c>
      <c r="AA247" s="53">
        <f t="shared" si="43"/>
        <v>2.8517332625919041</v>
      </c>
      <c r="AB247" s="57">
        <v>2.3873898263387292</v>
      </c>
      <c r="AC247" s="58">
        <f t="shared" si="40"/>
        <v>95.997831886951417</v>
      </c>
    </row>
    <row r="248" spans="18:29" x14ac:dyDescent="0.3">
      <c r="R248" s="3">
        <v>244</v>
      </c>
      <c r="S248" s="20">
        <v>60</v>
      </c>
      <c r="T248" s="63">
        <f t="shared" si="32"/>
        <v>1.0602875205865555E-3</v>
      </c>
      <c r="U248" s="6">
        <f t="shared" si="33"/>
        <v>2.3994435005635011</v>
      </c>
      <c r="V248" s="50">
        <f t="shared" si="34"/>
        <v>6.8539013756404916</v>
      </c>
      <c r="W248" s="7">
        <f t="shared" si="41"/>
        <v>93.14609862435951</v>
      </c>
      <c r="X248" s="6">
        <f t="shared" si="35"/>
        <v>2.4729041494078685</v>
      </c>
      <c r="Y248" s="50">
        <f t="shared" si="44"/>
        <v>4.0021681130485875</v>
      </c>
      <c r="Z248" s="7">
        <f t="shared" si="42"/>
        <v>95.997831886951417</v>
      </c>
      <c r="AA248" s="53">
        <f t="shared" si="43"/>
        <v>2.8517332625919041</v>
      </c>
      <c r="AB248" s="57">
        <v>2.3891660843645326</v>
      </c>
      <c r="AC248" s="58">
        <f t="shared" si="40"/>
        <v>95.997831886951417</v>
      </c>
    </row>
    <row r="249" spans="18:29" x14ac:dyDescent="0.3">
      <c r="R249" s="3">
        <v>245</v>
      </c>
      <c r="S249" s="20">
        <v>60</v>
      </c>
      <c r="T249" s="63">
        <f t="shared" si="32"/>
        <v>1.0602875205865555E-3</v>
      </c>
      <c r="U249" s="6">
        <f t="shared" si="33"/>
        <v>2.3994435005635011</v>
      </c>
      <c r="V249" s="50">
        <f t="shared" si="34"/>
        <v>6.8539013756404916</v>
      </c>
      <c r="W249" s="7">
        <f t="shared" si="41"/>
        <v>93.14609862435951</v>
      </c>
      <c r="X249" s="6">
        <f t="shared" si="35"/>
        <v>2.4729041494078685</v>
      </c>
      <c r="Y249" s="50">
        <f t="shared" si="44"/>
        <v>4.0021681130485875</v>
      </c>
      <c r="Z249" s="7">
        <f t="shared" si="42"/>
        <v>95.997831886951417</v>
      </c>
      <c r="AA249" s="53">
        <f t="shared" si="43"/>
        <v>2.8517332625919041</v>
      </c>
      <c r="AB249" s="57">
        <v>2.3909351071033793</v>
      </c>
      <c r="AC249" s="58">
        <f t="shared" si="40"/>
        <v>95.997831886951417</v>
      </c>
    </row>
    <row r="250" spans="18:29" x14ac:dyDescent="0.3">
      <c r="R250" s="3">
        <v>246</v>
      </c>
      <c r="S250" s="20">
        <v>60</v>
      </c>
      <c r="T250" s="63">
        <f t="shared" si="32"/>
        <v>1.0602875205865555E-3</v>
      </c>
      <c r="U250" s="6">
        <f t="shared" si="33"/>
        <v>2.3994435005635011</v>
      </c>
      <c r="V250" s="50">
        <f t="shared" si="34"/>
        <v>6.8539013756404916</v>
      </c>
      <c r="W250" s="7">
        <f t="shared" si="41"/>
        <v>93.14609862435951</v>
      </c>
      <c r="X250" s="6">
        <f t="shared" si="35"/>
        <v>2.4729041494078685</v>
      </c>
      <c r="Y250" s="50">
        <f t="shared" si="44"/>
        <v>4.0021681130485875</v>
      </c>
      <c r="Z250" s="7">
        <f t="shared" si="42"/>
        <v>95.997831886951417</v>
      </c>
      <c r="AA250" s="53">
        <f t="shared" si="43"/>
        <v>2.8517332625919041</v>
      </c>
      <c r="AB250" s="57">
        <v>2.3926969532596658</v>
      </c>
      <c r="AC250" s="58">
        <f t="shared" si="40"/>
        <v>95.997831886951417</v>
      </c>
    </row>
    <row r="251" spans="18:29" ht="15" thickBot="1" x14ac:dyDescent="0.35">
      <c r="R251" s="3">
        <v>247</v>
      </c>
      <c r="S251" s="20">
        <v>60</v>
      </c>
      <c r="T251" s="63">
        <f t="shared" si="32"/>
        <v>1.0602875205865555E-3</v>
      </c>
      <c r="U251" s="6">
        <f t="shared" si="33"/>
        <v>2.3994435005635011</v>
      </c>
      <c r="V251" s="50">
        <f t="shared" si="34"/>
        <v>6.8539013756404916</v>
      </c>
      <c r="W251" s="7">
        <f t="shared" si="41"/>
        <v>93.14609862435951</v>
      </c>
      <c r="X251" s="6">
        <f t="shared" si="35"/>
        <v>2.4729041494078685</v>
      </c>
      <c r="Y251" s="50">
        <f t="shared" si="44"/>
        <v>4.0021681130485875</v>
      </c>
      <c r="Z251" s="7">
        <f t="shared" si="42"/>
        <v>95.997831886951417</v>
      </c>
      <c r="AA251" s="53">
        <f t="shared" si="43"/>
        <v>2.8517332625919041</v>
      </c>
      <c r="AB251" s="59">
        <v>2.3944516808262164</v>
      </c>
      <c r="AC251" s="60">
        <f t="shared" si="40"/>
        <v>95.997831886951417</v>
      </c>
    </row>
    <row r="252" spans="18:29" ht="15" thickBot="1" x14ac:dyDescent="0.35">
      <c r="R252" s="36">
        <v>248</v>
      </c>
      <c r="S252" s="22">
        <v>60</v>
      </c>
      <c r="T252" s="64">
        <f t="shared" si="32"/>
        <v>1.0602875205865555E-3</v>
      </c>
      <c r="U252" s="37">
        <f t="shared" si="33"/>
        <v>2.3994435005635011</v>
      </c>
      <c r="V252" s="51">
        <f t="shared" si="34"/>
        <v>6.8539013756404916</v>
      </c>
      <c r="W252" s="38">
        <f t="shared" si="41"/>
        <v>93.14609862435951</v>
      </c>
      <c r="X252" s="37">
        <f t="shared" si="35"/>
        <v>2.4729041494078685</v>
      </c>
      <c r="Y252" s="51">
        <f t="shared" si="44"/>
        <v>4.0021681130485875</v>
      </c>
      <c r="Z252" s="38">
        <f t="shared" si="42"/>
        <v>95.997831886951417</v>
      </c>
      <c r="AA252" s="39">
        <f t="shared" si="43"/>
        <v>2.8517332625919041</v>
      </c>
      <c r="AB252" s="65"/>
      <c r="AC252" s="65"/>
    </row>
    <row r="253" spans="18:29" x14ac:dyDescent="0.3">
      <c r="R253" s="25"/>
      <c r="S253" s="26"/>
      <c r="T253" s="71"/>
      <c r="U253" s="65"/>
      <c r="V253" s="72"/>
      <c r="W253" s="72"/>
      <c r="X253" s="65"/>
      <c r="Y253" s="72"/>
      <c r="Z253" s="72"/>
      <c r="AA253" s="72"/>
      <c r="AB253" s="65"/>
      <c r="AC253" s="65"/>
    </row>
    <row r="254" spans="18:29" x14ac:dyDescent="0.3">
      <c r="R254" s="25"/>
      <c r="S254" s="26"/>
      <c r="T254" s="71"/>
      <c r="U254" s="65"/>
      <c r="V254" s="72"/>
      <c r="W254" s="72"/>
      <c r="X254" s="65"/>
      <c r="Y254" s="72"/>
      <c r="Z254" s="72"/>
      <c r="AA254" s="72"/>
      <c r="AB254" s="65"/>
      <c r="AC254" s="65"/>
    </row>
    <row r="255" spans="18:29" x14ac:dyDescent="0.3">
      <c r="R255" s="25"/>
      <c r="S255" s="26"/>
      <c r="T255" s="71"/>
      <c r="U255" s="65"/>
      <c r="V255" s="72"/>
      <c r="W255" s="72"/>
      <c r="X255" s="65"/>
      <c r="Y255" s="72"/>
      <c r="Z255" s="72"/>
      <c r="AA255" s="72"/>
      <c r="AB255" s="65"/>
      <c r="AC255" s="65"/>
    </row>
    <row r="256" spans="18:29" x14ac:dyDescent="0.3">
      <c r="R256" s="25"/>
      <c r="S256" s="26"/>
      <c r="T256" s="71"/>
      <c r="U256" s="65"/>
      <c r="V256" s="72"/>
      <c r="W256" s="72"/>
      <c r="X256" s="65"/>
      <c r="Y256" s="72"/>
      <c r="Z256" s="72"/>
      <c r="AA256" s="72"/>
      <c r="AB256" s="65"/>
      <c r="AC256" s="65"/>
    </row>
    <row r="257" spans="18:29" x14ac:dyDescent="0.3">
      <c r="R257" s="25"/>
      <c r="S257" s="26"/>
      <c r="T257" s="71"/>
      <c r="U257" s="65"/>
      <c r="V257" s="72"/>
      <c r="W257" s="72"/>
      <c r="X257" s="65"/>
      <c r="Y257" s="72"/>
      <c r="Z257" s="72"/>
      <c r="AA257" s="72"/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C282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0054A-EC11-4317-9ABF-1BA77B1BB2CD}">
  <dimension ref="B2:AC282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</v>
      </c>
      <c r="T4" s="62">
        <f t="shared" ref="T4:T67" si="0">(PI()*$D$10^2/4*S4)*10^-9</f>
        <v>1.2900164833803088E-3</v>
      </c>
      <c r="U4" s="47">
        <f t="shared" ref="U4:U67" si="1">$D$14/T4*10^-6</f>
        <v>1.9692771625237182</v>
      </c>
      <c r="V4" s="49">
        <f t="shared" ref="V4:V67" si="2">(1-(U4/$D$12))*100</f>
        <v>23.55290518153268</v>
      </c>
      <c r="W4" s="48">
        <f>100-V4</f>
        <v>76.44709481846732</v>
      </c>
      <c r="X4" s="47">
        <f>$D$15/$U$199*U4</f>
        <v>2.0328453856927142</v>
      </c>
      <c r="Y4" s="49">
        <f t="shared" ref="Y4:Y67" si="3">(1-(X4/$D$12))*100</f>
        <v>21.085194654785944</v>
      </c>
      <c r="Z4" s="48">
        <f>100-Y4</f>
        <v>78.914805345214063</v>
      </c>
      <c r="AA4" s="52">
        <f>V4-Y4</f>
        <v>2.4677105267467354</v>
      </c>
      <c r="AB4" s="55" cm="1">
        <f t="array" ref="AB4:AB198">LOG10(R5:R199)</f>
        <v>0</v>
      </c>
      <c r="AC4" s="56">
        <f>Z5</f>
        <v>81.713202697881229</v>
      </c>
    </row>
    <row r="5" spans="2:29" ht="15" thickBot="1" x14ac:dyDescent="0.35">
      <c r="R5" s="3">
        <v>1</v>
      </c>
      <c r="S5" s="4">
        <v>70.5</v>
      </c>
      <c r="T5" s="63">
        <f t="shared" si="0"/>
        <v>1.2458378366892024E-3</v>
      </c>
      <c r="U5" s="6">
        <f t="shared" si="1"/>
        <v>2.0391096860174671</v>
      </c>
      <c r="V5" s="50">
        <f t="shared" si="2"/>
        <v>20.84201529435299</v>
      </c>
      <c r="W5" s="7">
        <f t="shared" ref="W5:W68" si="4">100-V5</f>
        <v>79.15798470564701</v>
      </c>
      <c r="X5" s="6">
        <f t="shared" ref="X5:X68" si="5">$D$15/$U$199*U5</f>
        <v>2.1049321014974205</v>
      </c>
      <c r="Y5" s="50">
        <f t="shared" si="3"/>
        <v>18.286797302118774</v>
      </c>
      <c r="Z5" s="7">
        <f t="shared" ref="Z5:Z68" si="6">100-Y5</f>
        <v>81.713202697881229</v>
      </c>
      <c r="AA5" s="53">
        <f t="shared" ref="AA5:AA68" si="7">V5-Y5</f>
        <v>2.5552179922342155</v>
      </c>
      <c r="AB5" s="57">
        <v>0.3010299956639812</v>
      </c>
      <c r="AC5" s="58">
        <f t="shared" ref="AC5:AC68" si="8">Z6</f>
        <v>83.128149930744968</v>
      </c>
    </row>
    <row r="6" spans="2:29" x14ac:dyDescent="0.3">
      <c r="B6" s="11" t="s">
        <v>12</v>
      </c>
      <c r="C6" s="12" t="s">
        <v>38</v>
      </c>
      <c r="R6" s="3">
        <v>2</v>
      </c>
      <c r="S6" s="4">
        <v>69.3</v>
      </c>
      <c r="T6" s="63">
        <f t="shared" si="0"/>
        <v>1.2246320862774713E-3</v>
      </c>
      <c r="U6" s="6">
        <f t="shared" si="1"/>
        <v>2.0744189446498043</v>
      </c>
      <c r="V6" s="50">
        <f t="shared" si="2"/>
        <v>19.47131426048897</v>
      </c>
      <c r="W6" s="7">
        <f t="shared" si="4"/>
        <v>80.528685739511033</v>
      </c>
      <c r="X6" s="6">
        <f t="shared" si="5"/>
        <v>2.1413811422159905</v>
      </c>
      <c r="Y6" s="50">
        <f t="shared" si="3"/>
        <v>16.871850069255025</v>
      </c>
      <c r="Z6" s="7">
        <f t="shared" si="6"/>
        <v>83.128149930744968</v>
      </c>
      <c r="AA6" s="53">
        <f t="shared" si="7"/>
        <v>2.5994641912339453</v>
      </c>
      <c r="AB6" s="57">
        <v>0.47712125471966244</v>
      </c>
      <c r="AC6" s="58">
        <f t="shared" si="8"/>
        <v>84.098989637965332</v>
      </c>
    </row>
    <row r="7" spans="2:29" x14ac:dyDescent="0.3">
      <c r="B7" s="15" t="s">
        <v>14</v>
      </c>
      <c r="C7" s="16">
        <v>45749</v>
      </c>
      <c r="R7" s="3">
        <v>3</v>
      </c>
      <c r="S7" s="4">
        <v>68.5</v>
      </c>
      <c r="T7" s="63">
        <f t="shared" si="0"/>
        <v>1.2104949193363175E-3</v>
      </c>
      <c r="U7" s="6">
        <f t="shared" si="1"/>
        <v>2.0986457352442542</v>
      </c>
      <c r="V7" s="50">
        <f t="shared" si="2"/>
        <v>18.530833259151624</v>
      </c>
      <c r="W7" s="7">
        <f t="shared" si="4"/>
        <v>81.46916674084838</v>
      </c>
      <c r="X7" s="6">
        <f t="shared" si="5"/>
        <v>2.1663899730739873</v>
      </c>
      <c r="Y7" s="50">
        <f t="shared" si="3"/>
        <v>15.901010362034661</v>
      </c>
      <c r="Z7" s="7">
        <f t="shared" si="6"/>
        <v>84.098989637965332</v>
      </c>
      <c r="AA7" s="53">
        <f t="shared" si="7"/>
        <v>2.6298228971169628</v>
      </c>
      <c r="AB7" s="57">
        <v>0.6020599913279624</v>
      </c>
      <c r="AC7" s="58">
        <f t="shared" si="8"/>
        <v>84.967268292044622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67.8</v>
      </c>
      <c r="T8" s="63">
        <f t="shared" si="0"/>
        <v>1.1981248982628075E-3</v>
      </c>
      <c r="U8" s="6">
        <f t="shared" si="1"/>
        <v>2.1203131690889592</v>
      </c>
      <c r="V8" s="50">
        <f t="shared" si="2"/>
        <v>17.68970616890687</v>
      </c>
      <c r="W8" s="7">
        <f t="shared" si="4"/>
        <v>82.310293831093134</v>
      </c>
      <c r="X8" s="6">
        <f t="shared" si="5"/>
        <v>2.1887568312030696</v>
      </c>
      <c r="Y8" s="50">
        <f t="shared" si="3"/>
        <v>15.032731707955371</v>
      </c>
      <c r="Z8" s="7">
        <f t="shared" si="6"/>
        <v>84.967268292044622</v>
      </c>
      <c r="AA8" s="53">
        <f t="shared" si="7"/>
        <v>2.6569744609514991</v>
      </c>
      <c r="AB8" s="57">
        <v>0.69897000433601886</v>
      </c>
      <c r="AC8" s="58">
        <f t="shared" si="8"/>
        <v>85.598525857364422</v>
      </c>
    </row>
    <row r="9" spans="2:29" ht="15" thickBot="1" x14ac:dyDescent="0.35">
      <c r="R9" s="3">
        <v>5</v>
      </c>
      <c r="S9" s="4">
        <v>67.3</v>
      </c>
      <c r="T9" s="63">
        <f t="shared" si="0"/>
        <v>1.1892891689245862E-3</v>
      </c>
      <c r="U9" s="6">
        <f t="shared" si="1"/>
        <v>2.1360658672248354</v>
      </c>
      <c r="V9" s="50">
        <f t="shared" si="2"/>
        <v>17.078188384129067</v>
      </c>
      <c r="W9" s="7">
        <f t="shared" si="4"/>
        <v>82.921811615870936</v>
      </c>
      <c r="X9" s="6">
        <f t="shared" si="5"/>
        <v>2.2050180260857077</v>
      </c>
      <c r="Y9" s="50">
        <f t="shared" si="3"/>
        <v>14.401474142635573</v>
      </c>
      <c r="Z9" s="7">
        <f t="shared" si="6"/>
        <v>85.598525857364422</v>
      </c>
      <c r="AA9" s="53">
        <f t="shared" si="7"/>
        <v>2.6767142414934941</v>
      </c>
      <c r="AB9" s="57">
        <v>0.77815125038364363</v>
      </c>
      <c r="AC9" s="58">
        <f t="shared" si="8"/>
        <v>86.110325713013808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66.900000000000006</v>
      </c>
      <c r="T10" s="63">
        <f t="shared" si="0"/>
        <v>1.1822205854540094E-3</v>
      </c>
      <c r="U10" s="6">
        <f t="shared" si="1"/>
        <v>2.1488375614982269</v>
      </c>
      <c r="V10" s="50">
        <f t="shared" si="2"/>
        <v>16.582392798981882</v>
      </c>
      <c r="W10" s="7">
        <f t="shared" si="4"/>
        <v>83.417607201018114</v>
      </c>
      <c r="X10" s="6">
        <f t="shared" si="5"/>
        <v>2.2182019903672359</v>
      </c>
      <c r="Y10" s="50">
        <f t="shared" si="3"/>
        <v>13.889674286986187</v>
      </c>
      <c r="Z10" s="7">
        <f t="shared" si="6"/>
        <v>86.110325713013808</v>
      </c>
      <c r="AA10" s="53">
        <f t="shared" si="7"/>
        <v>2.6927185119956949</v>
      </c>
      <c r="AB10" s="57">
        <v>0.84509804001425681</v>
      </c>
      <c r="AC10" s="58">
        <f t="shared" si="8"/>
        <v>86.628282559407907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</v>
      </c>
      <c r="T11" s="63">
        <f t="shared" si="0"/>
        <v>1.1751520019834321E-3</v>
      </c>
      <c r="U11" s="6">
        <f t="shared" si="1"/>
        <v>2.1617629002140064</v>
      </c>
      <c r="V11" s="50">
        <f t="shared" si="2"/>
        <v>16.080632755667455</v>
      </c>
      <c r="W11" s="7">
        <f t="shared" si="4"/>
        <v>83.919367244332548</v>
      </c>
      <c r="X11" s="6">
        <f t="shared" si="5"/>
        <v>2.2315445587303477</v>
      </c>
      <c r="Y11" s="50">
        <f t="shared" si="3"/>
        <v>13.371717440592089</v>
      </c>
      <c r="Z11" s="7">
        <f t="shared" si="6"/>
        <v>86.628282559407907</v>
      </c>
      <c r="AA11" s="53">
        <f t="shared" si="7"/>
        <v>2.708915315075366</v>
      </c>
      <c r="AB11" s="57">
        <v>0.90308998699194354</v>
      </c>
      <c r="AC11" s="58">
        <f t="shared" si="8"/>
        <v>87.152508172475422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66.099999999999994</v>
      </c>
      <c r="T12" s="63">
        <f t="shared" si="0"/>
        <v>1.1680834185128551E-3</v>
      </c>
      <c r="U12" s="6">
        <f t="shared" si="1"/>
        <v>2.174844672681262</v>
      </c>
      <c r="V12" s="50">
        <f t="shared" si="2"/>
        <v>15.572799973553497</v>
      </c>
      <c r="W12" s="7">
        <f t="shared" si="4"/>
        <v>84.427200026446499</v>
      </c>
      <c r="X12" s="6">
        <f t="shared" si="5"/>
        <v>2.245048610522967</v>
      </c>
      <c r="Y12" s="50">
        <f t="shared" si="3"/>
        <v>12.847491827524571</v>
      </c>
      <c r="Z12" s="7">
        <f t="shared" si="6"/>
        <v>87.152508172475422</v>
      </c>
      <c r="AA12" s="53">
        <f t="shared" si="7"/>
        <v>2.7253081460289259</v>
      </c>
      <c r="AB12" s="57">
        <v>0.95424250943932487</v>
      </c>
      <c r="AC12" s="58">
        <f t="shared" si="8"/>
        <v>87.54986003344419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65.8</v>
      </c>
      <c r="T13" s="63">
        <f t="shared" si="0"/>
        <v>1.1627819809099222E-3</v>
      </c>
      <c r="U13" s="6">
        <f t="shared" si="1"/>
        <v>2.184760377875858</v>
      </c>
      <c r="V13" s="50">
        <f t="shared" si="2"/>
        <v>15.187873529663898</v>
      </c>
      <c r="W13" s="7">
        <f t="shared" si="4"/>
        <v>84.812126470336096</v>
      </c>
      <c r="X13" s="6">
        <f t="shared" si="5"/>
        <v>2.2552843944615222</v>
      </c>
      <c r="Y13" s="50">
        <f t="shared" si="3"/>
        <v>12.450139966555817</v>
      </c>
      <c r="Z13" s="7">
        <f t="shared" si="6"/>
        <v>87.54986003344419</v>
      </c>
      <c r="AA13" s="53">
        <f t="shared" si="7"/>
        <v>2.7377335631080815</v>
      </c>
      <c r="AB13" s="57">
        <v>1</v>
      </c>
      <c r="AC13" s="58">
        <f t="shared" si="8"/>
        <v>87.816780338424167</v>
      </c>
    </row>
    <row r="14" spans="2:29" x14ac:dyDescent="0.3">
      <c r="B14" s="30" t="s">
        <v>22</v>
      </c>
      <c r="C14" s="28" t="s">
        <v>23</v>
      </c>
      <c r="D14" s="32">
        <v>2540.4</v>
      </c>
      <c r="R14" s="3">
        <v>10</v>
      </c>
      <c r="S14" s="4">
        <v>65.599999999999994</v>
      </c>
      <c r="T14" s="63">
        <f t="shared" si="0"/>
        <v>1.1592476891746338E-3</v>
      </c>
      <c r="U14" s="6">
        <f t="shared" si="1"/>
        <v>2.1914212326864546</v>
      </c>
      <c r="V14" s="50">
        <f t="shared" si="2"/>
        <v>14.929299973351917</v>
      </c>
      <c r="W14" s="7">
        <f t="shared" si="4"/>
        <v>85.070700026648083</v>
      </c>
      <c r="X14" s="6">
        <f t="shared" si="5"/>
        <v>2.2621602615178067</v>
      </c>
      <c r="Y14" s="50">
        <f t="shared" si="3"/>
        <v>12.183219661575828</v>
      </c>
      <c r="Z14" s="7">
        <f t="shared" si="6"/>
        <v>87.816780338424167</v>
      </c>
      <c r="AA14" s="53">
        <f t="shared" si="7"/>
        <v>2.7460803117760886</v>
      </c>
      <c r="AB14" s="57">
        <v>1.0413926851582251</v>
      </c>
      <c r="AC14" s="58">
        <f t="shared" si="8"/>
        <v>88.08533318349582</v>
      </c>
    </row>
    <row r="15" spans="2:29" ht="16.8" thickBot="1" x14ac:dyDescent="0.35">
      <c r="B15" s="33" t="s">
        <v>24</v>
      </c>
      <c r="C15" s="34" t="s">
        <v>19</v>
      </c>
      <c r="D15" s="35">
        <v>2.4732952192594682</v>
      </c>
      <c r="R15" s="3">
        <v>11</v>
      </c>
      <c r="S15" s="4">
        <v>65.400000000000006</v>
      </c>
      <c r="T15" s="63">
        <f t="shared" si="0"/>
        <v>1.1557133974393454E-3</v>
      </c>
      <c r="U15" s="6">
        <f t="shared" si="1"/>
        <v>2.1981228266702053</v>
      </c>
      <c r="V15" s="50">
        <f t="shared" si="2"/>
        <v>14.66914492739887</v>
      </c>
      <c r="W15" s="7">
        <f t="shared" si="4"/>
        <v>85.330855072601125</v>
      </c>
      <c r="X15" s="6">
        <f t="shared" si="5"/>
        <v>2.2690781828068523</v>
      </c>
      <c r="Y15" s="50">
        <f t="shared" si="3"/>
        <v>11.914666816504182</v>
      </c>
      <c r="Z15" s="7">
        <f t="shared" si="6"/>
        <v>88.08533318349582</v>
      </c>
      <c r="AA15" s="53">
        <f t="shared" si="7"/>
        <v>2.7544781108946879</v>
      </c>
      <c r="AB15" s="57">
        <v>1.0791812460476249</v>
      </c>
      <c r="AC15" s="58">
        <f t="shared" si="8"/>
        <v>88.355533592034121</v>
      </c>
    </row>
    <row r="16" spans="2:29" x14ac:dyDescent="0.3">
      <c r="R16" s="3">
        <v>12</v>
      </c>
      <c r="S16" s="4">
        <v>65.2</v>
      </c>
      <c r="T16" s="63">
        <f t="shared" si="0"/>
        <v>1.152179105704057E-3</v>
      </c>
      <c r="U16" s="6">
        <f t="shared" si="1"/>
        <v>2.2048655347274755</v>
      </c>
      <c r="V16" s="50">
        <f t="shared" si="2"/>
        <v>14.407393838219118</v>
      </c>
      <c r="W16" s="7">
        <f t="shared" si="4"/>
        <v>85.592606161780878</v>
      </c>
      <c r="X16" s="6">
        <f t="shared" si="5"/>
        <v>2.276038545330799</v>
      </c>
      <c r="Y16" s="50">
        <f t="shared" si="3"/>
        <v>11.644466407965881</v>
      </c>
      <c r="Z16" s="7">
        <f t="shared" si="6"/>
        <v>88.355533592034121</v>
      </c>
      <c r="AA16" s="53">
        <f t="shared" si="7"/>
        <v>2.7629274302532369</v>
      </c>
      <c r="AB16" s="57">
        <v>1.1139433523068367</v>
      </c>
      <c r="AC16" s="58">
        <f t="shared" si="8"/>
        <v>88.627396772317326</v>
      </c>
    </row>
    <row r="17" spans="2:29" x14ac:dyDescent="0.3">
      <c r="R17" s="3">
        <v>13</v>
      </c>
      <c r="S17" s="4">
        <v>65</v>
      </c>
      <c r="T17" s="63">
        <f t="shared" si="0"/>
        <v>1.1486448139687681E-3</v>
      </c>
      <c r="U17" s="6">
        <f t="shared" si="1"/>
        <v>2.2116497363727912</v>
      </c>
      <c r="V17" s="50">
        <f t="shared" si="2"/>
        <v>14.14403197310593</v>
      </c>
      <c r="W17" s="7">
        <f t="shared" si="4"/>
        <v>85.855968026894075</v>
      </c>
      <c r="X17" s="6">
        <f t="shared" si="5"/>
        <v>2.2830417408548942</v>
      </c>
      <c r="Y17" s="50">
        <f t="shared" si="3"/>
        <v>11.372603227682676</v>
      </c>
      <c r="Z17" s="7">
        <f t="shared" si="6"/>
        <v>88.627396772317326</v>
      </c>
      <c r="AA17" s="53">
        <f t="shared" si="7"/>
        <v>2.771428745423254</v>
      </c>
      <c r="AB17" s="57">
        <v>1.146128035678238</v>
      </c>
      <c r="AC17" s="58">
        <f t="shared" si="8"/>
        <v>88.900938120380019</v>
      </c>
    </row>
    <row r="18" spans="2:29" x14ac:dyDescent="0.3">
      <c r="B18" s="2" t="s">
        <v>10</v>
      </c>
      <c r="R18" s="3">
        <v>14</v>
      </c>
      <c r="S18" s="4">
        <v>64.8</v>
      </c>
      <c r="T18" s="63">
        <f t="shared" si="0"/>
        <v>1.1451105222334797E-3</v>
      </c>
      <c r="U18" s="6">
        <f t="shared" si="1"/>
        <v>2.2184758158060403</v>
      </c>
      <c r="V18" s="50">
        <f t="shared" si="2"/>
        <v>13.879044417467378</v>
      </c>
      <c r="W18" s="7">
        <f t="shared" si="4"/>
        <v>86.120955582532616</v>
      </c>
      <c r="X18" s="6">
        <f t="shared" si="5"/>
        <v>2.2900881659809893</v>
      </c>
      <c r="Y18" s="50">
        <f t="shared" si="3"/>
        <v>11.099061879619986</v>
      </c>
      <c r="Z18" s="7">
        <f t="shared" si="6"/>
        <v>88.900938120380019</v>
      </c>
      <c r="AA18" s="53">
        <f t="shared" si="7"/>
        <v>2.7799825378473919</v>
      </c>
      <c r="AB18" s="57">
        <v>1.1760912590556813</v>
      </c>
      <c r="AC18" s="58">
        <f t="shared" si="8"/>
        <v>89.1761732229199</v>
      </c>
    </row>
    <row r="19" spans="2:29" x14ac:dyDescent="0.3">
      <c r="R19" s="3">
        <v>15</v>
      </c>
      <c r="S19" s="4">
        <v>64.599999999999994</v>
      </c>
      <c r="T19" s="63">
        <f t="shared" si="0"/>
        <v>1.1415762304981911E-3</v>
      </c>
      <c r="U19" s="6">
        <f t="shared" si="1"/>
        <v>2.2253441619850065</v>
      </c>
      <c r="V19" s="50">
        <f t="shared" si="2"/>
        <v>13.612416072010625</v>
      </c>
      <c r="W19" s="7">
        <f t="shared" si="4"/>
        <v>86.387583927989368</v>
      </c>
      <c r="X19" s="6">
        <f t="shared" si="5"/>
        <v>2.2971782222224166</v>
      </c>
      <c r="Y19" s="50">
        <f t="shared" si="3"/>
        <v>10.823826777080104</v>
      </c>
      <c r="Z19" s="7">
        <f t="shared" si="6"/>
        <v>89.1761732229199</v>
      </c>
      <c r="AA19" s="53">
        <f t="shared" si="7"/>
        <v>2.7885892949305209</v>
      </c>
      <c r="AB19" s="57">
        <v>1.2041199826559248</v>
      </c>
      <c r="AC19" s="58">
        <f t="shared" si="8"/>
        <v>89.314430855823659</v>
      </c>
    </row>
    <row r="20" spans="2:29" ht="15" thickBot="1" x14ac:dyDescent="0.35">
      <c r="R20" s="3">
        <v>16</v>
      </c>
      <c r="S20" s="4">
        <v>64.5</v>
      </c>
      <c r="T20" s="63">
        <f t="shared" si="0"/>
        <v>1.139809084630547E-3</v>
      </c>
      <c r="U20" s="6">
        <f t="shared" si="1"/>
        <v>2.22879430797258</v>
      </c>
      <c r="V20" s="50">
        <f t="shared" si="2"/>
        <v>13.478481833362576</v>
      </c>
      <c r="W20" s="7">
        <f t="shared" si="4"/>
        <v>86.521518166637421</v>
      </c>
      <c r="X20" s="6">
        <f t="shared" si="5"/>
        <v>2.3007397388460173</v>
      </c>
      <c r="Y20" s="50">
        <f t="shared" si="3"/>
        <v>10.685569144176343</v>
      </c>
      <c r="Z20" s="7">
        <f t="shared" si="6"/>
        <v>89.314430855823659</v>
      </c>
      <c r="AA20" s="53">
        <f t="shared" si="7"/>
        <v>2.7929126891862328</v>
      </c>
      <c r="AB20" s="57">
        <v>1.2304489213782739</v>
      </c>
      <c r="AC20" s="58">
        <f t="shared" si="8"/>
        <v>89.592236239512062</v>
      </c>
    </row>
    <row r="21" spans="2:29" ht="15" thickBot="1" x14ac:dyDescent="0.35">
      <c r="E21" s="10" t="s">
        <v>11</v>
      </c>
      <c r="R21" s="3">
        <v>17</v>
      </c>
      <c r="S21" s="4">
        <v>64.3</v>
      </c>
      <c r="T21" s="63">
        <f t="shared" si="0"/>
        <v>1.1362747928952584E-3</v>
      </c>
      <c r="U21" s="6">
        <f t="shared" si="1"/>
        <v>2.2357267941560095</v>
      </c>
      <c r="V21" s="50">
        <f t="shared" si="2"/>
        <v>13.209363580900257</v>
      </c>
      <c r="W21" s="7">
        <f t="shared" si="4"/>
        <v>86.790636419099741</v>
      </c>
      <c r="X21" s="6">
        <f t="shared" si="5"/>
        <v>2.3078960055298308</v>
      </c>
      <c r="Y21" s="50">
        <f t="shared" si="3"/>
        <v>10.407763760487942</v>
      </c>
      <c r="Z21" s="7">
        <f t="shared" si="6"/>
        <v>89.592236239512062</v>
      </c>
      <c r="AA21" s="53">
        <f t="shared" si="7"/>
        <v>2.8015998204123154</v>
      </c>
      <c r="AB21" s="57">
        <v>1.255272505103306</v>
      </c>
      <c r="AC21" s="58">
        <f t="shared" si="8"/>
        <v>89.73178800935554</v>
      </c>
    </row>
    <row r="22" spans="2:29" x14ac:dyDescent="0.3">
      <c r="B22" s="108" t="s">
        <v>13</v>
      </c>
      <c r="C22" s="13">
        <v>1</v>
      </c>
      <c r="D22" s="14">
        <v>59.9</v>
      </c>
      <c r="E22" s="111">
        <f>AVERAGE(D22:D25)</f>
        <v>59.55</v>
      </c>
      <c r="R22" s="3">
        <v>18</v>
      </c>
      <c r="S22" s="4">
        <v>64.2</v>
      </c>
      <c r="T22" s="63">
        <f t="shared" si="0"/>
        <v>1.1345076470276141E-3</v>
      </c>
      <c r="U22" s="6">
        <f t="shared" si="1"/>
        <v>2.2392092346453492</v>
      </c>
      <c r="V22" s="50">
        <f t="shared" si="2"/>
        <v>13.07417567370539</v>
      </c>
      <c r="W22" s="7">
        <f t="shared" si="4"/>
        <v>86.925824326294617</v>
      </c>
      <c r="X22" s="6">
        <f t="shared" si="5"/>
        <v>2.3114908591209988</v>
      </c>
      <c r="Y22" s="50">
        <f t="shared" si="3"/>
        <v>10.26821199064446</v>
      </c>
      <c r="Z22" s="7">
        <f t="shared" si="6"/>
        <v>89.73178800935554</v>
      </c>
      <c r="AA22" s="53">
        <f t="shared" si="7"/>
        <v>2.8059636830609307</v>
      </c>
      <c r="AB22" s="57">
        <v>1.2787536009528289</v>
      </c>
      <c r="AC22" s="58">
        <f t="shared" si="8"/>
        <v>89.871775198137698</v>
      </c>
    </row>
    <row r="23" spans="2:29" x14ac:dyDescent="0.3">
      <c r="B23" s="109"/>
      <c r="C23" s="17">
        <v>2</v>
      </c>
      <c r="D23" s="5">
        <v>59.4</v>
      </c>
      <c r="E23" s="112"/>
      <c r="R23" s="3">
        <v>19</v>
      </c>
      <c r="S23" s="4">
        <v>64.099999999999994</v>
      </c>
      <c r="T23" s="63">
        <f t="shared" si="0"/>
        <v>1.1327405011599698E-3</v>
      </c>
      <c r="U23" s="6">
        <f t="shared" si="1"/>
        <v>2.2427025407836418</v>
      </c>
      <c r="V23" s="50">
        <f t="shared" si="2"/>
        <v>12.938565963367942</v>
      </c>
      <c r="W23" s="7">
        <f t="shared" si="4"/>
        <v>87.06143403663205</v>
      </c>
      <c r="X23" s="6">
        <f t="shared" si="5"/>
        <v>2.3150969291040271</v>
      </c>
      <c r="Y23" s="50">
        <f t="shared" si="3"/>
        <v>10.128224801862306</v>
      </c>
      <c r="Z23" s="7">
        <f t="shared" si="6"/>
        <v>89.871775198137698</v>
      </c>
      <c r="AA23" s="53">
        <f t="shared" si="7"/>
        <v>2.8103411615056366</v>
      </c>
      <c r="AB23" s="57">
        <v>1.3010299956639813</v>
      </c>
      <c r="AC23" s="58">
        <f t="shared" si="8"/>
        <v>90.012199846884783</v>
      </c>
    </row>
    <row r="24" spans="2:29" x14ac:dyDescent="0.3">
      <c r="B24" s="109"/>
      <c r="C24" s="17">
        <v>3</v>
      </c>
      <c r="D24" s="20">
        <v>59.4</v>
      </c>
      <c r="E24" s="112"/>
      <c r="R24" s="3">
        <v>20</v>
      </c>
      <c r="S24" s="4">
        <v>64</v>
      </c>
      <c r="T24" s="63">
        <f t="shared" si="0"/>
        <v>1.1309733552923257E-3</v>
      </c>
      <c r="U24" s="6">
        <f t="shared" si="1"/>
        <v>2.2462067635036163</v>
      </c>
      <c r="V24" s="50">
        <f t="shared" si="2"/>
        <v>12.802532472685701</v>
      </c>
      <c r="W24" s="7">
        <f t="shared" si="4"/>
        <v>87.197467527314302</v>
      </c>
      <c r="X24" s="6">
        <f t="shared" si="5"/>
        <v>2.3187142680557522</v>
      </c>
      <c r="Y24" s="50">
        <f t="shared" si="3"/>
        <v>9.9878001531152112</v>
      </c>
      <c r="Z24" s="7">
        <f t="shared" si="6"/>
        <v>90.012199846884783</v>
      </c>
      <c r="AA24" s="53">
        <f t="shared" si="7"/>
        <v>2.8147323195704903</v>
      </c>
      <c r="AB24" s="57">
        <v>1.3222192947339193</v>
      </c>
      <c r="AC24" s="58">
        <f t="shared" si="8"/>
        <v>90.153064009399472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63.9</v>
      </c>
      <c r="T25" s="63">
        <f t="shared" si="0"/>
        <v>1.1292062094246814E-3</v>
      </c>
      <c r="U25" s="6">
        <f t="shared" si="1"/>
        <v>2.2497219540568301</v>
      </c>
      <c r="V25" s="50">
        <f t="shared" si="2"/>
        <v>12.666073212079576</v>
      </c>
      <c r="W25" s="7">
        <f t="shared" si="4"/>
        <v>87.333926787920419</v>
      </c>
      <c r="X25" s="6">
        <f t="shared" si="5"/>
        <v>2.3223429288821307</v>
      </c>
      <c r="Y25" s="50">
        <f t="shared" si="3"/>
        <v>9.8469359906005245</v>
      </c>
      <c r="Z25" s="7">
        <f t="shared" si="6"/>
        <v>90.153064009399472</v>
      </c>
      <c r="AA25" s="53">
        <f t="shared" si="7"/>
        <v>2.8191372214790515</v>
      </c>
      <c r="AB25" s="57">
        <v>1.3424226808222062</v>
      </c>
      <c r="AC25" s="58">
        <f t="shared" si="8"/>
        <v>90.294369752360893</v>
      </c>
    </row>
    <row r="26" spans="2:29" ht="15" thickBot="1" x14ac:dyDescent="0.35">
      <c r="C26" s="25"/>
      <c r="D26" s="25"/>
      <c r="E26" s="26"/>
      <c r="R26" s="3">
        <v>22</v>
      </c>
      <c r="S26" s="4">
        <v>63.8</v>
      </c>
      <c r="T26" s="63">
        <f t="shared" si="0"/>
        <v>1.1274390635570373E-3</v>
      </c>
      <c r="U26" s="6">
        <f t="shared" si="1"/>
        <v>2.2532481640161661</v>
      </c>
      <c r="V26" s="50">
        <f t="shared" si="2"/>
        <v>12.529186179496655</v>
      </c>
      <c r="W26" s="7">
        <f t="shared" si="4"/>
        <v>87.470813820503338</v>
      </c>
      <c r="X26" s="6">
        <f t="shared" si="5"/>
        <v>2.3259829648208168</v>
      </c>
      <c r="Y26" s="50">
        <f t="shared" si="3"/>
        <v>9.7056302476391068</v>
      </c>
      <c r="Z26" s="7">
        <f t="shared" si="6"/>
        <v>90.294369752360893</v>
      </c>
      <c r="AA26" s="53">
        <f t="shared" si="7"/>
        <v>2.8235559318575483</v>
      </c>
      <c r="AB26" s="57">
        <v>1.3617278360175928</v>
      </c>
      <c r="AC26" s="58">
        <f t="shared" si="8"/>
        <v>90.436119155425828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149.69999999999999</v>
      </c>
      <c r="R27" s="3">
        <v>23</v>
      </c>
      <c r="S27" s="4">
        <v>63.7</v>
      </c>
      <c r="T27" s="63">
        <f t="shared" si="0"/>
        <v>1.125671917689393E-3</v>
      </c>
      <c r="U27" s="6">
        <f t="shared" si="1"/>
        <v>2.256785445278358</v>
      </c>
      <c r="V27" s="50">
        <f t="shared" si="2"/>
        <v>12.391869360312191</v>
      </c>
      <c r="W27" s="7">
        <f t="shared" si="4"/>
        <v>87.608130639687815</v>
      </c>
      <c r="X27" s="6">
        <f t="shared" si="5"/>
        <v>2.3296344294437694</v>
      </c>
      <c r="Y27" s="50">
        <f t="shared" si="3"/>
        <v>9.5638808445741681</v>
      </c>
      <c r="Z27" s="7">
        <f t="shared" si="6"/>
        <v>90.436119155425828</v>
      </c>
      <c r="AA27" s="53">
        <f t="shared" si="7"/>
        <v>2.8279885157380225</v>
      </c>
      <c r="AB27" s="57">
        <v>1.3802112417116059</v>
      </c>
      <c r="AC27" s="58">
        <f t="shared" si="8"/>
        <v>90.578314311330615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63.6</v>
      </c>
      <c r="T28" s="63">
        <f t="shared" si="0"/>
        <v>1.1239047718217487E-3</v>
      </c>
      <c r="U28" s="6">
        <f t="shared" si="1"/>
        <v>2.260333850066532</v>
      </c>
      <c r="V28" s="50">
        <f t="shared" si="2"/>
        <v>12.2541207272309</v>
      </c>
      <c r="W28" s="7">
        <f t="shared" si="4"/>
        <v>87.745879272769102</v>
      </c>
      <c r="X28" s="6">
        <f t="shared" si="5"/>
        <v>2.3332973766598766</v>
      </c>
      <c r="Y28" s="50">
        <f t="shared" si="3"/>
        <v>9.42168568866939</v>
      </c>
      <c r="Z28" s="7">
        <f t="shared" si="6"/>
        <v>90.578314311330615</v>
      </c>
      <c r="AA28" s="53">
        <f t="shared" si="7"/>
        <v>2.8324350385615098</v>
      </c>
      <c r="AB28" s="57">
        <v>1.3979400086720377</v>
      </c>
      <c r="AC28" s="58">
        <f t="shared" si="8"/>
        <v>90.720957325994107</v>
      </c>
    </row>
    <row r="29" spans="2:29" x14ac:dyDescent="0.3">
      <c r="R29" s="3">
        <v>25</v>
      </c>
      <c r="S29" s="4">
        <v>63.5</v>
      </c>
      <c r="T29" s="63">
        <f t="shared" si="0"/>
        <v>1.1221376259541044E-3</v>
      </c>
      <c r="U29" s="6">
        <f t="shared" si="1"/>
        <v>2.2638934309327783</v>
      </c>
      <c r="V29" s="50">
        <f t="shared" si="2"/>
        <v>12.115938240187186</v>
      </c>
      <c r="W29" s="7">
        <f t="shared" si="4"/>
        <v>87.884061759812809</v>
      </c>
      <c r="X29" s="6">
        <f t="shared" si="5"/>
        <v>2.3369718607176084</v>
      </c>
      <c r="Y29" s="50">
        <f t="shared" si="3"/>
        <v>9.279042674005888</v>
      </c>
      <c r="Z29" s="7">
        <f t="shared" si="6"/>
        <v>90.720957325994107</v>
      </c>
      <c r="AA29" s="53">
        <f t="shared" si="7"/>
        <v>2.8368955661812976</v>
      </c>
      <c r="AB29" s="57">
        <v>1.414973347970818</v>
      </c>
      <c r="AC29" s="58">
        <f t="shared" si="8"/>
        <v>90.864050318621864</v>
      </c>
    </row>
    <row r="30" spans="2:29" x14ac:dyDescent="0.3">
      <c r="B30" s="2" t="s">
        <v>47</v>
      </c>
      <c r="R30" s="3">
        <v>26</v>
      </c>
      <c r="S30" s="4">
        <v>63.4</v>
      </c>
      <c r="T30" s="63">
        <f t="shared" si="0"/>
        <v>1.12037048008646E-3</v>
      </c>
      <c r="U30" s="6">
        <f t="shared" si="1"/>
        <v>2.2674642407607482</v>
      </c>
      <c r="V30" s="50">
        <f t="shared" si="2"/>
        <v>11.977319846244249</v>
      </c>
      <c r="W30" s="7">
        <f t="shared" si="4"/>
        <v>88.022680153755744</v>
      </c>
      <c r="X30" s="6">
        <f t="shared" si="5"/>
        <v>2.3406579362076991</v>
      </c>
      <c r="Y30" s="50">
        <f t="shared" si="3"/>
        <v>9.1359496813781416</v>
      </c>
      <c r="Z30" s="7">
        <f t="shared" si="6"/>
        <v>90.864050318621864</v>
      </c>
      <c r="AA30" s="53">
        <f t="shared" si="7"/>
        <v>2.8413701648661078</v>
      </c>
      <c r="AB30" s="57">
        <v>1.4313637641589874</v>
      </c>
      <c r="AC30" s="58">
        <f t="shared" si="8"/>
        <v>91.007595421810834</v>
      </c>
    </row>
    <row r="31" spans="2:29" ht="15" thickBot="1" x14ac:dyDescent="0.35">
      <c r="R31" s="3">
        <v>27</v>
      </c>
      <c r="S31" s="4">
        <v>63.3</v>
      </c>
      <c r="T31" s="63">
        <f t="shared" si="0"/>
        <v>1.1186033342188157E-3</v>
      </c>
      <c r="U31" s="6">
        <f t="shared" si="1"/>
        <v>2.2710463327682691</v>
      </c>
      <c r="V31" s="50">
        <f t="shared" si="2"/>
        <v>11.83826347949266</v>
      </c>
      <c r="W31" s="7">
        <f t="shared" si="4"/>
        <v>88.161736520507333</v>
      </c>
      <c r="X31" s="6">
        <f t="shared" si="5"/>
        <v>2.3443556580658473</v>
      </c>
      <c r="Y31" s="50">
        <f t="shared" si="3"/>
        <v>8.9924045781891611</v>
      </c>
      <c r="Z31" s="7">
        <f t="shared" si="6"/>
        <v>91.007595421810834</v>
      </c>
      <c r="AA31" s="53">
        <f t="shared" si="7"/>
        <v>2.8458589013034992</v>
      </c>
      <c r="AB31" s="57">
        <v>1.4471580313422192</v>
      </c>
      <c r="AC31" s="58">
        <f t="shared" si="8"/>
        <v>91.151594781655461</v>
      </c>
    </row>
    <row r="32" spans="2:29" x14ac:dyDescent="0.3">
      <c r="B32" s="93" t="s">
        <v>48</v>
      </c>
      <c r="C32" s="94">
        <f>INTERCEPT(AC4:AC198,_xlfn.ANCHORARRAY(AB4))</f>
        <v>81.701923563717358</v>
      </c>
      <c r="R32" s="3">
        <v>28</v>
      </c>
      <c r="S32" s="4">
        <v>63.2</v>
      </c>
      <c r="T32" s="63">
        <f t="shared" si="0"/>
        <v>1.1168361883511716E-3</v>
      </c>
      <c r="U32" s="6">
        <f t="shared" si="1"/>
        <v>2.2746397605099906</v>
      </c>
      <c r="V32" s="50">
        <f t="shared" si="2"/>
        <v>11.698767060947567</v>
      </c>
      <c r="W32" s="7">
        <f t="shared" si="4"/>
        <v>88.301232939052426</v>
      </c>
      <c r="X32" s="6">
        <f t="shared" si="5"/>
        <v>2.3480650815754447</v>
      </c>
      <c r="Y32" s="50">
        <f t="shared" si="3"/>
        <v>8.8484052183445456</v>
      </c>
      <c r="Z32" s="7">
        <f t="shared" si="6"/>
        <v>91.151594781655461</v>
      </c>
      <c r="AA32" s="53">
        <f t="shared" si="7"/>
        <v>2.8503618426030215</v>
      </c>
      <c r="AB32" s="57">
        <v>1.4623979978989561</v>
      </c>
      <c r="AC32" s="58">
        <f t="shared" si="8"/>
        <v>91.296050557854599</v>
      </c>
    </row>
    <row r="33" spans="2:29" x14ac:dyDescent="0.3">
      <c r="B33" s="95" t="s">
        <v>49</v>
      </c>
      <c r="C33" s="96">
        <f>SLOPE(AC4:AC198,_xlfn.ANCHORARRAY(AB4))</f>
        <v>6.4083840719857568</v>
      </c>
      <c r="R33" s="3">
        <v>29</v>
      </c>
      <c r="S33" s="4">
        <v>63.1</v>
      </c>
      <c r="T33" s="63">
        <f t="shared" si="0"/>
        <v>1.1150690424835273E-3</v>
      </c>
      <c r="U33" s="6">
        <f t="shared" si="1"/>
        <v>2.278244577880054</v>
      </c>
      <c r="V33" s="50">
        <f t="shared" si="2"/>
        <v>11.558828498445116</v>
      </c>
      <c r="W33" s="7">
        <f t="shared" si="4"/>
        <v>88.441171501554891</v>
      </c>
      <c r="X33" s="6">
        <f t="shared" si="5"/>
        <v>2.3517862623703345</v>
      </c>
      <c r="Y33" s="50">
        <f t="shared" si="3"/>
        <v>8.7039494421453973</v>
      </c>
      <c r="Z33" s="7">
        <f t="shared" si="6"/>
        <v>91.296050557854599</v>
      </c>
      <c r="AA33" s="53">
        <f t="shared" si="7"/>
        <v>2.8548790562997191</v>
      </c>
      <c r="AB33" s="57">
        <v>1.4771212547196624</v>
      </c>
      <c r="AC33" s="58">
        <f t="shared" si="8"/>
        <v>91.296050557854599</v>
      </c>
    </row>
    <row r="34" spans="2:29" ht="15" thickBot="1" x14ac:dyDescent="0.35">
      <c r="B34" s="97" t="s">
        <v>50</v>
      </c>
      <c r="C34" s="98">
        <f>(SUMIF(Z12:Z199,"&lt;=92",Z12:Z199)-(Z12*COUNTIF(Z12:Z199,"&lt;=92")))</f>
        <v>84.665169025823616</v>
      </c>
      <c r="R34" s="3">
        <v>30</v>
      </c>
      <c r="S34" s="4">
        <v>63.1</v>
      </c>
      <c r="T34" s="63">
        <f t="shared" si="0"/>
        <v>1.1150690424835273E-3</v>
      </c>
      <c r="U34" s="6">
        <f t="shared" si="1"/>
        <v>2.278244577880054</v>
      </c>
      <c r="V34" s="50">
        <f t="shared" si="2"/>
        <v>11.558828498445116</v>
      </c>
      <c r="W34" s="7">
        <f t="shared" si="4"/>
        <v>88.441171501554891</v>
      </c>
      <c r="X34" s="6">
        <f t="shared" si="5"/>
        <v>2.3517862623703345</v>
      </c>
      <c r="Y34" s="50">
        <f t="shared" si="3"/>
        <v>8.7039494421453973</v>
      </c>
      <c r="Z34" s="7">
        <f t="shared" si="6"/>
        <v>91.296050557854599</v>
      </c>
      <c r="AA34" s="53">
        <f t="shared" si="7"/>
        <v>2.8548790562997191</v>
      </c>
      <c r="AB34" s="57">
        <v>1.4913616938342726</v>
      </c>
      <c r="AC34" s="58">
        <f t="shared" si="8"/>
        <v>91.44096492381945</v>
      </c>
    </row>
    <row r="35" spans="2:29" x14ac:dyDescent="0.3">
      <c r="R35" s="3">
        <v>31</v>
      </c>
      <c r="S35" s="4">
        <v>63</v>
      </c>
      <c r="T35" s="63">
        <f t="shared" si="0"/>
        <v>1.1133018966158832E-3</v>
      </c>
      <c r="U35" s="6">
        <f t="shared" si="1"/>
        <v>2.2818608391147843</v>
      </c>
      <c r="V35" s="50">
        <f t="shared" si="2"/>
        <v>11.418445686537881</v>
      </c>
      <c r="W35" s="7">
        <f t="shared" si="4"/>
        <v>88.581554313462121</v>
      </c>
      <c r="X35" s="6">
        <f t="shared" si="5"/>
        <v>2.3555192564375891</v>
      </c>
      <c r="Y35" s="50">
        <f t="shared" si="3"/>
        <v>8.5590350761805549</v>
      </c>
      <c r="Z35" s="7">
        <f t="shared" si="6"/>
        <v>91.44096492381945</v>
      </c>
      <c r="AA35" s="53">
        <f t="shared" si="7"/>
        <v>2.859410610357326</v>
      </c>
      <c r="AB35" s="57">
        <v>1.505149978319906</v>
      </c>
      <c r="AC35" s="58">
        <f t="shared" si="8"/>
        <v>91.586340066782583</v>
      </c>
    </row>
    <row r="36" spans="2:29" x14ac:dyDescent="0.3">
      <c r="R36" s="3">
        <v>32</v>
      </c>
      <c r="S36" s="4">
        <v>62.9</v>
      </c>
      <c r="T36" s="63">
        <f t="shared" si="0"/>
        <v>1.1115347507482389E-3</v>
      </c>
      <c r="U36" s="6">
        <f t="shared" si="1"/>
        <v>2.2854885987954119</v>
      </c>
      <c r="V36" s="50">
        <f t="shared" si="2"/>
        <v>11.277616506389288</v>
      </c>
      <c r="W36" s="7">
        <f t="shared" si="4"/>
        <v>88.722383493610707</v>
      </c>
      <c r="X36" s="6">
        <f t="shared" si="5"/>
        <v>2.3592641201203195</v>
      </c>
      <c r="Y36" s="50">
        <f t="shared" si="3"/>
        <v>8.41365993321741</v>
      </c>
      <c r="Z36" s="7">
        <f t="shared" si="6"/>
        <v>91.586340066782583</v>
      </c>
      <c r="AA36" s="53">
        <f t="shared" si="7"/>
        <v>2.8639565731718779</v>
      </c>
      <c r="AB36" s="57">
        <v>1.5185139398778875</v>
      </c>
      <c r="AC36" s="58">
        <f t="shared" si="8"/>
        <v>91.586340066782583</v>
      </c>
    </row>
    <row r="37" spans="2:29" x14ac:dyDescent="0.3">
      <c r="R37" s="3">
        <v>33</v>
      </c>
      <c r="S37" s="4">
        <v>62.9</v>
      </c>
      <c r="T37" s="63">
        <f t="shared" si="0"/>
        <v>1.1115347507482389E-3</v>
      </c>
      <c r="U37" s="6">
        <f t="shared" si="1"/>
        <v>2.2854885987954119</v>
      </c>
      <c r="V37" s="50">
        <f t="shared" si="2"/>
        <v>11.277616506389288</v>
      </c>
      <c r="W37" s="7">
        <f t="shared" si="4"/>
        <v>88.722383493610707</v>
      </c>
      <c r="X37" s="6">
        <f t="shared" si="5"/>
        <v>2.3592641201203195</v>
      </c>
      <c r="Y37" s="50">
        <f t="shared" si="3"/>
        <v>8.41365993321741</v>
      </c>
      <c r="Z37" s="7">
        <f t="shared" si="6"/>
        <v>91.586340066782583</v>
      </c>
      <c r="AA37" s="53">
        <f t="shared" si="7"/>
        <v>2.8639565731718779</v>
      </c>
      <c r="AB37" s="57">
        <v>1.5314789170422551</v>
      </c>
      <c r="AC37" s="58">
        <f t="shared" si="8"/>
        <v>91.732178187908076</v>
      </c>
    </row>
    <row r="38" spans="2:29" x14ac:dyDescent="0.3">
      <c r="R38" s="3">
        <v>34</v>
      </c>
      <c r="S38" s="4">
        <v>62.8</v>
      </c>
      <c r="T38" s="63">
        <f t="shared" si="0"/>
        <v>1.1097676048805944E-3</v>
      </c>
      <c r="U38" s="6">
        <f t="shared" si="1"/>
        <v>2.2891279118508194</v>
      </c>
      <c r="V38" s="50">
        <f t="shared" si="2"/>
        <v>11.136338825666947</v>
      </c>
      <c r="W38" s="7">
        <f t="shared" si="4"/>
        <v>88.86366117433306</v>
      </c>
      <c r="X38" s="6">
        <f t="shared" si="5"/>
        <v>2.363020910120512</v>
      </c>
      <c r="Y38" s="50">
        <f t="shared" si="3"/>
        <v>8.267821812091924</v>
      </c>
      <c r="Z38" s="7">
        <f t="shared" si="6"/>
        <v>91.732178187908076</v>
      </c>
      <c r="AA38" s="53">
        <f t="shared" si="7"/>
        <v>2.8685170135750226</v>
      </c>
      <c r="AB38" s="57">
        <v>1.5440680443502757</v>
      </c>
      <c r="AC38" s="58">
        <f t="shared" si="8"/>
        <v>91.878481502402337</v>
      </c>
    </row>
    <row r="39" spans="2:29" x14ac:dyDescent="0.3">
      <c r="R39" s="3">
        <v>35</v>
      </c>
      <c r="S39" s="4">
        <v>62.7</v>
      </c>
      <c r="T39" s="63">
        <f t="shared" si="0"/>
        <v>1.1080004590129503E-3</v>
      </c>
      <c r="U39" s="6">
        <f t="shared" si="1"/>
        <v>2.2927788335603099</v>
      </c>
      <c r="V39" s="50">
        <f t="shared" si="2"/>
        <v>10.994610498435176</v>
      </c>
      <c r="W39" s="7">
        <f t="shared" si="4"/>
        <v>89.005389501564821</v>
      </c>
      <c r="X39" s="6">
        <f t="shared" si="5"/>
        <v>2.3667896835018842</v>
      </c>
      <c r="Y39" s="50">
        <f t="shared" si="3"/>
        <v>8.121518497597668</v>
      </c>
      <c r="Z39" s="7">
        <f t="shared" si="6"/>
        <v>91.878481502402337</v>
      </c>
      <c r="AA39" s="53">
        <f t="shared" si="7"/>
        <v>2.8730920008375076</v>
      </c>
      <c r="AB39" s="57">
        <v>1.5563025007672873</v>
      </c>
      <c r="AC39" s="58">
        <f t="shared" si="8"/>
        <v>91.878481502402337</v>
      </c>
    </row>
    <row r="40" spans="2:29" x14ac:dyDescent="0.3">
      <c r="R40" s="3">
        <v>36</v>
      </c>
      <c r="S40" s="4">
        <v>62.7</v>
      </c>
      <c r="T40" s="63">
        <f t="shared" si="0"/>
        <v>1.1080004590129503E-3</v>
      </c>
      <c r="U40" s="6">
        <f t="shared" si="1"/>
        <v>2.2927788335603099</v>
      </c>
      <c r="V40" s="50">
        <f t="shared" si="2"/>
        <v>10.994610498435176</v>
      </c>
      <c r="W40" s="7">
        <f t="shared" si="4"/>
        <v>89.005389501564821</v>
      </c>
      <c r="X40" s="6">
        <f t="shared" si="5"/>
        <v>2.3667896835018842</v>
      </c>
      <c r="Y40" s="50">
        <f t="shared" si="3"/>
        <v>8.121518497597668</v>
      </c>
      <c r="Z40" s="7">
        <f t="shared" si="6"/>
        <v>91.878481502402337</v>
      </c>
      <c r="AA40" s="53">
        <f t="shared" si="7"/>
        <v>2.8730920008375076</v>
      </c>
      <c r="AB40" s="57">
        <v>1.568201724066995</v>
      </c>
      <c r="AC40" s="58">
        <f t="shared" si="8"/>
        <v>92.025252239626624</v>
      </c>
    </row>
    <row r="41" spans="2:29" x14ac:dyDescent="0.3">
      <c r="R41" s="3">
        <v>37</v>
      </c>
      <c r="S41" s="4">
        <v>62.6</v>
      </c>
      <c r="T41" s="63">
        <f t="shared" si="0"/>
        <v>1.106233313145306E-3</v>
      </c>
      <c r="U41" s="6">
        <f t="shared" si="1"/>
        <v>2.2964414195564129</v>
      </c>
      <c r="V41" s="50">
        <f t="shared" si="2"/>
        <v>10.85242936504609</v>
      </c>
      <c r="W41" s="7">
        <f t="shared" si="4"/>
        <v>89.147570634953908</v>
      </c>
      <c r="X41" s="6">
        <f t="shared" si="5"/>
        <v>2.3705704976927819</v>
      </c>
      <c r="Y41" s="50">
        <f t="shared" si="3"/>
        <v>7.9747477603733792</v>
      </c>
      <c r="Z41" s="7">
        <f t="shared" si="6"/>
        <v>92.025252239626624</v>
      </c>
      <c r="AA41" s="53">
        <f t="shared" si="7"/>
        <v>2.8776816046727109</v>
      </c>
      <c r="AB41" s="57">
        <v>1.5797835966168101</v>
      </c>
      <c r="AC41" s="58">
        <f t="shared" si="8"/>
        <v>92.025252239626624</v>
      </c>
    </row>
    <row r="42" spans="2:29" x14ac:dyDescent="0.3">
      <c r="R42" s="3">
        <v>38</v>
      </c>
      <c r="S42" s="4">
        <v>62.6</v>
      </c>
      <c r="T42" s="63">
        <f t="shared" si="0"/>
        <v>1.106233313145306E-3</v>
      </c>
      <c r="U42" s="6">
        <f t="shared" si="1"/>
        <v>2.2964414195564129</v>
      </c>
      <c r="V42" s="50">
        <f t="shared" si="2"/>
        <v>10.85242936504609</v>
      </c>
      <c r="W42" s="7">
        <f t="shared" si="4"/>
        <v>89.147570634953908</v>
      </c>
      <c r="X42" s="6">
        <f t="shared" si="5"/>
        <v>2.3705704976927819</v>
      </c>
      <c r="Y42" s="50">
        <f t="shared" si="3"/>
        <v>7.9747477603733792</v>
      </c>
      <c r="Z42" s="7">
        <f t="shared" si="6"/>
        <v>92.025252239626624</v>
      </c>
      <c r="AA42" s="53">
        <f t="shared" si="7"/>
        <v>2.8776816046727109</v>
      </c>
      <c r="AB42" s="57">
        <v>1.5910646070264991</v>
      </c>
      <c r="AC42" s="58">
        <f t="shared" si="8"/>
        <v>92.172492643210035</v>
      </c>
    </row>
    <row r="43" spans="2:29" x14ac:dyDescent="0.3">
      <c r="R43" s="3">
        <v>39</v>
      </c>
      <c r="S43" s="4">
        <v>62.5</v>
      </c>
      <c r="T43" s="63">
        <f t="shared" si="0"/>
        <v>1.1044661672776617E-3</v>
      </c>
      <c r="U43" s="6">
        <f t="shared" si="1"/>
        <v>2.3001157258277032</v>
      </c>
      <c r="V43" s="50">
        <f t="shared" si="2"/>
        <v>10.709793252030153</v>
      </c>
      <c r="W43" s="7">
        <f t="shared" si="4"/>
        <v>89.290206747969847</v>
      </c>
      <c r="X43" s="6">
        <f t="shared" si="5"/>
        <v>2.3743634104890905</v>
      </c>
      <c r="Y43" s="50">
        <f t="shared" si="3"/>
        <v>7.8275073567899645</v>
      </c>
      <c r="Z43" s="7">
        <f t="shared" si="6"/>
        <v>92.172492643210035</v>
      </c>
      <c r="AA43" s="53">
        <f t="shared" si="7"/>
        <v>2.8822858952401882</v>
      </c>
      <c r="AB43" s="57">
        <v>1.6020599913279623</v>
      </c>
      <c r="AC43" s="58">
        <f t="shared" si="8"/>
        <v>92.172492643210035</v>
      </c>
    </row>
    <row r="44" spans="2:29" x14ac:dyDescent="0.3">
      <c r="R44" s="3">
        <v>40</v>
      </c>
      <c r="S44" s="4">
        <v>62.5</v>
      </c>
      <c r="T44" s="63">
        <f t="shared" si="0"/>
        <v>1.1044661672776617E-3</v>
      </c>
      <c r="U44" s="6">
        <f t="shared" si="1"/>
        <v>2.3001157258277032</v>
      </c>
      <c r="V44" s="50">
        <f t="shared" si="2"/>
        <v>10.709793252030153</v>
      </c>
      <c r="W44" s="7">
        <f t="shared" si="4"/>
        <v>89.290206747969847</v>
      </c>
      <c r="X44" s="6">
        <f t="shared" si="5"/>
        <v>2.3743634104890905</v>
      </c>
      <c r="Y44" s="50">
        <f t="shared" si="3"/>
        <v>7.8275073567899645</v>
      </c>
      <c r="Z44" s="7">
        <f t="shared" si="6"/>
        <v>92.172492643210035</v>
      </c>
      <c r="AA44" s="53">
        <f t="shared" si="7"/>
        <v>2.8822858952401882</v>
      </c>
      <c r="AB44" s="57">
        <v>1.6127838567197355</v>
      </c>
      <c r="AC44" s="58">
        <f t="shared" si="8"/>
        <v>92.320204971163861</v>
      </c>
    </row>
    <row r="45" spans="2:29" x14ac:dyDescent="0.3">
      <c r="R45" s="3">
        <v>41</v>
      </c>
      <c r="S45" s="4">
        <v>62.4</v>
      </c>
      <c r="T45" s="63">
        <f t="shared" si="0"/>
        <v>1.1026990214100176E-3</v>
      </c>
      <c r="U45" s="6">
        <f t="shared" si="1"/>
        <v>2.3038018087216572</v>
      </c>
      <c r="V45" s="50">
        <f t="shared" si="2"/>
        <v>10.566699971985361</v>
      </c>
      <c r="W45" s="7">
        <f t="shared" si="4"/>
        <v>89.433300028014642</v>
      </c>
      <c r="X45" s="6">
        <f t="shared" si="5"/>
        <v>2.3781684800571812</v>
      </c>
      <c r="Y45" s="50">
        <f t="shared" si="3"/>
        <v>7.6797950288361339</v>
      </c>
      <c r="Z45" s="7">
        <f t="shared" si="6"/>
        <v>92.320204971163861</v>
      </c>
      <c r="AA45" s="53">
        <f t="shared" si="7"/>
        <v>2.8869049431492275</v>
      </c>
      <c r="AB45" s="57">
        <v>1.6232492903979006</v>
      </c>
      <c r="AC45" s="58">
        <f t="shared" si="8"/>
        <v>92.320204971163861</v>
      </c>
    </row>
    <row r="46" spans="2:29" x14ac:dyDescent="0.3">
      <c r="R46" s="3">
        <v>42</v>
      </c>
      <c r="S46" s="4">
        <v>62.4</v>
      </c>
      <c r="T46" s="63">
        <f t="shared" si="0"/>
        <v>1.1026990214100176E-3</v>
      </c>
      <c r="U46" s="6">
        <f t="shared" si="1"/>
        <v>2.3038018087216572</v>
      </c>
      <c r="V46" s="50">
        <f t="shared" si="2"/>
        <v>10.566699971985361</v>
      </c>
      <c r="W46" s="7">
        <f t="shared" si="4"/>
        <v>89.433300028014642</v>
      </c>
      <c r="X46" s="6">
        <f t="shared" si="5"/>
        <v>2.3781684800571812</v>
      </c>
      <c r="Y46" s="50">
        <f t="shared" si="3"/>
        <v>7.6797950288361339</v>
      </c>
      <c r="Z46" s="7">
        <f t="shared" si="6"/>
        <v>92.320204971163861</v>
      </c>
      <c r="AA46" s="53">
        <f t="shared" si="7"/>
        <v>2.8869049431492275</v>
      </c>
      <c r="AB46" s="57">
        <v>1.6334684555795864</v>
      </c>
      <c r="AC46" s="58">
        <f t="shared" si="8"/>
        <v>92.468391495997196</v>
      </c>
    </row>
    <row r="47" spans="2:29" x14ac:dyDescent="0.3">
      <c r="R47" s="3">
        <v>43</v>
      </c>
      <c r="S47" s="4">
        <v>62.3</v>
      </c>
      <c r="T47" s="63">
        <f t="shared" si="0"/>
        <v>1.1009318755423733E-3</v>
      </c>
      <c r="U47" s="6">
        <f t="shared" si="1"/>
        <v>2.3074997249475349</v>
      </c>
      <c r="V47" s="50">
        <f t="shared" si="2"/>
        <v>10.423147323465265</v>
      </c>
      <c r="W47" s="7">
        <f t="shared" si="4"/>
        <v>89.576852676534742</v>
      </c>
      <c r="X47" s="6">
        <f t="shared" si="5"/>
        <v>2.3819857649368879</v>
      </c>
      <c r="Y47" s="50">
        <f t="shared" si="3"/>
        <v>7.5316085040028069</v>
      </c>
      <c r="Z47" s="7">
        <f t="shared" si="6"/>
        <v>92.468391495997196</v>
      </c>
      <c r="AA47" s="53">
        <f t="shared" si="7"/>
        <v>2.8915388194624585</v>
      </c>
      <c r="AB47" s="57">
        <v>1.6434526764861874</v>
      </c>
      <c r="AC47" s="58">
        <f t="shared" si="8"/>
        <v>92.468391495997196</v>
      </c>
    </row>
    <row r="48" spans="2:29" x14ac:dyDescent="0.3">
      <c r="R48" s="3">
        <v>44</v>
      </c>
      <c r="S48" s="4">
        <v>62.3</v>
      </c>
      <c r="T48" s="63">
        <f t="shared" si="0"/>
        <v>1.1009318755423733E-3</v>
      </c>
      <c r="U48" s="6">
        <f t="shared" si="1"/>
        <v>2.3074997249475349</v>
      </c>
      <c r="V48" s="50">
        <f t="shared" si="2"/>
        <v>10.423147323465265</v>
      </c>
      <c r="W48" s="7">
        <f t="shared" si="4"/>
        <v>89.576852676534742</v>
      </c>
      <c r="X48" s="6">
        <f t="shared" si="5"/>
        <v>2.3819857649368879</v>
      </c>
      <c r="Y48" s="50">
        <f t="shared" si="3"/>
        <v>7.5316085040028069</v>
      </c>
      <c r="Z48" s="7">
        <f t="shared" si="6"/>
        <v>92.468391495997196</v>
      </c>
      <c r="AA48" s="53">
        <f t="shared" si="7"/>
        <v>2.8915388194624585</v>
      </c>
      <c r="AB48" s="57">
        <v>1.6532125137753437</v>
      </c>
      <c r="AC48" s="58">
        <f t="shared" si="8"/>
        <v>92.617054504833192</v>
      </c>
    </row>
    <row r="49" spans="16:29" x14ac:dyDescent="0.3">
      <c r="R49" s="3">
        <v>45</v>
      </c>
      <c r="S49" s="4">
        <v>62.2</v>
      </c>
      <c r="T49" s="63">
        <f t="shared" si="0"/>
        <v>1.0991647296747292E-3</v>
      </c>
      <c r="U49" s="6">
        <f t="shared" si="1"/>
        <v>2.3112095315792831</v>
      </c>
      <c r="V49" s="50">
        <f t="shared" si="2"/>
        <v>10.279133090866344</v>
      </c>
      <c r="W49" s="7">
        <f t="shared" si="4"/>
        <v>89.720866909133662</v>
      </c>
      <c r="X49" s="6">
        <f t="shared" si="5"/>
        <v>2.3858153240445032</v>
      </c>
      <c r="Y49" s="50">
        <f t="shared" si="3"/>
        <v>7.3829454951668039</v>
      </c>
      <c r="Z49" s="7">
        <f t="shared" si="6"/>
        <v>92.617054504833192</v>
      </c>
      <c r="AA49" s="53">
        <f t="shared" si="7"/>
        <v>2.8961875956995398</v>
      </c>
      <c r="AB49" s="57">
        <v>1.6627578316815741</v>
      </c>
      <c r="AC49" s="58">
        <f t="shared" si="8"/>
        <v>92.617054504833192</v>
      </c>
    </row>
    <row r="50" spans="16:29" x14ac:dyDescent="0.3">
      <c r="R50" s="3">
        <v>46</v>
      </c>
      <c r="S50" s="4">
        <v>62.2</v>
      </c>
      <c r="T50" s="63">
        <f t="shared" si="0"/>
        <v>1.0991647296747292E-3</v>
      </c>
      <c r="U50" s="6">
        <f t="shared" si="1"/>
        <v>2.3112095315792831</v>
      </c>
      <c r="V50" s="50">
        <f t="shared" si="2"/>
        <v>10.279133090866344</v>
      </c>
      <c r="W50" s="7">
        <f t="shared" si="4"/>
        <v>89.720866909133662</v>
      </c>
      <c r="X50" s="6">
        <f t="shared" si="5"/>
        <v>2.3858153240445032</v>
      </c>
      <c r="Y50" s="50">
        <f t="shared" si="3"/>
        <v>7.3829454951668039</v>
      </c>
      <c r="Z50" s="7">
        <f t="shared" si="6"/>
        <v>92.617054504833192</v>
      </c>
      <c r="AA50" s="53">
        <f t="shared" si="7"/>
        <v>2.8961875956995398</v>
      </c>
      <c r="AB50" s="57">
        <v>1.6720978579357175</v>
      </c>
      <c r="AC50" s="58">
        <f t="shared" si="8"/>
        <v>92.617054504833192</v>
      </c>
    </row>
    <row r="51" spans="16:29" x14ac:dyDescent="0.3">
      <c r="R51" s="3">
        <v>47</v>
      </c>
      <c r="S51" s="4">
        <v>62.2</v>
      </c>
      <c r="T51" s="63">
        <f t="shared" si="0"/>
        <v>1.0991647296747292E-3</v>
      </c>
      <c r="U51" s="6">
        <f t="shared" si="1"/>
        <v>2.3112095315792831</v>
      </c>
      <c r="V51" s="50">
        <f t="shared" si="2"/>
        <v>10.279133090866344</v>
      </c>
      <c r="W51" s="7">
        <f t="shared" si="4"/>
        <v>89.720866909133662</v>
      </c>
      <c r="X51" s="6">
        <f t="shared" si="5"/>
        <v>2.3858153240445032</v>
      </c>
      <c r="Y51" s="50">
        <f t="shared" si="3"/>
        <v>7.3829454951668039</v>
      </c>
      <c r="Z51" s="7">
        <f t="shared" si="6"/>
        <v>92.617054504833192</v>
      </c>
      <c r="AA51" s="53">
        <f t="shared" si="7"/>
        <v>2.8961875956995398</v>
      </c>
      <c r="AB51" s="57">
        <v>1.6812412373755872</v>
      </c>
      <c r="AC51" s="58">
        <f t="shared" si="8"/>
        <v>92.766196299526968</v>
      </c>
    </row>
    <row r="52" spans="16:29" x14ac:dyDescent="0.3">
      <c r="R52" s="3">
        <v>48</v>
      </c>
      <c r="S52" s="4">
        <v>62.1</v>
      </c>
      <c r="T52" s="63">
        <f t="shared" si="0"/>
        <v>1.0973975838070849E-3</v>
      </c>
      <c r="U52" s="6">
        <f t="shared" si="1"/>
        <v>2.3149312860584765</v>
      </c>
      <c r="V52" s="50">
        <f t="shared" si="2"/>
        <v>10.134655044313801</v>
      </c>
      <c r="W52" s="7">
        <f t="shared" si="4"/>
        <v>89.865344955686197</v>
      </c>
      <c r="X52" s="6">
        <f t="shared" si="5"/>
        <v>2.3896572166758148</v>
      </c>
      <c r="Y52" s="50">
        <f t="shared" si="3"/>
        <v>7.2338037004730289</v>
      </c>
      <c r="Z52" s="7">
        <f t="shared" si="6"/>
        <v>92.766196299526968</v>
      </c>
      <c r="AA52" s="53">
        <f t="shared" si="7"/>
        <v>2.9008513438407721</v>
      </c>
      <c r="AB52" s="57">
        <v>1.6901960800285136</v>
      </c>
      <c r="AC52" s="58">
        <f t="shared" si="8"/>
        <v>92.766196299526968</v>
      </c>
    </row>
    <row r="53" spans="16:29" x14ac:dyDescent="0.3">
      <c r="R53" s="3">
        <v>49</v>
      </c>
      <c r="S53" s="4">
        <v>62.1</v>
      </c>
      <c r="T53" s="63">
        <f t="shared" si="0"/>
        <v>1.0973975838070849E-3</v>
      </c>
      <c r="U53" s="6">
        <f t="shared" si="1"/>
        <v>2.3149312860584765</v>
      </c>
      <c r="V53" s="50">
        <f t="shared" si="2"/>
        <v>10.134655044313801</v>
      </c>
      <c r="W53" s="7">
        <f t="shared" si="4"/>
        <v>89.865344955686197</v>
      </c>
      <c r="X53" s="6">
        <f t="shared" si="5"/>
        <v>2.3896572166758148</v>
      </c>
      <c r="Y53" s="50">
        <f t="shared" si="3"/>
        <v>7.2338037004730289</v>
      </c>
      <c r="Z53" s="7">
        <f t="shared" si="6"/>
        <v>92.766196299526968</v>
      </c>
      <c r="AA53" s="53">
        <f t="shared" si="7"/>
        <v>2.9008513438407721</v>
      </c>
      <c r="AB53" s="57">
        <v>1.6989700043360187</v>
      </c>
      <c r="AC53" s="58">
        <f t="shared" si="8"/>
        <v>92.915819196784312</v>
      </c>
    </row>
    <row r="54" spans="16:29" x14ac:dyDescent="0.3">
      <c r="P54" s="40"/>
      <c r="R54" s="3">
        <v>50</v>
      </c>
      <c r="S54" s="4">
        <v>62</v>
      </c>
      <c r="T54" s="63">
        <f t="shared" si="0"/>
        <v>1.0956304379394404E-3</v>
      </c>
      <c r="U54" s="6">
        <f t="shared" si="1"/>
        <v>2.3186650461972813</v>
      </c>
      <c r="V54" s="50">
        <f t="shared" si="2"/>
        <v>9.9897109395465371</v>
      </c>
      <c r="W54" s="7">
        <f t="shared" si="4"/>
        <v>90.010289060453459</v>
      </c>
      <c r="X54" s="6">
        <f t="shared" si="5"/>
        <v>2.3935115025091638</v>
      </c>
      <c r="Y54" s="50">
        <f t="shared" si="3"/>
        <v>7.0841808032156894</v>
      </c>
      <c r="Z54" s="7">
        <f t="shared" si="6"/>
        <v>92.915819196784312</v>
      </c>
      <c r="AA54" s="53">
        <f t="shared" si="7"/>
        <v>2.9055301363308477</v>
      </c>
      <c r="AB54" s="57">
        <v>1.7075701760979363</v>
      </c>
      <c r="AC54" s="58">
        <f t="shared" si="8"/>
        <v>92.915819196784312</v>
      </c>
    </row>
    <row r="55" spans="16:29" x14ac:dyDescent="0.3">
      <c r="R55" s="3">
        <v>51</v>
      </c>
      <c r="S55" s="4">
        <v>62</v>
      </c>
      <c r="T55" s="63">
        <f t="shared" si="0"/>
        <v>1.0956304379394404E-3</v>
      </c>
      <c r="U55" s="6">
        <f t="shared" si="1"/>
        <v>2.3186650461972813</v>
      </c>
      <c r="V55" s="50">
        <f t="shared" si="2"/>
        <v>9.9897109395465371</v>
      </c>
      <c r="W55" s="7">
        <f t="shared" si="4"/>
        <v>90.010289060453459</v>
      </c>
      <c r="X55" s="6">
        <f t="shared" si="5"/>
        <v>2.3935115025091638</v>
      </c>
      <c r="Y55" s="50">
        <f t="shared" si="3"/>
        <v>7.0841808032156894</v>
      </c>
      <c r="Z55" s="7">
        <f t="shared" si="6"/>
        <v>92.915819196784312</v>
      </c>
      <c r="AA55" s="53">
        <f t="shared" si="7"/>
        <v>2.9055301363308477</v>
      </c>
      <c r="AB55" s="57">
        <v>1.7160033436347992</v>
      </c>
      <c r="AC55" s="58">
        <f t="shared" si="8"/>
        <v>92.915819196784312</v>
      </c>
    </row>
    <row r="56" spans="16:29" x14ac:dyDescent="0.3">
      <c r="R56" s="3">
        <v>52</v>
      </c>
      <c r="S56" s="4">
        <v>62</v>
      </c>
      <c r="T56" s="63">
        <f t="shared" si="0"/>
        <v>1.0956304379394404E-3</v>
      </c>
      <c r="U56" s="6">
        <f t="shared" si="1"/>
        <v>2.3186650461972813</v>
      </c>
      <c r="V56" s="50">
        <f t="shared" si="2"/>
        <v>9.9897109395465371</v>
      </c>
      <c r="W56" s="7">
        <f t="shared" si="4"/>
        <v>90.010289060453459</v>
      </c>
      <c r="X56" s="6">
        <f t="shared" si="5"/>
        <v>2.3935115025091638</v>
      </c>
      <c r="Y56" s="50">
        <f t="shared" si="3"/>
        <v>7.0841808032156894</v>
      </c>
      <c r="Z56" s="7">
        <f t="shared" si="6"/>
        <v>92.915819196784312</v>
      </c>
      <c r="AA56" s="53">
        <f t="shared" si="7"/>
        <v>2.9055301363308477</v>
      </c>
      <c r="AB56" s="57">
        <v>1.7242758696007889</v>
      </c>
      <c r="AC56" s="58">
        <f t="shared" si="8"/>
        <v>93.065925528281497</v>
      </c>
    </row>
    <row r="57" spans="16:29" x14ac:dyDescent="0.3">
      <c r="R57" s="3">
        <v>53</v>
      </c>
      <c r="S57" s="4">
        <v>61.9</v>
      </c>
      <c r="T57" s="63">
        <f t="shared" si="0"/>
        <v>1.0938632920717963E-3</v>
      </c>
      <c r="U57" s="6">
        <f t="shared" si="1"/>
        <v>2.3224108701814443</v>
      </c>
      <c r="V57" s="50">
        <f t="shared" si="2"/>
        <v>9.8442985178010751</v>
      </c>
      <c r="W57" s="7">
        <f t="shared" si="4"/>
        <v>90.155701482198921</v>
      </c>
      <c r="X57" s="6">
        <f t="shared" si="5"/>
        <v>2.3973782416085316</v>
      </c>
      <c r="Y57" s="50">
        <f t="shared" si="3"/>
        <v>6.9340744717184988</v>
      </c>
      <c r="Z57" s="7">
        <f t="shared" si="6"/>
        <v>93.065925528281497</v>
      </c>
      <c r="AA57" s="53">
        <f t="shared" si="7"/>
        <v>2.9102240460825763</v>
      </c>
      <c r="AB57" s="57">
        <v>1.7323937598229686</v>
      </c>
      <c r="AC57" s="58">
        <f t="shared" si="8"/>
        <v>93.065925528281497</v>
      </c>
    </row>
    <row r="58" spans="16:29" x14ac:dyDescent="0.3">
      <c r="R58" s="3">
        <v>54</v>
      </c>
      <c r="S58" s="4">
        <v>61.9</v>
      </c>
      <c r="T58" s="63">
        <f t="shared" si="0"/>
        <v>1.0938632920717963E-3</v>
      </c>
      <c r="U58" s="6">
        <f t="shared" si="1"/>
        <v>2.3224108701814443</v>
      </c>
      <c r="V58" s="50">
        <f t="shared" si="2"/>
        <v>9.8442985178010751</v>
      </c>
      <c r="W58" s="7">
        <f t="shared" si="4"/>
        <v>90.155701482198921</v>
      </c>
      <c r="X58" s="6">
        <f t="shared" si="5"/>
        <v>2.3973782416085316</v>
      </c>
      <c r="Y58" s="50">
        <f t="shared" si="3"/>
        <v>6.9340744717184988</v>
      </c>
      <c r="Z58" s="7">
        <f t="shared" si="6"/>
        <v>93.065925528281497</v>
      </c>
      <c r="AA58" s="53">
        <f t="shared" si="7"/>
        <v>2.9102240460825763</v>
      </c>
      <c r="AB58" s="57">
        <v>1.7403626894942439</v>
      </c>
      <c r="AC58" s="58">
        <f t="shared" si="8"/>
        <v>93.065925528281497</v>
      </c>
    </row>
    <row r="59" spans="16:29" x14ac:dyDescent="0.3">
      <c r="R59" s="3">
        <v>55</v>
      </c>
      <c r="S59" s="4">
        <v>61.9</v>
      </c>
      <c r="T59" s="63">
        <f t="shared" si="0"/>
        <v>1.0938632920717963E-3</v>
      </c>
      <c r="U59" s="6">
        <f t="shared" si="1"/>
        <v>2.3224108701814443</v>
      </c>
      <c r="V59" s="50">
        <f t="shared" si="2"/>
        <v>9.8442985178010751</v>
      </c>
      <c r="W59" s="7">
        <f t="shared" si="4"/>
        <v>90.155701482198921</v>
      </c>
      <c r="X59" s="6">
        <f t="shared" si="5"/>
        <v>2.3973782416085316</v>
      </c>
      <c r="Y59" s="50">
        <f t="shared" si="3"/>
        <v>6.9340744717184988</v>
      </c>
      <c r="Z59" s="7">
        <f t="shared" si="6"/>
        <v>93.065925528281497</v>
      </c>
      <c r="AA59" s="53">
        <f t="shared" si="7"/>
        <v>2.9102240460825763</v>
      </c>
      <c r="AB59" s="57">
        <v>1.7481880270062005</v>
      </c>
      <c r="AC59" s="58">
        <f t="shared" si="8"/>
        <v>93.216517640786819</v>
      </c>
    </row>
    <row r="60" spans="16:29" x14ac:dyDescent="0.3">
      <c r="R60" s="3">
        <v>56</v>
      </c>
      <c r="S60" s="4">
        <v>61.8</v>
      </c>
      <c r="T60" s="63">
        <f t="shared" si="0"/>
        <v>1.0920961462041519E-3</v>
      </c>
      <c r="U60" s="6">
        <f t="shared" si="1"/>
        <v>2.3261688165733241</v>
      </c>
      <c r="V60" s="50">
        <f t="shared" si="2"/>
        <v>9.6984155056939478</v>
      </c>
      <c r="W60" s="7">
        <f t="shared" si="4"/>
        <v>90.301584494306056</v>
      </c>
      <c r="X60" s="6">
        <f t="shared" si="5"/>
        <v>2.4012574944266687</v>
      </c>
      <c r="Y60" s="50">
        <f t="shared" si="3"/>
        <v>6.7834823592131777</v>
      </c>
      <c r="Z60" s="7">
        <f t="shared" si="6"/>
        <v>93.216517640786819</v>
      </c>
      <c r="AA60" s="53">
        <f t="shared" si="7"/>
        <v>2.9149331464807702</v>
      </c>
      <c r="AB60" s="57">
        <v>1.7558748556724915</v>
      </c>
      <c r="AC60" s="58">
        <f t="shared" si="8"/>
        <v>93.216517640786819</v>
      </c>
    </row>
    <row r="61" spans="16:29" x14ac:dyDescent="0.3">
      <c r="R61" s="3">
        <v>57</v>
      </c>
      <c r="S61" s="4">
        <v>61.8</v>
      </c>
      <c r="T61" s="63">
        <f t="shared" si="0"/>
        <v>1.0920961462041519E-3</v>
      </c>
      <c r="U61" s="6">
        <f t="shared" si="1"/>
        <v>2.3261688165733241</v>
      </c>
      <c r="V61" s="50">
        <f t="shared" si="2"/>
        <v>9.6984155056939478</v>
      </c>
      <c r="W61" s="7">
        <f t="shared" si="4"/>
        <v>90.301584494306056</v>
      </c>
      <c r="X61" s="6">
        <f t="shared" si="5"/>
        <v>2.4012574944266687</v>
      </c>
      <c r="Y61" s="50">
        <f t="shared" si="3"/>
        <v>6.7834823592131777</v>
      </c>
      <c r="Z61" s="7">
        <f t="shared" si="6"/>
        <v>93.216517640786819</v>
      </c>
      <c r="AA61" s="53">
        <f t="shared" si="7"/>
        <v>2.9149331464807702</v>
      </c>
      <c r="AB61" s="57">
        <v>1.7634279935629373</v>
      </c>
      <c r="AC61" s="58">
        <f t="shared" si="8"/>
        <v>93.216517640786819</v>
      </c>
    </row>
    <row r="62" spans="16:29" x14ac:dyDescent="0.3">
      <c r="R62" s="3">
        <v>58</v>
      </c>
      <c r="S62" s="4">
        <v>61.8</v>
      </c>
      <c r="T62" s="63">
        <f t="shared" si="0"/>
        <v>1.0920961462041519E-3</v>
      </c>
      <c r="U62" s="6">
        <f t="shared" si="1"/>
        <v>2.3261688165733241</v>
      </c>
      <c r="V62" s="50">
        <f t="shared" si="2"/>
        <v>9.6984155056939478</v>
      </c>
      <c r="W62" s="7">
        <f t="shared" si="4"/>
        <v>90.301584494306056</v>
      </c>
      <c r="X62" s="6">
        <f t="shared" si="5"/>
        <v>2.4012574944266687</v>
      </c>
      <c r="Y62" s="50">
        <f t="shared" si="3"/>
        <v>6.7834823592131777</v>
      </c>
      <c r="Z62" s="7">
        <f t="shared" si="6"/>
        <v>93.216517640786819</v>
      </c>
      <c r="AA62" s="53">
        <f t="shared" si="7"/>
        <v>2.9149331464807702</v>
      </c>
      <c r="AB62" s="57">
        <v>1.7708520116421442</v>
      </c>
      <c r="AC62" s="58">
        <f t="shared" si="8"/>
        <v>93.367597896282405</v>
      </c>
    </row>
    <row r="63" spans="16:29" x14ac:dyDescent="0.3">
      <c r="R63" s="3">
        <v>59</v>
      </c>
      <c r="S63" s="4">
        <v>61.7</v>
      </c>
      <c r="T63" s="63">
        <f t="shared" si="0"/>
        <v>1.0903290003365079E-3</v>
      </c>
      <c r="U63" s="6">
        <f t="shared" si="1"/>
        <v>2.3299389443149336</v>
      </c>
      <c r="V63" s="50">
        <f t="shared" si="2"/>
        <v>9.5520596151035146</v>
      </c>
      <c r="W63" s="7">
        <f t="shared" si="4"/>
        <v>90.447940384896484</v>
      </c>
      <c r="X63" s="6">
        <f t="shared" si="5"/>
        <v>2.4051493218082349</v>
      </c>
      <c r="Y63" s="50">
        <f t="shared" si="3"/>
        <v>6.6324021037175935</v>
      </c>
      <c r="Z63" s="7">
        <f t="shared" si="6"/>
        <v>93.367597896282405</v>
      </c>
      <c r="AA63" s="53">
        <f t="shared" si="7"/>
        <v>2.9196575113859211</v>
      </c>
      <c r="AB63" s="57">
        <v>1.7781512503836436</v>
      </c>
      <c r="AC63" s="58">
        <f t="shared" si="8"/>
        <v>93.367597896282405</v>
      </c>
    </row>
    <row r="64" spans="16:29" x14ac:dyDescent="0.3">
      <c r="R64" s="3">
        <v>60</v>
      </c>
      <c r="S64" s="4">
        <v>61.7</v>
      </c>
      <c r="T64" s="63">
        <f t="shared" si="0"/>
        <v>1.0903290003365079E-3</v>
      </c>
      <c r="U64" s="6">
        <f t="shared" si="1"/>
        <v>2.3299389443149336</v>
      </c>
      <c r="V64" s="50">
        <f t="shared" si="2"/>
        <v>9.5520596151035146</v>
      </c>
      <c r="W64" s="7">
        <f t="shared" si="4"/>
        <v>90.447940384896484</v>
      </c>
      <c r="X64" s="6">
        <f t="shared" si="5"/>
        <v>2.4051493218082349</v>
      </c>
      <c r="Y64" s="50">
        <f t="shared" si="3"/>
        <v>6.6324021037175935</v>
      </c>
      <c r="Z64" s="7">
        <f t="shared" si="6"/>
        <v>93.367597896282405</v>
      </c>
      <c r="AA64" s="53">
        <f t="shared" si="7"/>
        <v>2.9196575113859211</v>
      </c>
      <c r="AB64" s="57">
        <v>1.7853298350107671</v>
      </c>
      <c r="AC64" s="58">
        <f t="shared" si="8"/>
        <v>93.367597896282405</v>
      </c>
    </row>
    <row r="65" spans="18:29" x14ac:dyDescent="0.3">
      <c r="R65" s="3">
        <v>61</v>
      </c>
      <c r="S65" s="4">
        <v>61.7</v>
      </c>
      <c r="T65" s="63">
        <f t="shared" si="0"/>
        <v>1.0903290003365079E-3</v>
      </c>
      <c r="U65" s="6">
        <f t="shared" si="1"/>
        <v>2.3299389443149336</v>
      </c>
      <c r="V65" s="50">
        <f t="shared" si="2"/>
        <v>9.5520596151035146</v>
      </c>
      <c r="W65" s="7">
        <f t="shared" si="4"/>
        <v>90.447940384896484</v>
      </c>
      <c r="X65" s="6">
        <f t="shared" si="5"/>
        <v>2.4051493218082349</v>
      </c>
      <c r="Y65" s="50">
        <f t="shared" si="3"/>
        <v>6.6324021037175935</v>
      </c>
      <c r="Z65" s="7">
        <f t="shared" si="6"/>
        <v>93.367597896282405</v>
      </c>
      <c r="AA65" s="53">
        <f t="shared" si="7"/>
        <v>2.9196575113859211</v>
      </c>
      <c r="AB65" s="57">
        <v>1.7923916894982539</v>
      </c>
      <c r="AC65" s="58">
        <f t="shared" si="8"/>
        <v>93.367597896282405</v>
      </c>
    </row>
    <row r="66" spans="18:29" x14ac:dyDescent="0.3">
      <c r="R66" s="3">
        <v>62</v>
      </c>
      <c r="S66" s="4">
        <v>61.7</v>
      </c>
      <c r="T66" s="63">
        <f t="shared" si="0"/>
        <v>1.0903290003365079E-3</v>
      </c>
      <c r="U66" s="6">
        <f t="shared" si="1"/>
        <v>2.3299389443149336</v>
      </c>
      <c r="V66" s="50">
        <f t="shared" si="2"/>
        <v>9.5520596151035146</v>
      </c>
      <c r="W66" s="7">
        <f t="shared" si="4"/>
        <v>90.447940384896484</v>
      </c>
      <c r="X66" s="6">
        <f t="shared" si="5"/>
        <v>2.4051493218082349</v>
      </c>
      <c r="Y66" s="50">
        <f t="shared" si="3"/>
        <v>6.6324021037175935</v>
      </c>
      <c r="Z66" s="7">
        <f t="shared" si="6"/>
        <v>93.367597896282405</v>
      </c>
      <c r="AA66" s="53">
        <f t="shared" si="7"/>
        <v>2.9196575113859211</v>
      </c>
      <c r="AB66" s="57">
        <v>1.7993405494535817</v>
      </c>
      <c r="AC66" s="58">
        <f t="shared" si="8"/>
        <v>93.519168672088057</v>
      </c>
    </row>
    <row r="67" spans="18:29" x14ac:dyDescent="0.3">
      <c r="R67" s="3">
        <v>63</v>
      </c>
      <c r="S67" s="4">
        <v>61.6</v>
      </c>
      <c r="T67" s="63">
        <f t="shared" si="0"/>
        <v>1.0885618544688635E-3</v>
      </c>
      <c r="U67" s="6">
        <f t="shared" si="1"/>
        <v>2.3337213127310292</v>
      </c>
      <c r="V67" s="50">
        <f t="shared" si="2"/>
        <v>9.4052285430501144</v>
      </c>
      <c r="W67" s="7">
        <f t="shared" si="4"/>
        <v>90.594771456949886</v>
      </c>
      <c r="X67" s="6">
        <f t="shared" si="5"/>
        <v>2.4090537849929885</v>
      </c>
      <c r="Y67" s="50">
        <f t="shared" si="3"/>
        <v>6.4808313279119396</v>
      </c>
      <c r="Z67" s="7">
        <f t="shared" si="6"/>
        <v>93.519168672088057</v>
      </c>
      <c r="AA67" s="53">
        <f t="shared" si="7"/>
        <v>2.9243972151381747</v>
      </c>
      <c r="AB67" s="57">
        <v>1.8061799739838871</v>
      </c>
      <c r="AC67" s="58">
        <f t="shared" si="8"/>
        <v>93.519168672088057</v>
      </c>
    </row>
    <row r="68" spans="18:29" x14ac:dyDescent="0.3">
      <c r="R68" s="3">
        <v>64</v>
      </c>
      <c r="S68" s="4">
        <v>61.6</v>
      </c>
      <c r="T68" s="63">
        <f t="shared" ref="T68:T131" si="9">(PI()*$D$10^2/4*S68)*10^-9</f>
        <v>1.0885618544688635E-3</v>
      </c>
      <c r="U68" s="6">
        <f t="shared" ref="U68:U131" si="10">$D$14/T68*10^-6</f>
        <v>2.3337213127310292</v>
      </c>
      <c r="V68" s="50">
        <f t="shared" ref="V68:V131" si="11">(1-(U68/$D$12))*100</f>
        <v>9.4052285430501144</v>
      </c>
      <c r="W68" s="7">
        <f t="shared" si="4"/>
        <v>90.594771456949886</v>
      </c>
      <c r="X68" s="6">
        <f t="shared" si="5"/>
        <v>2.4090537849929885</v>
      </c>
      <c r="Y68" s="50">
        <f t="shared" ref="Y68:Y104" si="12">(1-(X68/$D$12))*100</f>
        <v>6.4808313279119396</v>
      </c>
      <c r="Z68" s="7">
        <f t="shared" si="6"/>
        <v>93.519168672088057</v>
      </c>
      <c r="AA68" s="53">
        <f t="shared" si="7"/>
        <v>2.9243972151381747</v>
      </c>
      <c r="AB68" s="57">
        <v>1.8129133566428555</v>
      </c>
      <c r="AC68" s="58">
        <f t="shared" si="8"/>
        <v>93.519168672088057</v>
      </c>
    </row>
    <row r="69" spans="18:29" x14ac:dyDescent="0.3">
      <c r="R69" s="3">
        <v>65</v>
      </c>
      <c r="S69" s="4">
        <v>61.6</v>
      </c>
      <c r="T69" s="63">
        <f t="shared" si="9"/>
        <v>1.0885618544688635E-3</v>
      </c>
      <c r="U69" s="6">
        <f t="shared" si="10"/>
        <v>2.3337213127310292</v>
      </c>
      <c r="V69" s="50">
        <f t="shared" si="11"/>
        <v>9.4052285430501144</v>
      </c>
      <c r="W69" s="7">
        <f t="shared" ref="W69:W105" si="13">100-V69</f>
        <v>90.594771456949886</v>
      </c>
      <c r="X69" s="6">
        <f t="shared" ref="X69:X132" si="14">$D$15/$U$199*U69</f>
        <v>2.4090537849929885</v>
      </c>
      <c r="Y69" s="50">
        <f t="shared" si="12"/>
        <v>6.4808313279119396</v>
      </c>
      <c r="Z69" s="7">
        <f t="shared" ref="Z69:Z105" si="15">100-Y69</f>
        <v>93.519168672088057</v>
      </c>
      <c r="AA69" s="53">
        <f t="shared" ref="AA69:AA132" si="16">V69-Y69</f>
        <v>2.9243972151381747</v>
      </c>
      <c r="AB69" s="57">
        <v>1.8195439355418688</v>
      </c>
      <c r="AC69" s="58">
        <f t="shared" ref="AC69:AC104" si="17">Z70</f>
        <v>93.671232360985798</v>
      </c>
    </row>
    <row r="70" spans="18:29" x14ac:dyDescent="0.3">
      <c r="R70" s="3">
        <v>66</v>
      </c>
      <c r="S70" s="4">
        <v>61.5</v>
      </c>
      <c r="T70" s="63">
        <f t="shared" si="9"/>
        <v>1.0867947086012192E-3</v>
      </c>
      <c r="U70" s="6">
        <f t="shared" si="10"/>
        <v>2.3375159815322184</v>
      </c>
      <c r="V70" s="50">
        <f t="shared" si="11"/>
        <v>9.2579199715753795</v>
      </c>
      <c r="W70" s="7">
        <f t="shared" si="13"/>
        <v>90.742080028424624</v>
      </c>
      <c r="X70" s="6">
        <f t="shared" si="14"/>
        <v>2.4129709456189943</v>
      </c>
      <c r="Y70" s="50">
        <f t="shared" si="12"/>
        <v>6.3287676390141989</v>
      </c>
      <c r="Z70" s="7">
        <f t="shared" si="15"/>
        <v>93.671232360985798</v>
      </c>
      <c r="AA70" s="53">
        <f t="shared" si="16"/>
        <v>2.9291523325611806</v>
      </c>
      <c r="AB70" s="57">
        <v>1.8260748027008264</v>
      </c>
      <c r="AC70" s="58">
        <f t="shared" si="17"/>
        <v>93.671232360985798</v>
      </c>
    </row>
    <row r="71" spans="18:29" x14ac:dyDescent="0.3">
      <c r="R71" s="3">
        <v>67</v>
      </c>
      <c r="S71" s="4">
        <v>61.5</v>
      </c>
      <c r="T71" s="63">
        <f t="shared" si="9"/>
        <v>1.0867947086012192E-3</v>
      </c>
      <c r="U71" s="6">
        <f t="shared" si="10"/>
        <v>2.3375159815322184</v>
      </c>
      <c r="V71" s="50">
        <f t="shared" si="11"/>
        <v>9.2579199715753795</v>
      </c>
      <c r="W71" s="7">
        <f t="shared" si="13"/>
        <v>90.742080028424624</v>
      </c>
      <c r="X71" s="6">
        <f t="shared" si="14"/>
        <v>2.4129709456189943</v>
      </c>
      <c r="Y71" s="50">
        <f t="shared" si="12"/>
        <v>6.3287676390141989</v>
      </c>
      <c r="Z71" s="7">
        <f t="shared" si="15"/>
        <v>93.671232360985798</v>
      </c>
      <c r="AA71" s="53">
        <f t="shared" si="16"/>
        <v>2.9291523325611806</v>
      </c>
      <c r="AB71" s="57">
        <v>1.8325089127062364</v>
      </c>
      <c r="AC71" s="58">
        <f t="shared" si="17"/>
        <v>93.671232360985798</v>
      </c>
    </row>
    <row r="72" spans="18:29" x14ac:dyDescent="0.3">
      <c r="R72" s="3">
        <v>68</v>
      </c>
      <c r="S72" s="4">
        <v>61.5</v>
      </c>
      <c r="T72" s="63">
        <f t="shared" si="9"/>
        <v>1.0867947086012192E-3</v>
      </c>
      <c r="U72" s="6">
        <f t="shared" si="10"/>
        <v>2.3375159815322184</v>
      </c>
      <c r="V72" s="50">
        <f t="shared" si="11"/>
        <v>9.2579199715753795</v>
      </c>
      <c r="W72" s="7">
        <f t="shared" si="13"/>
        <v>90.742080028424624</v>
      </c>
      <c r="X72" s="6">
        <f t="shared" si="14"/>
        <v>2.4129709456189943</v>
      </c>
      <c r="Y72" s="50">
        <f t="shared" si="12"/>
        <v>6.3287676390141989</v>
      </c>
      <c r="Z72" s="7">
        <f t="shared" si="15"/>
        <v>93.671232360985798</v>
      </c>
      <c r="AA72" s="53">
        <f t="shared" si="16"/>
        <v>2.9291523325611806</v>
      </c>
      <c r="AB72" s="57">
        <v>1.8388490907372552</v>
      </c>
      <c r="AC72" s="58">
        <f t="shared" si="17"/>
        <v>93.671232360985798</v>
      </c>
    </row>
    <row r="73" spans="18:29" x14ac:dyDescent="0.3">
      <c r="R73" s="3">
        <v>69</v>
      </c>
      <c r="S73" s="4">
        <v>61.5</v>
      </c>
      <c r="T73" s="63">
        <f t="shared" si="9"/>
        <v>1.0867947086012192E-3</v>
      </c>
      <c r="U73" s="6">
        <f t="shared" si="10"/>
        <v>2.3375159815322184</v>
      </c>
      <c r="V73" s="50">
        <f t="shared" si="11"/>
        <v>9.2579199715753795</v>
      </c>
      <c r="W73" s="7">
        <f t="shared" si="13"/>
        <v>90.742080028424624</v>
      </c>
      <c r="X73" s="6">
        <f t="shared" si="14"/>
        <v>2.4129709456189943</v>
      </c>
      <c r="Y73" s="50">
        <f t="shared" si="12"/>
        <v>6.3287676390141989</v>
      </c>
      <c r="Z73" s="7">
        <f t="shared" si="15"/>
        <v>93.671232360985798</v>
      </c>
      <c r="AA73" s="53">
        <f t="shared" si="16"/>
        <v>2.9291523325611806</v>
      </c>
      <c r="AB73" s="57">
        <v>1.8450980400142569</v>
      </c>
      <c r="AC73" s="58">
        <f t="shared" si="17"/>
        <v>93.823791371345692</v>
      </c>
    </row>
    <row r="74" spans="18:29" x14ac:dyDescent="0.3">
      <c r="R74" s="3">
        <v>70</v>
      </c>
      <c r="S74" s="4">
        <v>61.4</v>
      </c>
      <c r="T74" s="63">
        <f t="shared" si="9"/>
        <v>1.0850275627335749E-3</v>
      </c>
      <c r="U74" s="6">
        <f t="shared" si="10"/>
        <v>2.3413230108181016</v>
      </c>
      <c r="V74" s="50">
        <f t="shared" si="11"/>
        <v>9.1101315676202823</v>
      </c>
      <c r="W74" s="7">
        <f t="shared" si="13"/>
        <v>90.889868432379714</v>
      </c>
      <c r="X74" s="6">
        <f t="shared" si="14"/>
        <v>2.4169008657258653</v>
      </c>
      <c r="Y74" s="50">
        <f t="shared" si="12"/>
        <v>6.176208628654301</v>
      </c>
      <c r="Z74" s="7">
        <f t="shared" si="15"/>
        <v>93.823791371345692</v>
      </c>
      <c r="AA74" s="53">
        <f t="shared" si="16"/>
        <v>2.9339229389659813</v>
      </c>
      <c r="AB74" s="57">
        <v>1.8512583487190752</v>
      </c>
      <c r="AC74" s="58">
        <f t="shared" si="17"/>
        <v>93.823791371345692</v>
      </c>
    </row>
    <row r="75" spans="18:29" x14ac:dyDescent="0.3">
      <c r="R75" s="3">
        <v>71</v>
      </c>
      <c r="S75" s="4">
        <v>61.4</v>
      </c>
      <c r="T75" s="63">
        <f t="shared" si="9"/>
        <v>1.0850275627335749E-3</v>
      </c>
      <c r="U75" s="6">
        <f t="shared" si="10"/>
        <v>2.3413230108181016</v>
      </c>
      <c r="V75" s="50">
        <f t="shared" si="11"/>
        <v>9.1101315676202823</v>
      </c>
      <c r="W75" s="7">
        <f t="shared" si="13"/>
        <v>90.889868432379714</v>
      </c>
      <c r="X75" s="6">
        <f t="shared" si="14"/>
        <v>2.4169008657258653</v>
      </c>
      <c r="Y75" s="50">
        <f t="shared" si="12"/>
        <v>6.176208628654301</v>
      </c>
      <c r="Z75" s="7">
        <f t="shared" si="15"/>
        <v>93.823791371345692</v>
      </c>
      <c r="AA75" s="53">
        <f t="shared" si="16"/>
        <v>2.9339229389659813</v>
      </c>
      <c r="AB75" s="57">
        <v>1.8573324964312685</v>
      </c>
      <c r="AC75" s="58">
        <f t="shared" si="17"/>
        <v>93.823791371345692</v>
      </c>
    </row>
    <row r="76" spans="18:29" x14ac:dyDescent="0.3">
      <c r="R76" s="3">
        <v>72</v>
      </c>
      <c r="S76" s="4">
        <v>61.4</v>
      </c>
      <c r="T76" s="63">
        <f t="shared" si="9"/>
        <v>1.0850275627335749E-3</v>
      </c>
      <c r="U76" s="6">
        <f t="shared" si="10"/>
        <v>2.3413230108181016</v>
      </c>
      <c r="V76" s="50">
        <f t="shared" si="11"/>
        <v>9.1101315676202823</v>
      </c>
      <c r="W76" s="7">
        <f t="shared" si="13"/>
        <v>90.889868432379714</v>
      </c>
      <c r="X76" s="6">
        <f t="shared" si="14"/>
        <v>2.4169008657258653</v>
      </c>
      <c r="Y76" s="50">
        <f t="shared" si="12"/>
        <v>6.176208628654301</v>
      </c>
      <c r="Z76" s="7">
        <f t="shared" si="15"/>
        <v>93.823791371345692</v>
      </c>
      <c r="AA76" s="53">
        <f t="shared" si="16"/>
        <v>2.9339229389659813</v>
      </c>
      <c r="AB76" s="57">
        <v>1.8633228601204559</v>
      </c>
      <c r="AC76" s="58">
        <f t="shared" si="17"/>
        <v>93.823791371345692</v>
      </c>
    </row>
    <row r="77" spans="18:29" x14ac:dyDescent="0.3">
      <c r="R77" s="3">
        <v>73</v>
      </c>
      <c r="S77" s="4">
        <v>61.4</v>
      </c>
      <c r="T77" s="63">
        <f t="shared" si="9"/>
        <v>1.0850275627335749E-3</v>
      </c>
      <c r="U77" s="6">
        <f t="shared" si="10"/>
        <v>2.3413230108181016</v>
      </c>
      <c r="V77" s="50">
        <f t="shared" si="11"/>
        <v>9.1101315676202823</v>
      </c>
      <c r="W77" s="7">
        <f t="shared" si="13"/>
        <v>90.889868432379714</v>
      </c>
      <c r="X77" s="6">
        <f t="shared" si="14"/>
        <v>2.4169008657258653</v>
      </c>
      <c r="Y77" s="50">
        <f t="shared" si="12"/>
        <v>6.176208628654301</v>
      </c>
      <c r="Z77" s="7">
        <f t="shared" si="15"/>
        <v>93.823791371345692</v>
      </c>
      <c r="AA77" s="53">
        <f t="shared" si="16"/>
        <v>2.9339229389659813</v>
      </c>
      <c r="AB77" s="57">
        <v>1.8692317197309762</v>
      </c>
      <c r="AC77" s="58">
        <f t="shared" si="17"/>
        <v>93.823791371345692</v>
      </c>
    </row>
    <row r="78" spans="18:29" x14ac:dyDescent="0.3">
      <c r="R78" s="3">
        <v>74</v>
      </c>
      <c r="S78" s="4">
        <v>61.4</v>
      </c>
      <c r="T78" s="63">
        <f t="shared" si="9"/>
        <v>1.0850275627335749E-3</v>
      </c>
      <c r="U78" s="6">
        <f t="shared" si="10"/>
        <v>2.3413230108181016</v>
      </c>
      <c r="V78" s="50">
        <f t="shared" si="11"/>
        <v>9.1101315676202823</v>
      </c>
      <c r="W78" s="7">
        <f t="shared" si="13"/>
        <v>90.889868432379714</v>
      </c>
      <c r="X78" s="6">
        <f t="shared" si="14"/>
        <v>2.4169008657258653</v>
      </c>
      <c r="Y78" s="50">
        <f t="shared" si="12"/>
        <v>6.176208628654301</v>
      </c>
      <c r="Z78" s="7">
        <f t="shared" si="15"/>
        <v>93.823791371345692</v>
      </c>
      <c r="AA78" s="53">
        <f t="shared" si="16"/>
        <v>2.9339229389659813</v>
      </c>
      <c r="AB78" s="57">
        <v>1.8750612633917001</v>
      </c>
      <c r="AC78" s="58">
        <f t="shared" si="17"/>
        <v>93.976848127253277</v>
      </c>
    </row>
    <row r="79" spans="18:29" x14ac:dyDescent="0.3">
      <c r="R79" s="3">
        <v>75</v>
      </c>
      <c r="S79" s="4">
        <v>61.3</v>
      </c>
      <c r="T79" s="63">
        <f t="shared" si="9"/>
        <v>1.0832604168659308E-3</v>
      </c>
      <c r="U79" s="6">
        <f t="shared" si="10"/>
        <v>2.3451424610804472</v>
      </c>
      <c r="V79" s="50">
        <f t="shared" si="11"/>
        <v>8.9618609829018929</v>
      </c>
      <c r="W79" s="7">
        <f t="shared" si="13"/>
        <v>91.038139017098104</v>
      </c>
      <c r="X79" s="6">
        <f t="shared" si="14"/>
        <v>2.4208436077580444</v>
      </c>
      <c r="Y79" s="50">
        <f t="shared" si="12"/>
        <v>6.0231518727467233</v>
      </c>
      <c r="Z79" s="7">
        <f t="shared" si="15"/>
        <v>93.976848127253277</v>
      </c>
      <c r="AA79" s="53">
        <f t="shared" si="16"/>
        <v>2.9387091101551697</v>
      </c>
      <c r="AB79" s="57">
        <v>1.8808135922807914</v>
      </c>
      <c r="AC79" s="58">
        <f t="shared" si="17"/>
        <v>93.976848127253277</v>
      </c>
    </row>
    <row r="80" spans="18:29" x14ac:dyDescent="0.3">
      <c r="R80" s="3">
        <v>76</v>
      </c>
      <c r="S80" s="4">
        <v>61.3</v>
      </c>
      <c r="T80" s="63">
        <f t="shared" si="9"/>
        <v>1.0832604168659308E-3</v>
      </c>
      <c r="U80" s="6">
        <f t="shared" si="10"/>
        <v>2.3451424610804472</v>
      </c>
      <c r="V80" s="50">
        <f t="shared" si="11"/>
        <v>8.9618609829018929</v>
      </c>
      <c r="W80" s="7">
        <f t="shared" si="13"/>
        <v>91.038139017098104</v>
      </c>
      <c r="X80" s="6">
        <f t="shared" si="14"/>
        <v>2.4208436077580444</v>
      </c>
      <c r="Y80" s="50">
        <f t="shared" si="12"/>
        <v>6.0231518727467233</v>
      </c>
      <c r="Z80" s="7">
        <f t="shared" si="15"/>
        <v>93.976848127253277</v>
      </c>
      <c r="AA80" s="53">
        <f t="shared" si="16"/>
        <v>2.9387091101551697</v>
      </c>
      <c r="AB80" s="57">
        <v>1.8864907251724818</v>
      </c>
      <c r="AC80" s="58">
        <f t="shared" si="17"/>
        <v>93.976848127253277</v>
      </c>
    </row>
    <row r="81" spans="18:29" x14ac:dyDescent="0.3">
      <c r="R81" s="3">
        <v>77</v>
      </c>
      <c r="S81" s="4">
        <v>61.3</v>
      </c>
      <c r="T81" s="63">
        <f t="shared" si="9"/>
        <v>1.0832604168659308E-3</v>
      </c>
      <c r="U81" s="6">
        <f t="shared" si="10"/>
        <v>2.3451424610804472</v>
      </c>
      <c r="V81" s="50">
        <f t="shared" si="11"/>
        <v>8.9618609829018929</v>
      </c>
      <c r="W81" s="7">
        <f t="shared" si="13"/>
        <v>91.038139017098104</v>
      </c>
      <c r="X81" s="6">
        <f t="shared" si="14"/>
        <v>2.4208436077580444</v>
      </c>
      <c r="Y81" s="50">
        <f t="shared" si="12"/>
        <v>6.0231518727467233</v>
      </c>
      <c r="Z81" s="7">
        <f t="shared" si="15"/>
        <v>93.976848127253277</v>
      </c>
      <c r="AA81" s="53">
        <f t="shared" si="16"/>
        <v>2.9387091101551697</v>
      </c>
      <c r="AB81" s="57">
        <v>1.8920946026904804</v>
      </c>
      <c r="AC81" s="58">
        <f t="shared" si="17"/>
        <v>93.976848127253277</v>
      </c>
    </row>
    <row r="82" spans="18:29" x14ac:dyDescent="0.3">
      <c r="R82" s="3">
        <v>78</v>
      </c>
      <c r="S82" s="4">
        <v>61.3</v>
      </c>
      <c r="T82" s="63">
        <f t="shared" si="9"/>
        <v>1.0832604168659308E-3</v>
      </c>
      <c r="U82" s="6">
        <f t="shared" si="10"/>
        <v>2.3451424610804472</v>
      </c>
      <c r="V82" s="50">
        <f t="shared" si="11"/>
        <v>8.9618609829018929</v>
      </c>
      <c r="W82" s="7">
        <f t="shared" si="13"/>
        <v>91.038139017098104</v>
      </c>
      <c r="X82" s="6">
        <f t="shared" si="14"/>
        <v>2.4208436077580444</v>
      </c>
      <c r="Y82" s="50">
        <f t="shared" si="12"/>
        <v>6.0231518727467233</v>
      </c>
      <c r="Z82" s="7">
        <f t="shared" si="15"/>
        <v>93.976848127253277</v>
      </c>
      <c r="AA82" s="53">
        <f t="shared" si="16"/>
        <v>2.9387091101551697</v>
      </c>
      <c r="AB82" s="57">
        <v>1.8976270912904414</v>
      </c>
      <c r="AC82" s="58">
        <f t="shared" si="17"/>
        <v>94.130405068637685</v>
      </c>
    </row>
    <row r="83" spans="18:29" x14ac:dyDescent="0.3">
      <c r="R83" s="3">
        <v>79</v>
      </c>
      <c r="S83" s="4">
        <v>61.2</v>
      </c>
      <c r="T83" s="63">
        <f t="shared" si="9"/>
        <v>1.0814932709982863E-3</v>
      </c>
      <c r="U83" s="6">
        <f t="shared" si="10"/>
        <v>2.348974393206396</v>
      </c>
      <c r="V83" s="50">
        <f t="shared" si="11"/>
        <v>8.8131058537889828</v>
      </c>
      <c r="W83" s="7">
        <f t="shared" si="13"/>
        <v>91.186894146211017</v>
      </c>
      <c r="X83" s="6">
        <f>$D$15/$U$199*U83</f>
        <v>2.4247992345681069</v>
      </c>
      <c r="Y83" s="50">
        <f t="shared" si="12"/>
        <v>5.8695949313623093</v>
      </c>
      <c r="Z83" s="7">
        <f t="shared" si="15"/>
        <v>94.130405068637685</v>
      </c>
      <c r="AA83" s="53">
        <f t="shared" si="16"/>
        <v>2.9435109224266736</v>
      </c>
      <c r="AB83" s="57">
        <v>1.9030899869919435</v>
      </c>
      <c r="AC83" s="58">
        <f t="shared" si="17"/>
        <v>94.130405068637685</v>
      </c>
    </row>
    <row r="84" spans="18:29" x14ac:dyDescent="0.3">
      <c r="R84" s="3">
        <v>80</v>
      </c>
      <c r="S84" s="4">
        <v>61.2</v>
      </c>
      <c r="T84" s="63">
        <f t="shared" si="9"/>
        <v>1.0814932709982863E-3</v>
      </c>
      <c r="U84" s="6">
        <f t="shared" si="10"/>
        <v>2.348974393206396</v>
      </c>
      <c r="V84" s="50">
        <f t="shared" si="11"/>
        <v>8.8131058537889828</v>
      </c>
      <c r="W84" s="7">
        <f t="shared" si="13"/>
        <v>91.186894146211017</v>
      </c>
      <c r="X84" s="6">
        <f t="shared" si="14"/>
        <v>2.4247992345681069</v>
      </c>
      <c r="Y84" s="50">
        <f t="shared" si="12"/>
        <v>5.8695949313623093</v>
      </c>
      <c r="Z84" s="7">
        <f t="shared" si="15"/>
        <v>94.130405068637685</v>
      </c>
      <c r="AA84" s="53">
        <f t="shared" si="16"/>
        <v>2.9435109224266736</v>
      </c>
      <c r="AB84" s="57">
        <v>1.9084850188786497</v>
      </c>
      <c r="AC84" s="58">
        <f t="shared" si="17"/>
        <v>94.130405068637685</v>
      </c>
    </row>
    <row r="85" spans="18:29" x14ac:dyDescent="0.3">
      <c r="R85" s="3">
        <v>81</v>
      </c>
      <c r="S85" s="4">
        <v>61.2</v>
      </c>
      <c r="T85" s="63">
        <f t="shared" si="9"/>
        <v>1.0814932709982863E-3</v>
      </c>
      <c r="U85" s="6">
        <f t="shared" si="10"/>
        <v>2.348974393206396</v>
      </c>
      <c r="V85" s="50">
        <f t="shared" si="11"/>
        <v>8.8131058537889828</v>
      </c>
      <c r="W85" s="7">
        <f t="shared" si="13"/>
        <v>91.186894146211017</v>
      </c>
      <c r="X85" s="6">
        <f t="shared" si="14"/>
        <v>2.4247992345681069</v>
      </c>
      <c r="Y85" s="50">
        <f t="shared" si="12"/>
        <v>5.8695949313623093</v>
      </c>
      <c r="Z85" s="7">
        <f t="shared" si="15"/>
        <v>94.130405068637685</v>
      </c>
      <c r="AA85" s="53">
        <f t="shared" si="16"/>
        <v>2.9435109224266736</v>
      </c>
      <c r="AB85" s="57">
        <v>1.9138138523837167</v>
      </c>
      <c r="AC85" s="58">
        <f t="shared" si="17"/>
        <v>94.130405068637685</v>
      </c>
    </row>
    <row r="86" spans="18:29" x14ac:dyDescent="0.3">
      <c r="R86" s="3">
        <v>82</v>
      </c>
      <c r="S86" s="4">
        <v>61.2</v>
      </c>
      <c r="T86" s="63">
        <f t="shared" si="9"/>
        <v>1.0814932709982863E-3</v>
      </c>
      <c r="U86" s="6">
        <f t="shared" si="10"/>
        <v>2.348974393206396</v>
      </c>
      <c r="V86" s="50">
        <f t="shared" si="11"/>
        <v>8.8131058537889828</v>
      </c>
      <c r="W86" s="7">
        <f t="shared" si="13"/>
        <v>91.186894146211017</v>
      </c>
      <c r="X86" s="6">
        <f t="shared" si="14"/>
        <v>2.4247992345681069</v>
      </c>
      <c r="Y86" s="50">
        <f t="shared" si="12"/>
        <v>5.8695949313623093</v>
      </c>
      <c r="Z86" s="7">
        <f t="shared" si="15"/>
        <v>94.130405068637685</v>
      </c>
      <c r="AA86" s="53">
        <f t="shared" si="16"/>
        <v>2.9435109224266736</v>
      </c>
      <c r="AB86" s="57">
        <v>1.919078092376074</v>
      </c>
      <c r="AC86" s="58">
        <f t="shared" si="17"/>
        <v>94.130405068637685</v>
      </c>
    </row>
    <row r="87" spans="18:29" x14ac:dyDescent="0.3">
      <c r="R87" s="3">
        <v>83</v>
      </c>
      <c r="S87" s="4">
        <v>61.2</v>
      </c>
      <c r="T87" s="63">
        <f t="shared" si="9"/>
        <v>1.0814932709982863E-3</v>
      </c>
      <c r="U87" s="6">
        <f t="shared" si="10"/>
        <v>2.348974393206396</v>
      </c>
      <c r="V87" s="50">
        <f t="shared" si="11"/>
        <v>8.8131058537889828</v>
      </c>
      <c r="W87" s="7">
        <f t="shared" si="13"/>
        <v>91.186894146211017</v>
      </c>
      <c r="X87" s="6">
        <f t="shared" si="14"/>
        <v>2.4247992345681069</v>
      </c>
      <c r="Y87" s="50">
        <f t="shared" si="12"/>
        <v>5.8695949313623093</v>
      </c>
      <c r="Z87" s="7">
        <f t="shared" si="15"/>
        <v>94.130405068637685</v>
      </c>
      <c r="AA87" s="53">
        <f t="shared" si="16"/>
        <v>2.9435109224266736</v>
      </c>
      <c r="AB87" s="57">
        <v>1.9242792860618816</v>
      </c>
      <c r="AC87" s="58">
        <f t="shared" si="17"/>
        <v>94.284464651401407</v>
      </c>
    </row>
    <row r="88" spans="18:29" x14ac:dyDescent="0.3">
      <c r="R88" s="3">
        <v>84</v>
      </c>
      <c r="S88" s="4">
        <v>61.1</v>
      </c>
      <c r="T88" s="63">
        <f t="shared" si="9"/>
        <v>1.0797261251306422E-3</v>
      </c>
      <c r="U88" s="6">
        <f t="shared" si="10"/>
        <v>2.3528188684816929</v>
      </c>
      <c r="V88" s="50">
        <f t="shared" si="11"/>
        <v>8.6638638011765181</v>
      </c>
      <c r="W88" s="7">
        <f t="shared" si="13"/>
        <v>91.336136198823482</v>
      </c>
      <c r="X88" s="6">
        <f t="shared" si="14"/>
        <v>2.4287678094201004</v>
      </c>
      <c r="Y88" s="50">
        <f t="shared" si="12"/>
        <v>5.7155353485985883</v>
      </c>
      <c r="Z88" s="7">
        <f t="shared" si="15"/>
        <v>94.284464651401407</v>
      </c>
      <c r="AA88" s="53">
        <f t="shared" si="16"/>
        <v>2.9483284525779299</v>
      </c>
      <c r="AB88" s="57">
        <v>1.9294189257142926</v>
      </c>
      <c r="AC88" s="58">
        <f t="shared" si="17"/>
        <v>94.284464651401407</v>
      </c>
    </row>
    <row r="89" spans="18:29" x14ac:dyDescent="0.3">
      <c r="R89" s="3">
        <v>85</v>
      </c>
      <c r="S89" s="4">
        <v>61.1</v>
      </c>
      <c r="T89" s="63">
        <f t="shared" si="9"/>
        <v>1.0797261251306422E-3</v>
      </c>
      <c r="U89" s="6">
        <f t="shared" si="10"/>
        <v>2.3528188684816929</v>
      </c>
      <c r="V89" s="50">
        <f t="shared" si="11"/>
        <v>8.6638638011765181</v>
      </c>
      <c r="W89" s="7">
        <f t="shared" si="13"/>
        <v>91.336136198823482</v>
      </c>
      <c r="X89" s="6">
        <f t="shared" si="14"/>
        <v>2.4287678094201004</v>
      </c>
      <c r="Y89" s="50">
        <f t="shared" si="12"/>
        <v>5.7155353485985883</v>
      </c>
      <c r="Z89" s="7">
        <f t="shared" si="15"/>
        <v>94.284464651401407</v>
      </c>
      <c r="AA89" s="53">
        <f t="shared" si="16"/>
        <v>2.9483284525779299</v>
      </c>
      <c r="AB89" s="57">
        <v>1.9344984512435677</v>
      </c>
      <c r="AC89" s="58">
        <f t="shared" si="17"/>
        <v>94.284464651401407</v>
      </c>
    </row>
    <row r="90" spans="18:29" x14ac:dyDescent="0.3">
      <c r="R90" s="3">
        <v>86</v>
      </c>
      <c r="S90" s="4">
        <v>61.1</v>
      </c>
      <c r="T90" s="63">
        <f t="shared" si="9"/>
        <v>1.0797261251306422E-3</v>
      </c>
      <c r="U90" s="6">
        <f t="shared" si="10"/>
        <v>2.3528188684816929</v>
      </c>
      <c r="V90" s="50">
        <f t="shared" si="11"/>
        <v>8.6638638011765181</v>
      </c>
      <c r="W90" s="7">
        <f t="shared" si="13"/>
        <v>91.336136198823482</v>
      </c>
      <c r="X90" s="6">
        <f t="shared" si="14"/>
        <v>2.4287678094201004</v>
      </c>
      <c r="Y90" s="50">
        <f t="shared" si="12"/>
        <v>5.7155353485985883</v>
      </c>
      <c r="Z90" s="7">
        <f t="shared" si="15"/>
        <v>94.284464651401407</v>
      </c>
      <c r="AA90" s="53">
        <f t="shared" si="16"/>
        <v>2.9483284525779299</v>
      </c>
      <c r="AB90" s="57">
        <v>1.9395192526186185</v>
      </c>
      <c r="AC90" s="58">
        <f t="shared" si="17"/>
        <v>94.284464651401407</v>
      </c>
    </row>
    <row r="91" spans="18:29" x14ac:dyDescent="0.3">
      <c r="R91" s="3">
        <v>87</v>
      </c>
      <c r="S91" s="4">
        <v>61.1</v>
      </c>
      <c r="T91" s="63">
        <f t="shared" si="9"/>
        <v>1.0797261251306422E-3</v>
      </c>
      <c r="U91" s="6">
        <f t="shared" si="10"/>
        <v>2.3528188684816929</v>
      </c>
      <c r="V91" s="50">
        <f t="shared" si="11"/>
        <v>8.6638638011765181</v>
      </c>
      <c r="W91" s="7">
        <f t="shared" si="13"/>
        <v>91.336136198823482</v>
      </c>
      <c r="X91" s="6">
        <f t="shared" si="14"/>
        <v>2.4287678094201004</v>
      </c>
      <c r="Y91" s="50">
        <f t="shared" si="12"/>
        <v>5.7155353485985883</v>
      </c>
      <c r="Z91" s="7">
        <f t="shared" si="15"/>
        <v>94.284464651401407</v>
      </c>
      <c r="AA91" s="53">
        <f t="shared" si="16"/>
        <v>2.9483284525779299</v>
      </c>
      <c r="AB91" s="57">
        <v>1.9444826721501687</v>
      </c>
      <c r="AC91" s="58">
        <f t="shared" si="17"/>
        <v>94.284464651401407</v>
      </c>
    </row>
    <row r="92" spans="18:29" x14ac:dyDescent="0.3">
      <c r="R92" s="3">
        <v>88</v>
      </c>
      <c r="S92" s="4">
        <v>61.1</v>
      </c>
      <c r="T92" s="63">
        <f t="shared" si="9"/>
        <v>1.0797261251306422E-3</v>
      </c>
      <c r="U92" s="6">
        <f t="shared" si="10"/>
        <v>2.3528188684816929</v>
      </c>
      <c r="V92" s="50">
        <f t="shared" si="11"/>
        <v>8.6638638011765181</v>
      </c>
      <c r="W92" s="7">
        <f t="shared" si="13"/>
        <v>91.336136198823482</v>
      </c>
      <c r="X92" s="6">
        <f t="shared" si="14"/>
        <v>2.4287678094201004</v>
      </c>
      <c r="Y92" s="50">
        <f t="shared" si="12"/>
        <v>5.7155353485985883</v>
      </c>
      <c r="Z92" s="7">
        <f t="shared" si="15"/>
        <v>94.284464651401407</v>
      </c>
      <c r="AA92" s="53">
        <f t="shared" si="16"/>
        <v>2.9483284525779299</v>
      </c>
      <c r="AB92" s="57">
        <v>1.9493900066449128</v>
      </c>
      <c r="AC92" s="58">
        <f t="shared" si="17"/>
        <v>94.284464651401407</v>
      </c>
    </row>
    <row r="93" spans="18:29" x14ac:dyDescent="0.3">
      <c r="R93" s="3">
        <v>89</v>
      </c>
      <c r="S93" s="4">
        <v>61.1</v>
      </c>
      <c r="T93" s="63">
        <f t="shared" si="9"/>
        <v>1.0797261251306422E-3</v>
      </c>
      <c r="U93" s="6">
        <f t="shared" si="10"/>
        <v>2.3528188684816929</v>
      </c>
      <c r="V93" s="50">
        <f t="shared" si="11"/>
        <v>8.6638638011765181</v>
      </c>
      <c r="W93" s="7">
        <f t="shared" si="13"/>
        <v>91.336136198823482</v>
      </c>
      <c r="X93" s="6">
        <f t="shared" si="14"/>
        <v>2.4287678094201004</v>
      </c>
      <c r="Y93" s="50">
        <f t="shared" si="12"/>
        <v>5.7155353485985883</v>
      </c>
      <c r="Z93" s="7">
        <f t="shared" si="15"/>
        <v>94.284464651401407</v>
      </c>
      <c r="AA93" s="53">
        <f t="shared" si="16"/>
        <v>2.9483284525779299</v>
      </c>
      <c r="AB93" s="57">
        <v>1.954242509439325</v>
      </c>
      <c r="AC93" s="58">
        <f t="shared" si="17"/>
        <v>94.439029347551241</v>
      </c>
    </row>
    <row r="94" spans="18:29" x14ac:dyDescent="0.3">
      <c r="R94" s="3">
        <v>90</v>
      </c>
      <c r="S94" s="4">
        <v>61</v>
      </c>
      <c r="T94" s="63">
        <f t="shared" si="9"/>
        <v>1.0779589792629979E-3</v>
      </c>
      <c r="U94" s="6">
        <f t="shared" si="10"/>
        <v>2.3566759485939577</v>
      </c>
      <c r="V94" s="50">
        <f t="shared" si="11"/>
        <v>8.5141324303587886</v>
      </c>
      <c r="W94" s="7">
        <f t="shared" si="13"/>
        <v>91.485867569641215</v>
      </c>
      <c r="X94" s="6">
        <f t="shared" si="14"/>
        <v>2.4327493959929201</v>
      </c>
      <c r="Y94" s="50">
        <f t="shared" si="12"/>
        <v>5.5609706524487601</v>
      </c>
      <c r="Z94" s="7">
        <f t="shared" si="15"/>
        <v>94.439029347551241</v>
      </c>
      <c r="AA94" s="53">
        <f t="shared" si="16"/>
        <v>2.9531617779100285</v>
      </c>
      <c r="AB94" s="57">
        <v>1.9590413923210936</v>
      </c>
      <c r="AC94" s="58">
        <f t="shared" si="17"/>
        <v>94.439029347551241</v>
      </c>
    </row>
    <row r="95" spans="18:29" x14ac:dyDescent="0.3">
      <c r="R95" s="3">
        <v>91</v>
      </c>
      <c r="S95" s="4">
        <v>61</v>
      </c>
      <c r="T95" s="63">
        <f t="shared" si="9"/>
        <v>1.0779589792629979E-3</v>
      </c>
      <c r="U95" s="6">
        <f t="shared" si="10"/>
        <v>2.3566759485939577</v>
      </c>
      <c r="V95" s="50">
        <f t="shared" si="11"/>
        <v>8.5141324303587886</v>
      </c>
      <c r="W95" s="7">
        <f t="shared" si="13"/>
        <v>91.485867569641215</v>
      </c>
      <c r="X95" s="6">
        <f t="shared" si="14"/>
        <v>2.4327493959929201</v>
      </c>
      <c r="Y95" s="50">
        <f t="shared" si="12"/>
        <v>5.5609706524487601</v>
      </c>
      <c r="Z95" s="7">
        <f t="shared" si="15"/>
        <v>94.439029347551241</v>
      </c>
      <c r="AA95" s="53">
        <f t="shared" si="16"/>
        <v>2.9531617779100285</v>
      </c>
      <c r="AB95" s="57">
        <v>1.9637878273455553</v>
      </c>
      <c r="AC95" s="58">
        <f t="shared" si="17"/>
        <v>94.439029347551241</v>
      </c>
    </row>
    <row r="96" spans="18:29" x14ac:dyDescent="0.3">
      <c r="R96" s="3">
        <v>92</v>
      </c>
      <c r="S96" s="4">
        <v>61</v>
      </c>
      <c r="T96" s="63">
        <f t="shared" si="9"/>
        <v>1.0779589792629979E-3</v>
      </c>
      <c r="U96" s="6">
        <f t="shared" si="10"/>
        <v>2.3566759485939577</v>
      </c>
      <c r="V96" s="50">
        <f t="shared" si="11"/>
        <v>8.5141324303587886</v>
      </c>
      <c r="W96" s="7">
        <f t="shared" si="13"/>
        <v>91.485867569641215</v>
      </c>
      <c r="X96" s="6">
        <f t="shared" si="14"/>
        <v>2.4327493959929201</v>
      </c>
      <c r="Y96" s="50">
        <f t="shared" si="12"/>
        <v>5.5609706524487601</v>
      </c>
      <c r="Z96" s="7">
        <f t="shared" si="15"/>
        <v>94.439029347551241</v>
      </c>
      <c r="AA96" s="53">
        <f t="shared" si="16"/>
        <v>2.9531617779100285</v>
      </c>
      <c r="AB96" s="57">
        <v>1.968482948553935</v>
      </c>
      <c r="AC96" s="58">
        <f t="shared" si="17"/>
        <v>94.439029347551241</v>
      </c>
    </row>
    <row r="97" spans="18:29" x14ac:dyDescent="0.3">
      <c r="R97" s="3">
        <v>93</v>
      </c>
      <c r="S97" s="4">
        <v>61</v>
      </c>
      <c r="T97" s="63">
        <f t="shared" si="9"/>
        <v>1.0779589792629979E-3</v>
      </c>
      <c r="U97" s="6">
        <f t="shared" si="10"/>
        <v>2.3566759485939577</v>
      </c>
      <c r="V97" s="50">
        <f t="shared" si="11"/>
        <v>8.5141324303587886</v>
      </c>
      <c r="W97" s="7">
        <f t="shared" si="13"/>
        <v>91.485867569641215</v>
      </c>
      <c r="X97" s="6">
        <f t="shared" si="14"/>
        <v>2.4327493959929201</v>
      </c>
      <c r="Y97" s="50">
        <f t="shared" si="12"/>
        <v>5.5609706524487601</v>
      </c>
      <c r="Z97" s="7">
        <f t="shared" si="15"/>
        <v>94.439029347551241</v>
      </c>
      <c r="AA97" s="53">
        <f t="shared" si="16"/>
        <v>2.9531617779100285</v>
      </c>
      <c r="AB97" s="57">
        <v>1.9731278535996986</v>
      </c>
      <c r="AC97" s="58">
        <f t="shared" si="17"/>
        <v>94.439029347551241</v>
      </c>
    </row>
    <row r="98" spans="18:29" x14ac:dyDescent="0.3">
      <c r="R98" s="3">
        <v>94</v>
      </c>
      <c r="S98" s="4">
        <v>61</v>
      </c>
      <c r="T98" s="63">
        <f t="shared" si="9"/>
        <v>1.0779589792629979E-3</v>
      </c>
      <c r="U98" s="6">
        <f t="shared" si="10"/>
        <v>2.3566759485939577</v>
      </c>
      <c r="V98" s="50">
        <f t="shared" si="11"/>
        <v>8.5141324303587886</v>
      </c>
      <c r="W98" s="7">
        <f t="shared" si="13"/>
        <v>91.485867569641215</v>
      </c>
      <c r="X98" s="6">
        <f t="shared" si="14"/>
        <v>2.4327493959929201</v>
      </c>
      <c r="Y98" s="50">
        <f t="shared" si="12"/>
        <v>5.5609706524487601</v>
      </c>
      <c r="Z98" s="7">
        <f t="shared" si="15"/>
        <v>94.439029347551241</v>
      </c>
      <c r="AA98" s="53">
        <f t="shared" si="16"/>
        <v>2.9531617779100285</v>
      </c>
      <c r="AB98" s="57">
        <v>1.9777236052888478</v>
      </c>
      <c r="AC98" s="58">
        <f t="shared" si="17"/>
        <v>94.439029347551241</v>
      </c>
    </row>
    <row r="99" spans="18:29" x14ac:dyDescent="0.3">
      <c r="R99" s="3">
        <v>95</v>
      </c>
      <c r="S99" s="4">
        <v>61</v>
      </c>
      <c r="T99" s="63">
        <f t="shared" si="9"/>
        <v>1.0779589792629979E-3</v>
      </c>
      <c r="U99" s="6">
        <f t="shared" si="10"/>
        <v>2.3566759485939577</v>
      </c>
      <c r="V99" s="50">
        <f t="shared" si="11"/>
        <v>8.5141324303587886</v>
      </c>
      <c r="W99" s="7">
        <f t="shared" si="13"/>
        <v>91.485867569641215</v>
      </c>
      <c r="X99" s="6">
        <f t="shared" si="14"/>
        <v>2.4327493959929201</v>
      </c>
      <c r="Y99" s="50">
        <f t="shared" si="12"/>
        <v>5.5609706524487601</v>
      </c>
      <c r="Z99" s="7">
        <f t="shared" si="15"/>
        <v>94.439029347551241</v>
      </c>
      <c r="AA99" s="53">
        <f t="shared" si="16"/>
        <v>2.9531617779100285</v>
      </c>
      <c r="AB99" s="57">
        <v>1.9822712330395684</v>
      </c>
      <c r="AC99" s="58">
        <f t="shared" si="17"/>
        <v>94.594101645330483</v>
      </c>
    </row>
    <row r="100" spans="18:29" x14ac:dyDescent="0.3">
      <c r="R100" s="3">
        <v>96</v>
      </c>
      <c r="S100" s="4">
        <v>60.9</v>
      </c>
      <c r="T100" s="63">
        <f t="shared" si="9"/>
        <v>1.0761918333953536E-3</v>
      </c>
      <c r="U100" s="6">
        <f t="shared" si="10"/>
        <v>2.360545695635984</v>
      </c>
      <c r="V100" s="50">
        <f t="shared" si="11"/>
        <v>8.363909330901242</v>
      </c>
      <c r="W100" s="7">
        <f t="shared" si="13"/>
        <v>91.636090669098763</v>
      </c>
      <c r="X100" s="6">
        <f t="shared" si="14"/>
        <v>2.436744058383713</v>
      </c>
      <c r="Y100" s="50">
        <f t="shared" si="12"/>
        <v>5.4058983546695245</v>
      </c>
      <c r="Z100" s="7">
        <f t="shared" si="15"/>
        <v>94.594101645330483</v>
      </c>
      <c r="AA100" s="53">
        <f t="shared" si="16"/>
        <v>2.9580109762317175</v>
      </c>
      <c r="AB100" s="57">
        <v>1.9867717342662448</v>
      </c>
      <c r="AC100" s="58">
        <f t="shared" si="17"/>
        <v>94.594101645330483</v>
      </c>
    </row>
    <row r="101" spans="18:29" x14ac:dyDescent="0.3">
      <c r="R101" s="3">
        <v>97</v>
      </c>
      <c r="S101" s="4">
        <v>60.9</v>
      </c>
      <c r="T101" s="63">
        <f t="shared" si="9"/>
        <v>1.0761918333953536E-3</v>
      </c>
      <c r="U101" s="6">
        <f t="shared" si="10"/>
        <v>2.360545695635984</v>
      </c>
      <c r="V101" s="50">
        <f t="shared" si="11"/>
        <v>8.363909330901242</v>
      </c>
      <c r="W101" s="7">
        <f t="shared" si="13"/>
        <v>91.636090669098763</v>
      </c>
      <c r="X101" s="6">
        <f t="shared" si="14"/>
        <v>2.436744058383713</v>
      </c>
      <c r="Y101" s="50">
        <f t="shared" si="12"/>
        <v>5.4058983546695245</v>
      </c>
      <c r="Z101" s="7">
        <f t="shared" si="15"/>
        <v>94.594101645330483</v>
      </c>
      <c r="AA101" s="53">
        <f t="shared" si="16"/>
        <v>2.9580109762317175</v>
      </c>
      <c r="AB101" s="57">
        <v>1.9912260756924949</v>
      </c>
      <c r="AC101" s="58">
        <f t="shared" si="17"/>
        <v>94.594101645330483</v>
      </c>
    </row>
    <row r="102" spans="18:29" x14ac:dyDescent="0.3">
      <c r="R102" s="3">
        <v>98</v>
      </c>
      <c r="S102" s="4">
        <v>60.9</v>
      </c>
      <c r="T102" s="63">
        <f t="shared" si="9"/>
        <v>1.0761918333953536E-3</v>
      </c>
      <c r="U102" s="6">
        <f t="shared" si="10"/>
        <v>2.360545695635984</v>
      </c>
      <c r="V102" s="50">
        <f t="shared" si="11"/>
        <v>8.363909330901242</v>
      </c>
      <c r="W102" s="7">
        <f t="shared" si="13"/>
        <v>91.636090669098763</v>
      </c>
      <c r="X102" s="6">
        <f t="shared" si="14"/>
        <v>2.436744058383713</v>
      </c>
      <c r="Y102" s="50">
        <f t="shared" si="12"/>
        <v>5.4058983546695245</v>
      </c>
      <c r="Z102" s="7">
        <f t="shared" si="15"/>
        <v>94.594101645330483</v>
      </c>
      <c r="AA102" s="53">
        <f t="shared" si="16"/>
        <v>2.9580109762317175</v>
      </c>
      <c r="AB102" s="57">
        <v>1.9956351945975499</v>
      </c>
      <c r="AC102" s="58">
        <f t="shared" si="17"/>
        <v>94.594101645330483</v>
      </c>
    </row>
    <row r="103" spans="18:29" x14ac:dyDescent="0.3">
      <c r="R103" s="3">
        <v>99</v>
      </c>
      <c r="S103" s="4">
        <v>60.9</v>
      </c>
      <c r="T103" s="63">
        <f t="shared" si="9"/>
        <v>1.0761918333953536E-3</v>
      </c>
      <c r="U103" s="6">
        <f t="shared" si="10"/>
        <v>2.360545695635984</v>
      </c>
      <c r="V103" s="50">
        <f t="shared" si="11"/>
        <v>8.363909330901242</v>
      </c>
      <c r="W103" s="7">
        <f t="shared" si="13"/>
        <v>91.636090669098763</v>
      </c>
      <c r="X103" s="6">
        <f t="shared" si="14"/>
        <v>2.436744058383713</v>
      </c>
      <c r="Y103" s="50">
        <f t="shared" si="12"/>
        <v>5.4058983546695245</v>
      </c>
      <c r="Z103" s="7">
        <f t="shared" si="15"/>
        <v>94.594101645330483</v>
      </c>
      <c r="AA103" s="53">
        <f t="shared" si="16"/>
        <v>2.9580109762317175</v>
      </c>
      <c r="AB103" s="57">
        <v>2</v>
      </c>
      <c r="AC103" s="58">
        <f t="shared" si="17"/>
        <v>94.594101645330483</v>
      </c>
    </row>
    <row r="104" spans="18:29" x14ac:dyDescent="0.3">
      <c r="R104" s="3">
        <v>100</v>
      </c>
      <c r="S104" s="4">
        <v>60.9</v>
      </c>
      <c r="T104" s="63">
        <f t="shared" si="9"/>
        <v>1.0761918333953536E-3</v>
      </c>
      <c r="U104" s="6">
        <f t="shared" si="10"/>
        <v>2.360545695635984</v>
      </c>
      <c r="V104" s="50">
        <f t="shared" si="11"/>
        <v>8.363909330901242</v>
      </c>
      <c r="W104" s="7">
        <f t="shared" si="13"/>
        <v>91.636090669098763</v>
      </c>
      <c r="X104" s="6">
        <f t="shared" si="14"/>
        <v>2.436744058383713</v>
      </c>
      <c r="Y104" s="50">
        <f t="shared" si="12"/>
        <v>5.4058983546695245</v>
      </c>
      <c r="Z104" s="7">
        <f t="shared" si="15"/>
        <v>94.594101645330483</v>
      </c>
      <c r="AA104" s="53">
        <f t="shared" si="16"/>
        <v>2.9580109762317175</v>
      </c>
      <c r="AB104" s="57">
        <v>2.0043213737826426</v>
      </c>
      <c r="AC104" s="58">
        <f t="shared" si="17"/>
        <v>94.594101645330483</v>
      </c>
    </row>
    <row r="105" spans="18:29" x14ac:dyDescent="0.3">
      <c r="R105" s="3">
        <v>101</v>
      </c>
      <c r="S105" s="4">
        <v>60.9</v>
      </c>
      <c r="T105" s="63">
        <f t="shared" si="9"/>
        <v>1.0761918333953536E-3</v>
      </c>
      <c r="U105" s="6">
        <f t="shared" si="10"/>
        <v>2.360545695635984</v>
      </c>
      <c r="V105" s="50">
        <f t="shared" si="11"/>
        <v>8.363909330901242</v>
      </c>
      <c r="W105" s="7">
        <f t="shared" si="13"/>
        <v>91.636090669098763</v>
      </c>
      <c r="X105" s="6">
        <f t="shared" si="14"/>
        <v>2.436744058383713</v>
      </c>
      <c r="Y105" s="50">
        <f>(1-(X105/$D$12))*100</f>
        <v>5.4058983546695245</v>
      </c>
      <c r="Z105" s="7">
        <f t="shared" si="15"/>
        <v>94.594101645330483</v>
      </c>
      <c r="AA105" s="53">
        <f t="shared" si="16"/>
        <v>2.9580109762317175</v>
      </c>
      <c r="AB105" s="57">
        <v>2.0086001717619175</v>
      </c>
      <c r="AC105" s="58">
        <f>Z106</f>
        <v>94.749684049352425</v>
      </c>
    </row>
    <row r="106" spans="18:29" x14ac:dyDescent="0.3">
      <c r="R106" s="3">
        <v>102</v>
      </c>
      <c r="S106" s="20">
        <v>60.8</v>
      </c>
      <c r="T106" s="63">
        <f t="shared" si="9"/>
        <v>1.0744246875277093E-3</v>
      </c>
      <c r="U106" s="6">
        <f t="shared" si="10"/>
        <v>2.3644281721090699</v>
      </c>
      <c r="V106" s="50">
        <f t="shared" si="11"/>
        <v>8.213192076511266</v>
      </c>
      <c r="W106" s="7">
        <f>100-V106</f>
        <v>91.786807923488738</v>
      </c>
      <c r="X106" s="6">
        <f t="shared" si="14"/>
        <v>2.4407518611113184</v>
      </c>
      <c r="Y106" s="50">
        <f t="shared" ref="Y106:Y169" si="18">(1-(X106/$D$12))*100</f>
        <v>5.2503159506475772</v>
      </c>
      <c r="Z106" s="7">
        <f>100-Y106</f>
        <v>94.749684049352425</v>
      </c>
      <c r="AA106" s="53">
        <f t="shared" si="16"/>
        <v>2.9628761258636889</v>
      </c>
      <c r="AB106" s="57">
        <v>2.012837224705172</v>
      </c>
      <c r="AC106" s="58">
        <f t="shared" ref="AC106:AC135" si="19">Z107</f>
        <v>94.749684049352425</v>
      </c>
    </row>
    <row r="107" spans="18:29" x14ac:dyDescent="0.3">
      <c r="R107" s="3">
        <v>103</v>
      </c>
      <c r="S107" s="20">
        <v>60.8</v>
      </c>
      <c r="T107" s="63">
        <f t="shared" si="9"/>
        <v>1.0744246875277093E-3</v>
      </c>
      <c r="U107" s="6">
        <f t="shared" si="10"/>
        <v>2.3644281721090699</v>
      </c>
      <c r="V107" s="50">
        <f t="shared" si="11"/>
        <v>8.213192076511266</v>
      </c>
      <c r="W107" s="7">
        <f t="shared" ref="W107:W136" si="20">100-V107</f>
        <v>91.786807923488738</v>
      </c>
      <c r="X107" s="6">
        <f t="shared" si="14"/>
        <v>2.4407518611113184</v>
      </c>
      <c r="Y107" s="50">
        <f t="shared" si="18"/>
        <v>5.2503159506475772</v>
      </c>
      <c r="Z107" s="7">
        <f t="shared" ref="Z107:Z136" si="21">100-Y107</f>
        <v>94.749684049352425</v>
      </c>
      <c r="AA107" s="53">
        <f t="shared" si="16"/>
        <v>2.9628761258636889</v>
      </c>
      <c r="AB107" s="57">
        <v>2.0170333392987803</v>
      </c>
      <c r="AC107" s="58">
        <f t="shared" si="19"/>
        <v>94.749684049352425</v>
      </c>
    </row>
    <row r="108" spans="18:29" x14ac:dyDescent="0.3">
      <c r="R108" s="3">
        <v>104</v>
      </c>
      <c r="S108" s="20">
        <v>60.8</v>
      </c>
      <c r="T108" s="63">
        <f t="shared" si="9"/>
        <v>1.0744246875277093E-3</v>
      </c>
      <c r="U108" s="6">
        <f t="shared" si="10"/>
        <v>2.3644281721090699</v>
      </c>
      <c r="V108" s="50">
        <f t="shared" si="11"/>
        <v>8.213192076511266</v>
      </c>
      <c r="W108" s="7">
        <f t="shared" si="20"/>
        <v>91.786807923488738</v>
      </c>
      <c r="X108" s="6">
        <f t="shared" si="14"/>
        <v>2.4407518611113184</v>
      </c>
      <c r="Y108" s="50">
        <f t="shared" si="18"/>
        <v>5.2503159506475772</v>
      </c>
      <c r="Z108" s="7">
        <f t="shared" si="21"/>
        <v>94.749684049352425</v>
      </c>
      <c r="AA108" s="53">
        <f t="shared" si="16"/>
        <v>2.9628761258636889</v>
      </c>
      <c r="AB108" s="57">
        <v>2.0211892990699383</v>
      </c>
      <c r="AC108" s="58">
        <f t="shared" si="19"/>
        <v>94.749684049352425</v>
      </c>
    </row>
    <row r="109" spans="18:29" x14ac:dyDescent="0.3">
      <c r="R109" s="3">
        <v>105</v>
      </c>
      <c r="S109" s="20">
        <v>60.8</v>
      </c>
      <c r="T109" s="63">
        <f t="shared" si="9"/>
        <v>1.0744246875277093E-3</v>
      </c>
      <c r="U109" s="6">
        <f t="shared" si="10"/>
        <v>2.3644281721090699</v>
      </c>
      <c r="V109" s="50">
        <f t="shared" si="11"/>
        <v>8.213192076511266</v>
      </c>
      <c r="W109" s="7">
        <f t="shared" si="20"/>
        <v>91.786807923488738</v>
      </c>
      <c r="X109" s="6">
        <f t="shared" si="14"/>
        <v>2.4407518611113184</v>
      </c>
      <c r="Y109" s="50">
        <f t="shared" si="18"/>
        <v>5.2503159506475772</v>
      </c>
      <c r="Z109" s="7">
        <f t="shared" si="21"/>
        <v>94.749684049352425</v>
      </c>
      <c r="AA109" s="53">
        <f t="shared" si="16"/>
        <v>2.9628761258636889</v>
      </c>
      <c r="AB109" s="57">
        <v>2.0253058652647704</v>
      </c>
      <c r="AC109" s="58">
        <f t="shared" si="19"/>
        <v>94.749684049352425</v>
      </c>
    </row>
    <row r="110" spans="18:29" x14ac:dyDescent="0.3">
      <c r="R110" s="3">
        <v>106</v>
      </c>
      <c r="S110" s="20">
        <v>60.8</v>
      </c>
      <c r="T110" s="63">
        <f t="shared" si="9"/>
        <v>1.0744246875277093E-3</v>
      </c>
      <c r="U110" s="6">
        <f t="shared" si="10"/>
        <v>2.3644281721090699</v>
      </c>
      <c r="V110" s="50">
        <f t="shared" si="11"/>
        <v>8.213192076511266</v>
      </c>
      <c r="W110" s="7">
        <f t="shared" si="20"/>
        <v>91.786807923488738</v>
      </c>
      <c r="X110" s="6">
        <f t="shared" si="14"/>
        <v>2.4407518611113184</v>
      </c>
      <c r="Y110" s="50">
        <f t="shared" si="18"/>
        <v>5.2503159506475772</v>
      </c>
      <c r="Z110" s="7">
        <f t="shared" si="21"/>
        <v>94.749684049352425</v>
      </c>
      <c r="AA110" s="53">
        <f t="shared" si="16"/>
        <v>2.9628761258636889</v>
      </c>
      <c r="AB110" s="57">
        <v>2.0293837776852097</v>
      </c>
      <c r="AC110" s="58">
        <f t="shared" si="19"/>
        <v>94.749684049352425</v>
      </c>
    </row>
    <row r="111" spans="18:29" x14ac:dyDescent="0.3">
      <c r="R111" s="3">
        <v>107</v>
      </c>
      <c r="S111" s="20">
        <v>60.8</v>
      </c>
      <c r="T111" s="63">
        <f t="shared" si="9"/>
        <v>1.0744246875277093E-3</v>
      </c>
      <c r="U111" s="6">
        <f t="shared" si="10"/>
        <v>2.3644281721090699</v>
      </c>
      <c r="V111" s="50">
        <f t="shared" si="11"/>
        <v>8.213192076511266</v>
      </c>
      <c r="W111" s="7">
        <f t="shared" si="20"/>
        <v>91.786807923488738</v>
      </c>
      <c r="X111" s="6">
        <f t="shared" si="14"/>
        <v>2.4407518611113184</v>
      </c>
      <c r="Y111" s="50">
        <f t="shared" si="18"/>
        <v>5.2503159506475772</v>
      </c>
      <c r="Z111" s="7">
        <f t="shared" si="21"/>
        <v>94.749684049352425</v>
      </c>
      <c r="AA111" s="53">
        <f t="shared" si="16"/>
        <v>2.9628761258636889</v>
      </c>
      <c r="AB111" s="57">
        <v>2.0334237554869499</v>
      </c>
      <c r="AC111" s="58">
        <f t="shared" si="19"/>
        <v>94.749684049352425</v>
      </c>
    </row>
    <row r="112" spans="18:29" x14ac:dyDescent="0.3">
      <c r="R112" s="3">
        <v>108</v>
      </c>
      <c r="S112" s="20">
        <v>60.8</v>
      </c>
      <c r="T112" s="63">
        <f t="shared" si="9"/>
        <v>1.0744246875277093E-3</v>
      </c>
      <c r="U112" s="6">
        <f t="shared" si="10"/>
        <v>2.3644281721090699</v>
      </c>
      <c r="V112" s="50">
        <f t="shared" si="11"/>
        <v>8.213192076511266</v>
      </c>
      <c r="W112" s="7">
        <f t="shared" si="20"/>
        <v>91.786807923488738</v>
      </c>
      <c r="X112" s="6">
        <f t="shared" si="14"/>
        <v>2.4407518611113184</v>
      </c>
      <c r="Y112" s="50">
        <f t="shared" si="18"/>
        <v>5.2503159506475772</v>
      </c>
      <c r="Z112" s="7">
        <f t="shared" si="21"/>
        <v>94.749684049352425</v>
      </c>
      <c r="AA112" s="53">
        <f t="shared" si="16"/>
        <v>2.9628761258636889</v>
      </c>
      <c r="AB112" s="57">
        <v>2.0374264979406238</v>
      </c>
      <c r="AC112" s="58">
        <f t="shared" si="19"/>
        <v>94.905779080735186</v>
      </c>
    </row>
    <row r="113" spans="18:29" x14ac:dyDescent="0.3">
      <c r="R113" s="3">
        <v>109</v>
      </c>
      <c r="S113" s="20">
        <v>60.7</v>
      </c>
      <c r="T113" s="63">
        <f t="shared" si="9"/>
        <v>1.0726575416600652E-3</v>
      </c>
      <c r="U113" s="6">
        <f t="shared" si="10"/>
        <v>2.3683234409263823</v>
      </c>
      <c r="V113" s="50">
        <f t="shared" si="11"/>
        <v>8.0619782249075289</v>
      </c>
      <c r="W113" s="7">
        <f t="shared" si="20"/>
        <v>91.938021775092466</v>
      </c>
      <c r="X113" s="6">
        <f t="shared" si="14"/>
        <v>2.4447728691197383</v>
      </c>
      <c r="Y113" s="50">
        <f t="shared" si="18"/>
        <v>5.0942209192648136</v>
      </c>
      <c r="Z113" s="7">
        <f t="shared" si="21"/>
        <v>94.905779080735186</v>
      </c>
      <c r="AA113" s="53">
        <f t="shared" si="16"/>
        <v>2.9677573056427153</v>
      </c>
      <c r="AB113" s="57">
        <v>2.0413926851582249</v>
      </c>
      <c r="AC113" s="58">
        <f t="shared" si="19"/>
        <v>94.905779080735186</v>
      </c>
    </row>
    <row r="114" spans="18:29" x14ac:dyDescent="0.3">
      <c r="R114" s="3">
        <v>110</v>
      </c>
      <c r="S114" s="20">
        <v>60.7</v>
      </c>
      <c r="T114" s="63">
        <f t="shared" si="9"/>
        <v>1.0726575416600652E-3</v>
      </c>
      <c r="U114" s="6">
        <f t="shared" si="10"/>
        <v>2.3683234409263823</v>
      </c>
      <c r="V114" s="50">
        <f t="shared" si="11"/>
        <v>8.0619782249075289</v>
      </c>
      <c r="W114" s="7">
        <f t="shared" si="20"/>
        <v>91.938021775092466</v>
      </c>
      <c r="X114" s="6">
        <f t="shared" si="14"/>
        <v>2.4447728691197383</v>
      </c>
      <c r="Y114" s="50">
        <f t="shared" si="18"/>
        <v>5.0942209192648136</v>
      </c>
      <c r="Z114" s="7">
        <f t="shared" si="21"/>
        <v>94.905779080735186</v>
      </c>
      <c r="AA114" s="53">
        <f t="shared" si="16"/>
        <v>2.9677573056427153</v>
      </c>
      <c r="AB114" s="57">
        <v>2.0453229787866576</v>
      </c>
      <c r="AC114" s="58">
        <f t="shared" si="19"/>
        <v>94.905779080735186</v>
      </c>
    </row>
    <row r="115" spans="18:29" x14ac:dyDescent="0.3">
      <c r="R115" s="3">
        <v>111</v>
      </c>
      <c r="S115" s="20">
        <v>60.7</v>
      </c>
      <c r="T115" s="63">
        <f t="shared" si="9"/>
        <v>1.0726575416600652E-3</v>
      </c>
      <c r="U115" s="6">
        <f t="shared" si="10"/>
        <v>2.3683234409263823</v>
      </c>
      <c r="V115" s="50">
        <f t="shared" si="11"/>
        <v>8.0619782249075289</v>
      </c>
      <c r="W115" s="7">
        <f t="shared" si="20"/>
        <v>91.938021775092466</v>
      </c>
      <c r="X115" s="6">
        <f t="shared" si="14"/>
        <v>2.4447728691197383</v>
      </c>
      <c r="Y115" s="50">
        <f t="shared" si="18"/>
        <v>5.0942209192648136</v>
      </c>
      <c r="Z115" s="7">
        <f t="shared" si="21"/>
        <v>94.905779080735186</v>
      </c>
      <c r="AA115" s="53">
        <f t="shared" si="16"/>
        <v>2.9677573056427153</v>
      </c>
      <c r="AB115" s="57">
        <v>2.0492180226701815</v>
      </c>
      <c r="AC115" s="58">
        <f t="shared" si="19"/>
        <v>94.905779080735186</v>
      </c>
    </row>
    <row r="116" spans="18:29" x14ac:dyDescent="0.3">
      <c r="R116" s="3">
        <v>112</v>
      </c>
      <c r="S116" s="20">
        <v>60.7</v>
      </c>
      <c r="T116" s="63">
        <f t="shared" si="9"/>
        <v>1.0726575416600652E-3</v>
      </c>
      <c r="U116" s="6">
        <f t="shared" si="10"/>
        <v>2.3683234409263823</v>
      </c>
      <c r="V116" s="50">
        <f t="shared" si="11"/>
        <v>8.0619782249075289</v>
      </c>
      <c r="W116" s="7">
        <f t="shared" si="20"/>
        <v>91.938021775092466</v>
      </c>
      <c r="X116" s="6">
        <f t="shared" si="14"/>
        <v>2.4447728691197383</v>
      </c>
      <c r="Y116" s="50">
        <f t="shared" si="18"/>
        <v>5.0942209192648136</v>
      </c>
      <c r="Z116" s="7">
        <f t="shared" si="21"/>
        <v>94.905779080735186</v>
      </c>
      <c r="AA116" s="53">
        <f t="shared" si="16"/>
        <v>2.9677573056427153</v>
      </c>
      <c r="AB116" s="57">
        <v>2.0530784434834195</v>
      </c>
      <c r="AC116" s="58">
        <f t="shared" si="19"/>
        <v>94.905779080735186</v>
      </c>
    </row>
    <row r="117" spans="18:29" x14ac:dyDescent="0.3">
      <c r="R117" s="3">
        <v>113</v>
      </c>
      <c r="S117" s="20">
        <v>60.7</v>
      </c>
      <c r="T117" s="63">
        <f t="shared" si="9"/>
        <v>1.0726575416600652E-3</v>
      </c>
      <c r="U117" s="6">
        <f t="shared" si="10"/>
        <v>2.3683234409263823</v>
      </c>
      <c r="V117" s="50">
        <f t="shared" si="11"/>
        <v>8.0619782249075289</v>
      </c>
      <c r="W117" s="7">
        <f t="shared" si="20"/>
        <v>91.938021775092466</v>
      </c>
      <c r="X117" s="6">
        <f t="shared" si="14"/>
        <v>2.4447728691197383</v>
      </c>
      <c r="Y117" s="50">
        <f t="shared" si="18"/>
        <v>5.0942209192648136</v>
      </c>
      <c r="Z117" s="7">
        <f t="shared" si="21"/>
        <v>94.905779080735186</v>
      </c>
      <c r="AA117" s="53">
        <f t="shared" si="16"/>
        <v>2.9677573056427153</v>
      </c>
      <c r="AB117" s="57">
        <v>2.0569048513364727</v>
      </c>
      <c r="AC117" s="58">
        <f t="shared" si="19"/>
        <v>94.905779080735186</v>
      </c>
    </row>
    <row r="118" spans="18:29" x14ac:dyDescent="0.3">
      <c r="R118" s="3">
        <v>114</v>
      </c>
      <c r="S118" s="20">
        <v>60.7</v>
      </c>
      <c r="T118" s="63">
        <f t="shared" si="9"/>
        <v>1.0726575416600652E-3</v>
      </c>
      <c r="U118" s="6">
        <f t="shared" si="10"/>
        <v>2.3683234409263823</v>
      </c>
      <c r="V118" s="50">
        <f t="shared" si="11"/>
        <v>8.0619782249075289</v>
      </c>
      <c r="W118" s="7">
        <f t="shared" si="20"/>
        <v>91.938021775092466</v>
      </c>
      <c r="X118" s="6">
        <f t="shared" si="14"/>
        <v>2.4447728691197383</v>
      </c>
      <c r="Y118" s="50">
        <f t="shared" si="18"/>
        <v>5.0942209192648136</v>
      </c>
      <c r="Z118" s="7">
        <f t="shared" si="21"/>
        <v>94.905779080735186</v>
      </c>
      <c r="AA118" s="53">
        <f t="shared" si="16"/>
        <v>2.9677573056427153</v>
      </c>
      <c r="AB118" s="57">
        <v>2.0606978403536118</v>
      </c>
      <c r="AC118" s="58">
        <f t="shared" si="19"/>
        <v>94.905779080735186</v>
      </c>
    </row>
    <row r="119" spans="18:29" x14ac:dyDescent="0.3">
      <c r="R119" s="3">
        <v>115</v>
      </c>
      <c r="S119" s="20">
        <v>60.7</v>
      </c>
      <c r="T119" s="63">
        <f t="shared" si="9"/>
        <v>1.0726575416600652E-3</v>
      </c>
      <c r="U119" s="6">
        <f t="shared" si="10"/>
        <v>2.3683234409263823</v>
      </c>
      <c r="V119" s="50">
        <f t="shared" si="11"/>
        <v>8.0619782249075289</v>
      </c>
      <c r="W119" s="7">
        <f t="shared" si="20"/>
        <v>91.938021775092466</v>
      </c>
      <c r="X119" s="6">
        <f t="shared" si="14"/>
        <v>2.4447728691197383</v>
      </c>
      <c r="Y119" s="50">
        <f t="shared" si="18"/>
        <v>5.0942209192648136</v>
      </c>
      <c r="Z119" s="7">
        <f t="shared" si="21"/>
        <v>94.905779080735186</v>
      </c>
      <c r="AA119" s="53">
        <f t="shared" si="16"/>
        <v>2.9677573056427153</v>
      </c>
      <c r="AB119" s="57">
        <v>2.0644579892269186</v>
      </c>
      <c r="AC119" s="58">
        <f t="shared" si="19"/>
        <v>94.905779080735186</v>
      </c>
    </row>
    <row r="120" spans="18:29" x14ac:dyDescent="0.3">
      <c r="R120" s="3">
        <v>116</v>
      </c>
      <c r="S120" s="20">
        <v>60.7</v>
      </c>
      <c r="T120" s="63">
        <f t="shared" si="9"/>
        <v>1.0726575416600652E-3</v>
      </c>
      <c r="U120" s="6">
        <f t="shared" si="10"/>
        <v>2.3683234409263823</v>
      </c>
      <c r="V120" s="50">
        <f t="shared" si="11"/>
        <v>8.0619782249075289</v>
      </c>
      <c r="W120" s="7">
        <f t="shared" si="20"/>
        <v>91.938021775092466</v>
      </c>
      <c r="X120" s="6">
        <f t="shared" si="14"/>
        <v>2.4447728691197383</v>
      </c>
      <c r="Y120" s="50">
        <f t="shared" si="18"/>
        <v>5.0942209192648136</v>
      </c>
      <c r="Z120" s="7">
        <f t="shared" si="21"/>
        <v>94.905779080735186</v>
      </c>
      <c r="AA120" s="53">
        <f t="shared" si="16"/>
        <v>2.9677573056427153</v>
      </c>
      <c r="AB120" s="57">
        <v>2.0681858617461617</v>
      </c>
      <c r="AC120" s="58">
        <f t="shared" si="19"/>
        <v>95.06238927723804</v>
      </c>
    </row>
    <row r="121" spans="18:29" x14ac:dyDescent="0.3">
      <c r="R121" s="3">
        <v>117</v>
      </c>
      <c r="S121" s="20">
        <v>60.6</v>
      </c>
      <c r="T121" s="63">
        <f t="shared" si="9"/>
        <v>1.0708903957924209E-3</v>
      </c>
      <c r="U121" s="6">
        <f t="shared" si="10"/>
        <v>2.3722315654163602</v>
      </c>
      <c r="V121" s="50">
        <f t="shared" si="11"/>
        <v>7.9102653176878812</v>
      </c>
      <c r="W121" s="7">
        <f t="shared" si="20"/>
        <v>92.089734682312113</v>
      </c>
      <c r="X121" s="6">
        <f t="shared" si="14"/>
        <v>2.4488071477816522</v>
      </c>
      <c r="Y121" s="50">
        <f t="shared" si="18"/>
        <v>4.9376107227619537</v>
      </c>
      <c r="Z121" s="7">
        <f t="shared" si="21"/>
        <v>95.06238927723804</v>
      </c>
      <c r="AA121" s="53">
        <f t="shared" si="16"/>
        <v>2.9726545949259275</v>
      </c>
      <c r="AB121" s="57">
        <v>2.0718820073061255</v>
      </c>
      <c r="AC121" s="58">
        <f t="shared" si="19"/>
        <v>95.06238927723804</v>
      </c>
    </row>
    <row r="122" spans="18:29" x14ac:dyDescent="0.3">
      <c r="R122" s="3">
        <v>118</v>
      </c>
      <c r="S122" s="20">
        <v>60.6</v>
      </c>
      <c r="T122" s="63">
        <f t="shared" si="9"/>
        <v>1.0708903957924209E-3</v>
      </c>
      <c r="U122" s="6">
        <f t="shared" si="10"/>
        <v>2.3722315654163602</v>
      </c>
      <c r="V122" s="50">
        <f t="shared" si="11"/>
        <v>7.9102653176878812</v>
      </c>
      <c r="W122" s="7">
        <f t="shared" si="20"/>
        <v>92.089734682312113</v>
      </c>
      <c r="X122" s="6">
        <f t="shared" si="14"/>
        <v>2.4488071477816522</v>
      </c>
      <c r="Y122" s="50">
        <f t="shared" si="18"/>
        <v>4.9376107227619537</v>
      </c>
      <c r="Z122" s="7">
        <f t="shared" si="21"/>
        <v>95.06238927723804</v>
      </c>
      <c r="AA122" s="53">
        <f t="shared" si="16"/>
        <v>2.9726545949259275</v>
      </c>
      <c r="AB122" s="57">
        <v>2.0755469613925306</v>
      </c>
      <c r="AC122" s="58">
        <f t="shared" si="19"/>
        <v>95.06238927723804</v>
      </c>
    </row>
    <row r="123" spans="18:29" x14ac:dyDescent="0.3">
      <c r="R123" s="3">
        <v>119</v>
      </c>
      <c r="S123" s="20">
        <v>60.6</v>
      </c>
      <c r="T123" s="63">
        <f t="shared" si="9"/>
        <v>1.0708903957924209E-3</v>
      </c>
      <c r="U123" s="6">
        <f t="shared" si="10"/>
        <v>2.3722315654163602</v>
      </c>
      <c r="V123" s="50">
        <f t="shared" si="11"/>
        <v>7.9102653176878812</v>
      </c>
      <c r="W123" s="7">
        <f t="shared" si="20"/>
        <v>92.089734682312113</v>
      </c>
      <c r="X123" s="6">
        <f t="shared" si="14"/>
        <v>2.4488071477816522</v>
      </c>
      <c r="Y123" s="50">
        <f t="shared" si="18"/>
        <v>4.9376107227619537</v>
      </c>
      <c r="Z123" s="7">
        <f t="shared" si="21"/>
        <v>95.06238927723804</v>
      </c>
      <c r="AA123" s="53">
        <f t="shared" si="16"/>
        <v>2.9726545949259275</v>
      </c>
      <c r="AB123" s="57">
        <v>2.0791812460476247</v>
      </c>
      <c r="AC123" s="58">
        <f t="shared" si="19"/>
        <v>95.06238927723804</v>
      </c>
    </row>
    <row r="124" spans="18:29" x14ac:dyDescent="0.3">
      <c r="R124" s="3">
        <v>120</v>
      </c>
      <c r="S124" s="20">
        <v>60.6</v>
      </c>
      <c r="T124" s="63">
        <f t="shared" si="9"/>
        <v>1.0708903957924209E-3</v>
      </c>
      <c r="U124" s="6">
        <f t="shared" si="10"/>
        <v>2.3722315654163602</v>
      </c>
      <c r="V124" s="50">
        <f t="shared" si="11"/>
        <v>7.9102653176878812</v>
      </c>
      <c r="W124" s="7">
        <f t="shared" si="20"/>
        <v>92.089734682312113</v>
      </c>
      <c r="X124" s="6">
        <f t="shared" si="14"/>
        <v>2.4488071477816522</v>
      </c>
      <c r="Y124" s="50">
        <f t="shared" si="18"/>
        <v>4.9376107227619537</v>
      </c>
      <c r="Z124" s="7">
        <f t="shared" si="21"/>
        <v>95.06238927723804</v>
      </c>
      <c r="AA124" s="53">
        <f t="shared" si="16"/>
        <v>2.9726545949259275</v>
      </c>
      <c r="AB124" s="57">
        <v>2.0827853703164503</v>
      </c>
      <c r="AC124" s="58">
        <f t="shared" si="19"/>
        <v>95.06238927723804</v>
      </c>
    </row>
    <row r="125" spans="18:29" x14ac:dyDescent="0.3">
      <c r="R125" s="3">
        <v>121</v>
      </c>
      <c r="S125" s="20">
        <v>60.6</v>
      </c>
      <c r="T125" s="63">
        <f t="shared" si="9"/>
        <v>1.0708903957924209E-3</v>
      </c>
      <c r="U125" s="6">
        <f t="shared" si="10"/>
        <v>2.3722315654163602</v>
      </c>
      <c r="V125" s="50">
        <f t="shared" si="11"/>
        <v>7.9102653176878812</v>
      </c>
      <c r="W125" s="7">
        <f t="shared" si="20"/>
        <v>92.089734682312113</v>
      </c>
      <c r="X125" s="6">
        <f t="shared" si="14"/>
        <v>2.4488071477816522</v>
      </c>
      <c r="Y125" s="50">
        <f t="shared" si="18"/>
        <v>4.9376107227619537</v>
      </c>
      <c r="Z125" s="7">
        <f t="shared" si="21"/>
        <v>95.06238927723804</v>
      </c>
      <c r="AA125" s="53">
        <f t="shared" si="16"/>
        <v>2.9726545949259275</v>
      </c>
      <c r="AB125" s="57">
        <v>2.0863598306747484</v>
      </c>
      <c r="AC125" s="58">
        <f t="shared" si="19"/>
        <v>95.06238927723804</v>
      </c>
    </row>
    <row r="126" spans="18:29" x14ac:dyDescent="0.3">
      <c r="R126" s="3">
        <v>122</v>
      </c>
      <c r="S126" s="20">
        <v>60.6</v>
      </c>
      <c r="T126" s="63">
        <f t="shared" si="9"/>
        <v>1.0708903957924209E-3</v>
      </c>
      <c r="U126" s="6">
        <f t="shared" si="10"/>
        <v>2.3722315654163602</v>
      </c>
      <c r="V126" s="50">
        <f t="shared" si="11"/>
        <v>7.9102653176878812</v>
      </c>
      <c r="W126" s="7">
        <f t="shared" si="20"/>
        <v>92.089734682312113</v>
      </c>
      <c r="X126" s="6">
        <f t="shared" si="14"/>
        <v>2.4488071477816522</v>
      </c>
      <c r="Y126" s="50">
        <f t="shared" si="18"/>
        <v>4.9376107227619537</v>
      </c>
      <c r="Z126" s="7">
        <f t="shared" si="21"/>
        <v>95.06238927723804</v>
      </c>
      <c r="AA126" s="53">
        <f t="shared" si="16"/>
        <v>2.9726545949259275</v>
      </c>
      <c r="AB126" s="57">
        <v>2.0899051114393981</v>
      </c>
      <c r="AC126" s="58">
        <f t="shared" si="19"/>
        <v>95.06238927723804</v>
      </c>
    </row>
    <row r="127" spans="18:29" x14ac:dyDescent="0.3">
      <c r="R127" s="3">
        <v>123</v>
      </c>
      <c r="S127" s="20">
        <v>60.6</v>
      </c>
      <c r="T127" s="63">
        <f t="shared" si="9"/>
        <v>1.0708903957924209E-3</v>
      </c>
      <c r="U127" s="6">
        <f t="shared" si="10"/>
        <v>2.3722315654163602</v>
      </c>
      <c r="V127" s="50">
        <f t="shared" si="11"/>
        <v>7.9102653176878812</v>
      </c>
      <c r="W127" s="7">
        <f t="shared" si="20"/>
        <v>92.089734682312113</v>
      </c>
      <c r="X127" s="6">
        <f t="shared" si="14"/>
        <v>2.4488071477816522</v>
      </c>
      <c r="Y127" s="50">
        <f t="shared" si="18"/>
        <v>4.9376107227619537</v>
      </c>
      <c r="Z127" s="7">
        <f t="shared" si="21"/>
        <v>95.06238927723804</v>
      </c>
      <c r="AA127" s="53">
        <f t="shared" si="16"/>
        <v>2.9726545949259275</v>
      </c>
      <c r="AB127" s="57">
        <v>2.0934216851622351</v>
      </c>
      <c r="AC127" s="58">
        <f t="shared" si="19"/>
        <v>95.06238927723804</v>
      </c>
    </row>
    <row r="128" spans="18:29" x14ac:dyDescent="0.3">
      <c r="R128" s="3">
        <v>124</v>
      </c>
      <c r="S128" s="20">
        <v>60.6</v>
      </c>
      <c r="T128" s="63">
        <f t="shared" si="9"/>
        <v>1.0708903957924209E-3</v>
      </c>
      <c r="U128" s="6">
        <f t="shared" si="10"/>
        <v>2.3722315654163602</v>
      </c>
      <c r="V128" s="50">
        <f t="shared" si="11"/>
        <v>7.9102653176878812</v>
      </c>
      <c r="W128" s="7">
        <f t="shared" si="20"/>
        <v>92.089734682312113</v>
      </c>
      <c r="X128" s="6">
        <f t="shared" si="14"/>
        <v>2.4488071477816522</v>
      </c>
      <c r="Y128" s="50">
        <f t="shared" si="18"/>
        <v>4.9376107227619537</v>
      </c>
      <c r="Z128" s="7">
        <f t="shared" si="21"/>
        <v>95.06238927723804</v>
      </c>
      <c r="AA128" s="53">
        <f t="shared" si="16"/>
        <v>2.9726545949259275</v>
      </c>
      <c r="AB128" s="57">
        <v>2.0969100130080562</v>
      </c>
      <c r="AC128" s="58">
        <f t="shared" si="19"/>
        <v>95.219517193398801</v>
      </c>
    </row>
    <row r="129" spans="18:29" x14ac:dyDescent="0.3">
      <c r="R129" s="3">
        <v>125</v>
      </c>
      <c r="S129" s="20">
        <v>60.5</v>
      </c>
      <c r="T129" s="63">
        <f t="shared" si="9"/>
        <v>1.0691232499247766E-3</v>
      </c>
      <c r="U129" s="6">
        <f t="shared" si="10"/>
        <v>2.3761526093261396</v>
      </c>
      <c r="V129" s="50">
        <f t="shared" si="11"/>
        <v>7.7580508801964427</v>
      </c>
      <c r="W129" s="7">
        <f t="shared" si="20"/>
        <v>92.241949119803564</v>
      </c>
      <c r="X129" s="6">
        <f t="shared" si="14"/>
        <v>2.452854762901953</v>
      </c>
      <c r="Y129" s="50">
        <f t="shared" si="18"/>
        <v>4.7804828066012046</v>
      </c>
      <c r="Z129" s="7">
        <f t="shared" si="21"/>
        <v>95.219517193398801</v>
      </c>
      <c r="AA129" s="53">
        <f t="shared" si="16"/>
        <v>2.9775680735952381</v>
      </c>
      <c r="AB129" s="57">
        <v>2.1003705451175629</v>
      </c>
      <c r="AC129" s="58">
        <f t="shared" si="19"/>
        <v>95.219517193398801</v>
      </c>
    </row>
    <row r="130" spans="18:29" x14ac:dyDescent="0.3">
      <c r="R130" s="3">
        <v>126</v>
      </c>
      <c r="S130" s="20">
        <v>60.5</v>
      </c>
      <c r="T130" s="63">
        <f t="shared" si="9"/>
        <v>1.0691232499247766E-3</v>
      </c>
      <c r="U130" s="6">
        <f t="shared" si="10"/>
        <v>2.3761526093261396</v>
      </c>
      <c r="V130" s="50">
        <f t="shared" si="11"/>
        <v>7.7580508801964427</v>
      </c>
      <c r="W130" s="7">
        <f t="shared" si="20"/>
        <v>92.241949119803564</v>
      </c>
      <c r="X130" s="6">
        <f t="shared" si="14"/>
        <v>2.452854762901953</v>
      </c>
      <c r="Y130" s="50">
        <f t="shared" si="18"/>
        <v>4.7804828066012046</v>
      </c>
      <c r="Z130" s="7">
        <f t="shared" si="21"/>
        <v>95.219517193398801</v>
      </c>
      <c r="AA130" s="53">
        <f t="shared" si="16"/>
        <v>2.9775680735952381</v>
      </c>
      <c r="AB130" s="57">
        <v>2.1038037209559568</v>
      </c>
      <c r="AC130" s="58">
        <f t="shared" si="19"/>
        <v>95.219517193398801</v>
      </c>
    </row>
    <row r="131" spans="18:29" x14ac:dyDescent="0.3">
      <c r="R131" s="3">
        <v>127</v>
      </c>
      <c r="S131" s="20">
        <v>60.5</v>
      </c>
      <c r="T131" s="63">
        <f t="shared" si="9"/>
        <v>1.0691232499247766E-3</v>
      </c>
      <c r="U131" s="6">
        <f t="shared" si="10"/>
        <v>2.3761526093261396</v>
      </c>
      <c r="V131" s="50">
        <f t="shared" si="11"/>
        <v>7.7580508801964427</v>
      </c>
      <c r="W131" s="7">
        <f t="shared" si="20"/>
        <v>92.241949119803564</v>
      </c>
      <c r="X131" s="6">
        <f t="shared" si="14"/>
        <v>2.452854762901953</v>
      </c>
      <c r="Y131" s="50">
        <f t="shared" si="18"/>
        <v>4.7804828066012046</v>
      </c>
      <c r="Z131" s="7">
        <f t="shared" si="21"/>
        <v>95.219517193398801</v>
      </c>
      <c r="AA131" s="53">
        <f t="shared" si="16"/>
        <v>2.9775680735952381</v>
      </c>
      <c r="AB131" s="57">
        <v>2.1072099696478683</v>
      </c>
      <c r="AC131" s="58">
        <f t="shared" si="19"/>
        <v>95.219517193398801</v>
      </c>
    </row>
    <row r="132" spans="18:29" x14ac:dyDescent="0.3">
      <c r="R132" s="3">
        <v>128</v>
      </c>
      <c r="S132" s="20">
        <v>60.5</v>
      </c>
      <c r="T132" s="63">
        <f t="shared" ref="T132:T195" si="22">(PI()*$D$10^2/4*S132)*10^-9</f>
        <v>1.0691232499247766E-3</v>
      </c>
      <c r="U132" s="6">
        <f t="shared" ref="U132:U195" si="23">$D$14/T132*10^-6</f>
        <v>2.3761526093261396</v>
      </c>
      <c r="V132" s="50">
        <f t="shared" ref="V132:V195" si="24">(1-(U132/$D$12))*100</f>
        <v>7.7580508801964427</v>
      </c>
      <c r="W132" s="7">
        <f t="shared" si="20"/>
        <v>92.241949119803564</v>
      </c>
      <c r="X132" s="6">
        <f t="shared" si="14"/>
        <v>2.452854762901953</v>
      </c>
      <c r="Y132" s="50">
        <f t="shared" si="18"/>
        <v>4.7804828066012046</v>
      </c>
      <c r="Z132" s="7">
        <f t="shared" si="21"/>
        <v>95.219517193398801</v>
      </c>
      <c r="AA132" s="53">
        <f t="shared" si="16"/>
        <v>2.9775680735952381</v>
      </c>
      <c r="AB132" s="57">
        <v>2.1105897102992488</v>
      </c>
      <c r="AC132" s="58">
        <f t="shared" si="19"/>
        <v>95.219517193398801</v>
      </c>
    </row>
    <row r="133" spans="18:29" x14ac:dyDescent="0.3">
      <c r="R133" s="3">
        <v>129</v>
      </c>
      <c r="S133" s="20">
        <v>60.5</v>
      </c>
      <c r="T133" s="63">
        <f t="shared" si="22"/>
        <v>1.0691232499247766E-3</v>
      </c>
      <c r="U133" s="6">
        <f t="shared" si="23"/>
        <v>2.3761526093261396</v>
      </c>
      <c r="V133" s="50">
        <f t="shared" si="24"/>
        <v>7.7580508801964427</v>
      </c>
      <c r="W133" s="7">
        <f t="shared" si="20"/>
        <v>92.241949119803564</v>
      </c>
      <c r="X133" s="6">
        <f t="shared" ref="X133:X196" si="25">$D$15/$U$199*U133</f>
        <v>2.452854762901953</v>
      </c>
      <c r="Y133" s="50">
        <f t="shared" si="18"/>
        <v>4.7804828066012046</v>
      </c>
      <c r="Z133" s="7">
        <f t="shared" si="21"/>
        <v>95.219517193398801</v>
      </c>
      <c r="AA133" s="53">
        <f t="shared" ref="AA133:AA136" si="26">V133-Y133</f>
        <v>2.9775680735952381</v>
      </c>
      <c r="AB133" s="57">
        <v>2.1139433523068369</v>
      </c>
      <c r="AC133" s="58">
        <f t="shared" si="19"/>
        <v>95.219517193398801</v>
      </c>
    </row>
    <row r="134" spans="18:29" x14ac:dyDescent="0.3">
      <c r="R134" s="3">
        <v>130</v>
      </c>
      <c r="S134" s="20">
        <v>60.5</v>
      </c>
      <c r="T134" s="63">
        <f t="shared" si="22"/>
        <v>1.0691232499247766E-3</v>
      </c>
      <c r="U134" s="6">
        <f t="shared" si="23"/>
        <v>2.3761526093261396</v>
      </c>
      <c r="V134" s="50">
        <f t="shared" si="24"/>
        <v>7.7580508801964427</v>
      </c>
      <c r="W134" s="7">
        <f t="shared" si="20"/>
        <v>92.241949119803564</v>
      </c>
      <c r="X134" s="6">
        <f t="shared" si="25"/>
        <v>2.452854762901953</v>
      </c>
      <c r="Y134" s="50">
        <f t="shared" si="18"/>
        <v>4.7804828066012046</v>
      </c>
      <c r="Z134" s="7">
        <f t="shared" si="21"/>
        <v>95.219517193398801</v>
      </c>
      <c r="AA134" s="53">
        <f t="shared" si="26"/>
        <v>2.9775680735952381</v>
      </c>
      <c r="AB134" s="57">
        <v>2.1172712956557644</v>
      </c>
      <c r="AC134" s="58">
        <f t="shared" si="19"/>
        <v>95.219517193398801</v>
      </c>
    </row>
    <row r="135" spans="18:29" x14ac:dyDescent="0.3">
      <c r="R135" s="3">
        <v>131</v>
      </c>
      <c r="S135" s="20">
        <v>60.5</v>
      </c>
      <c r="T135" s="63">
        <f t="shared" si="22"/>
        <v>1.0691232499247766E-3</v>
      </c>
      <c r="U135" s="6">
        <f t="shared" si="23"/>
        <v>2.3761526093261396</v>
      </c>
      <c r="V135" s="50">
        <f t="shared" si="24"/>
        <v>7.7580508801964427</v>
      </c>
      <c r="W135" s="7">
        <f t="shared" si="20"/>
        <v>92.241949119803564</v>
      </c>
      <c r="X135" s="6">
        <f t="shared" si="25"/>
        <v>2.452854762901953</v>
      </c>
      <c r="Y135" s="50">
        <f t="shared" si="18"/>
        <v>4.7804828066012046</v>
      </c>
      <c r="Z135" s="7">
        <f t="shared" si="21"/>
        <v>95.219517193398801</v>
      </c>
      <c r="AA135" s="53">
        <f t="shared" si="26"/>
        <v>2.9775680735952381</v>
      </c>
      <c r="AB135" s="57">
        <v>2.12057393120585</v>
      </c>
      <c r="AC135" s="58">
        <f t="shared" si="19"/>
        <v>95.219517193398801</v>
      </c>
    </row>
    <row r="136" spans="18:29" x14ac:dyDescent="0.3">
      <c r="R136" s="3">
        <v>132</v>
      </c>
      <c r="S136" s="20">
        <v>60.5</v>
      </c>
      <c r="T136" s="63">
        <f t="shared" si="22"/>
        <v>1.0691232499247766E-3</v>
      </c>
      <c r="U136" s="6">
        <f t="shared" si="23"/>
        <v>2.3761526093261396</v>
      </c>
      <c r="V136" s="50">
        <f t="shared" si="24"/>
        <v>7.7580508801964427</v>
      </c>
      <c r="W136" s="7">
        <f t="shared" si="20"/>
        <v>92.241949119803564</v>
      </c>
      <c r="X136" s="6">
        <f t="shared" si="25"/>
        <v>2.452854762901953</v>
      </c>
      <c r="Y136" s="50">
        <f t="shared" si="18"/>
        <v>4.7804828066012046</v>
      </c>
      <c r="Z136" s="7">
        <f t="shared" si="21"/>
        <v>95.219517193398801</v>
      </c>
      <c r="AA136" s="53">
        <f t="shared" si="26"/>
        <v>2.9775680735952381</v>
      </c>
      <c r="AB136" s="57">
        <v>2.1238516409670858</v>
      </c>
      <c r="AC136" s="58">
        <f>Z137</f>
        <v>95.219517193398801</v>
      </c>
    </row>
    <row r="137" spans="18:29" x14ac:dyDescent="0.3">
      <c r="R137" s="3">
        <v>133</v>
      </c>
      <c r="S137" s="20">
        <v>60.5</v>
      </c>
      <c r="T137" s="63">
        <f t="shared" si="22"/>
        <v>1.0691232499247766E-3</v>
      </c>
      <c r="U137" s="6">
        <f t="shared" si="23"/>
        <v>2.3761526093261396</v>
      </c>
      <c r="V137" s="50">
        <f t="shared" si="24"/>
        <v>7.7580508801964427</v>
      </c>
      <c r="W137" s="7">
        <f>100-V137</f>
        <v>92.241949119803564</v>
      </c>
      <c r="X137" s="6">
        <f t="shared" si="25"/>
        <v>2.452854762901953</v>
      </c>
      <c r="Y137" s="50">
        <f t="shared" si="18"/>
        <v>4.7804828066012046</v>
      </c>
      <c r="Z137" s="7">
        <f>100-Y137</f>
        <v>95.219517193398801</v>
      </c>
      <c r="AA137" s="53">
        <f>V137-Y137</f>
        <v>2.9775680735952381</v>
      </c>
      <c r="AB137" s="57">
        <v>2.1271047983648077</v>
      </c>
      <c r="AC137" s="58">
        <f t="shared" ref="AC137:AC198" si="27">Z138</f>
        <v>95.219517193398801</v>
      </c>
    </row>
    <row r="138" spans="18:29" x14ac:dyDescent="0.3">
      <c r="R138" s="3">
        <v>134</v>
      </c>
      <c r="S138" s="20">
        <v>60.5</v>
      </c>
      <c r="T138" s="63">
        <f t="shared" si="22"/>
        <v>1.0691232499247766E-3</v>
      </c>
      <c r="U138" s="6">
        <f t="shared" si="23"/>
        <v>2.3761526093261396</v>
      </c>
      <c r="V138" s="50">
        <f t="shared" si="24"/>
        <v>7.7580508801964427</v>
      </c>
      <c r="W138" s="7">
        <f t="shared" ref="W138:W199" si="28">100-V138</f>
        <v>92.241949119803564</v>
      </c>
      <c r="X138" s="6">
        <f t="shared" si="25"/>
        <v>2.452854762901953</v>
      </c>
      <c r="Y138" s="50">
        <f t="shared" si="18"/>
        <v>4.7804828066012046</v>
      </c>
      <c r="Z138" s="7">
        <f t="shared" ref="Z138:Z199" si="29">100-Y138</f>
        <v>95.219517193398801</v>
      </c>
      <c r="AA138" s="53">
        <f t="shared" ref="AA138:AA199" si="30">V138-Y138</f>
        <v>2.9775680735952381</v>
      </c>
      <c r="AB138" s="57">
        <v>2.1303337684950061</v>
      </c>
      <c r="AC138" s="58">
        <f t="shared" si="27"/>
        <v>95.37716540067261</v>
      </c>
    </row>
    <row r="139" spans="18:29" x14ac:dyDescent="0.3">
      <c r="R139" s="3">
        <v>135</v>
      </c>
      <c r="S139" s="20">
        <v>60.4</v>
      </c>
      <c r="T139" s="63">
        <f t="shared" si="22"/>
        <v>1.0673561040571323E-3</v>
      </c>
      <c r="U139" s="6">
        <f t="shared" si="23"/>
        <v>2.3800866368250237</v>
      </c>
      <c r="V139" s="50">
        <f t="shared" si="24"/>
        <v>7.6053324213888329</v>
      </c>
      <c r="W139" s="7">
        <f t="shared" si="28"/>
        <v>92.394667578611163</v>
      </c>
      <c r="X139" s="6">
        <f t="shared" si="25"/>
        <v>2.4569157807213267</v>
      </c>
      <c r="Y139" s="50">
        <f t="shared" si="18"/>
        <v>4.6228345993273852</v>
      </c>
      <c r="Z139" s="7">
        <f t="shared" si="29"/>
        <v>95.37716540067261</v>
      </c>
      <c r="AA139" s="53">
        <f t="shared" si="30"/>
        <v>2.9824978220614478</v>
      </c>
      <c r="AB139" s="57">
        <v>2.1335389083702174</v>
      </c>
      <c r="AC139" s="58">
        <f t="shared" si="27"/>
        <v>95.37716540067261</v>
      </c>
    </row>
    <row r="140" spans="18:29" x14ac:dyDescent="0.3">
      <c r="R140" s="3">
        <v>136</v>
      </c>
      <c r="S140" s="20">
        <v>60.4</v>
      </c>
      <c r="T140" s="63">
        <f t="shared" si="22"/>
        <v>1.0673561040571323E-3</v>
      </c>
      <c r="U140" s="6">
        <f t="shared" si="23"/>
        <v>2.3800866368250237</v>
      </c>
      <c r="V140" s="50">
        <f t="shared" si="24"/>
        <v>7.6053324213888329</v>
      </c>
      <c r="W140" s="7">
        <f t="shared" si="28"/>
        <v>92.394667578611163</v>
      </c>
      <c r="X140" s="6">
        <f t="shared" si="25"/>
        <v>2.4569157807213267</v>
      </c>
      <c r="Y140" s="50">
        <f t="shared" si="18"/>
        <v>4.6228345993273852</v>
      </c>
      <c r="Z140" s="7">
        <f t="shared" si="29"/>
        <v>95.37716540067261</v>
      </c>
      <c r="AA140" s="53">
        <f t="shared" si="30"/>
        <v>2.9824978220614478</v>
      </c>
      <c r="AB140" s="57">
        <v>2.1367205671564067</v>
      </c>
      <c r="AC140" s="58">
        <f t="shared" si="27"/>
        <v>95.37716540067261</v>
      </c>
    </row>
    <row r="141" spans="18:29" x14ac:dyDescent="0.3">
      <c r="R141" s="3">
        <v>137</v>
      </c>
      <c r="S141" s="20">
        <v>60.4</v>
      </c>
      <c r="T141" s="63">
        <f t="shared" si="22"/>
        <v>1.0673561040571323E-3</v>
      </c>
      <c r="U141" s="6">
        <f t="shared" si="23"/>
        <v>2.3800866368250237</v>
      </c>
      <c r="V141" s="50">
        <f t="shared" si="24"/>
        <v>7.6053324213888329</v>
      </c>
      <c r="W141" s="7">
        <f t="shared" si="28"/>
        <v>92.394667578611163</v>
      </c>
      <c r="X141" s="6">
        <f t="shared" si="25"/>
        <v>2.4569157807213267</v>
      </c>
      <c r="Y141" s="50">
        <f t="shared" si="18"/>
        <v>4.6228345993273852</v>
      </c>
      <c r="Z141" s="7">
        <f t="shared" si="29"/>
        <v>95.37716540067261</v>
      </c>
      <c r="AA141" s="53">
        <f t="shared" si="30"/>
        <v>2.9824978220614478</v>
      </c>
      <c r="AB141" s="57">
        <v>2.1398790864012365</v>
      </c>
      <c r="AC141" s="58">
        <f t="shared" si="27"/>
        <v>95.37716540067261</v>
      </c>
    </row>
    <row r="142" spans="18:29" x14ac:dyDescent="0.3">
      <c r="R142" s="3">
        <v>138</v>
      </c>
      <c r="S142" s="20">
        <v>60.4</v>
      </c>
      <c r="T142" s="63">
        <f t="shared" si="22"/>
        <v>1.0673561040571323E-3</v>
      </c>
      <c r="U142" s="6">
        <f t="shared" si="23"/>
        <v>2.3800866368250237</v>
      </c>
      <c r="V142" s="50">
        <f t="shared" si="24"/>
        <v>7.6053324213888329</v>
      </c>
      <c r="W142" s="7">
        <f t="shared" si="28"/>
        <v>92.394667578611163</v>
      </c>
      <c r="X142" s="6">
        <f t="shared" si="25"/>
        <v>2.4569157807213267</v>
      </c>
      <c r="Y142" s="50">
        <f t="shared" si="18"/>
        <v>4.6228345993273852</v>
      </c>
      <c r="Z142" s="7">
        <f t="shared" si="29"/>
        <v>95.37716540067261</v>
      </c>
      <c r="AA142" s="53">
        <f t="shared" si="30"/>
        <v>2.9824978220614478</v>
      </c>
      <c r="AB142" s="57">
        <v>2.143014800254095</v>
      </c>
      <c r="AC142" s="58">
        <f t="shared" si="27"/>
        <v>95.37716540067261</v>
      </c>
    </row>
    <row r="143" spans="18:29" x14ac:dyDescent="0.3">
      <c r="R143" s="3">
        <v>139</v>
      </c>
      <c r="S143" s="20">
        <v>60.4</v>
      </c>
      <c r="T143" s="63">
        <f t="shared" si="22"/>
        <v>1.0673561040571323E-3</v>
      </c>
      <c r="U143" s="6">
        <f t="shared" si="23"/>
        <v>2.3800866368250237</v>
      </c>
      <c r="V143" s="50">
        <f t="shared" si="24"/>
        <v>7.6053324213888329</v>
      </c>
      <c r="W143" s="7">
        <f t="shared" si="28"/>
        <v>92.394667578611163</v>
      </c>
      <c r="X143" s="6">
        <f t="shared" si="25"/>
        <v>2.4569157807213267</v>
      </c>
      <c r="Y143" s="50">
        <f t="shared" si="18"/>
        <v>4.6228345993273852</v>
      </c>
      <c r="Z143" s="7">
        <f t="shared" si="29"/>
        <v>95.37716540067261</v>
      </c>
      <c r="AA143" s="53">
        <f t="shared" si="30"/>
        <v>2.9824978220614478</v>
      </c>
      <c r="AB143" s="57">
        <v>2.1461280356782382</v>
      </c>
      <c r="AC143" s="58">
        <f t="shared" si="27"/>
        <v>95.37716540067261</v>
      </c>
    </row>
    <row r="144" spans="18:29" x14ac:dyDescent="0.3">
      <c r="R144" s="3">
        <v>140</v>
      </c>
      <c r="S144" s="20">
        <v>60.4</v>
      </c>
      <c r="T144" s="63">
        <f t="shared" si="22"/>
        <v>1.0673561040571323E-3</v>
      </c>
      <c r="U144" s="6">
        <f t="shared" si="23"/>
        <v>2.3800866368250237</v>
      </c>
      <c r="V144" s="50">
        <f t="shared" si="24"/>
        <v>7.6053324213888329</v>
      </c>
      <c r="W144" s="7">
        <f t="shared" si="28"/>
        <v>92.394667578611163</v>
      </c>
      <c r="X144" s="6">
        <f t="shared" si="25"/>
        <v>2.4569157807213267</v>
      </c>
      <c r="Y144" s="50">
        <f t="shared" si="18"/>
        <v>4.6228345993273852</v>
      </c>
      <c r="Z144" s="7">
        <f t="shared" si="29"/>
        <v>95.37716540067261</v>
      </c>
      <c r="AA144" s="53">
        <f t="shared" si="30"/>
        <v>2.9824978220614478</v>
      </c>
      <c r="AB144" s="57">
        <v>2.1492191126553797</v>
      </c>
      <c r="AC144" s="58">
        <f t="shared" si="27"/>
        <v>95.37716540067261</v>
      </c>
    </row>
    <row r="145" spans="18:29" x14ac:dyDescent="0.3">
      <c r="R145" s="3">
        <v>141</v>
      </c>
      <c r="S145" s="20">
        <v>60.4</v>
      </c>
      <c r="T145" s="63">
        <f t="shared" si="22"/>
        <v>1.0673561040571323E-3</v>
      </c>
      <c r="U145" s="6">
        <f t="shared" si="23"/>
        <v>2.3800866368250237</v>
      </c>
      <c r="V145" s="50">
        <f t="shared" si="24"/>
        <v>7.6053324213888329</v>
      </c>
      <c r="W145" s="7">
        <f t="shared" si="28"/>
        <v>92.394667578611163</v>
      </c>
      <c r="X145" s="6">
        <f t="shared" si="25"/>
        <v>2.4569157807213267</v>
      </c>
      <c r="Y145" s="50">
        <f t="shared" si="18"/>
        <v>4.6228345993273852</v>
      </c>
      <c r="Z145" s="7">
        <f t="shared" si="29"/>
        <v>95.37716540067261</v>
      </c>
      <c r="AA145" s="53">
        <f t="shared" si="30"/>
        <v>2.9824978220614478</v>
      </c>
      <c r="AB145" s="57">
        <v>2.1522883443830563</v>
      </c>
      <c r="AC145" s="58">
        <f t="shared" si="27"/>
        <v>95.37716540067261</v>
      </c>
    </row>
    <row r="146" spans="18:29" x14ac:dyDescent="0.3">
      <c r="R146" s="3">
        <v>142</v>
      </c>
      <c r="S146" s="20">
        <v>60.4</v>
      </c>
      <c r="T146" s="63">
        <f t="shared" si="22"/>
        <v>1.0673561040571323E-3</v>
      </c>
      <c r="U146" s="6">
        <f t="shared" si="23"/>
        <v>2.3800866368250237</v>
      </c>
      <c r="V146" s="50">
        <f t="shared" si="24"/>
        <v>7.6053324213888329</v>
      </c>
      <c r="W146" s="7">
        <f t="shared" si="28"/>
        <v>92.394667578611163</v>
      </c>
      <c r="X146" s="6">
        <f t="shared" si="25"/>
        <v>2.4569157807213267</v>
      </c>
      <c r="Y146" s="50">
        <f t="shared" si="18"/>
        <v>4.6228345993273852</v>
      </c>
      <c r="Z146" s="7">
        <f t="shared" si="29"/>
        <v>95.37716540067261</v>
      </c>
      <c r="AA146" s="53">
        <f t="shared" si="30"/>
        <v>2.9824978220614478</v>
      </c>
      <c r="AB146" s="57">
        <v>2.1553360374650619</v>
      </c>
      <c r="AC146" s="58">
        <f t="shared" si="27"/>
        <v>95.37716540067261</v>
      </c>
    </row>
    <row r="147" spans="18:29" x14ac:dyDescent="0.3">
      <c r="R147" s="3">
        <v>143</v>
      </c>
      <c r="S147" s="20">
        <v>60.4</v>
      </c>
      <c r="T147" s="63">
        <f t="shared" si="22"/>
        <v>1.0673561040571323E-3</v>
      </c>
      <c r="U147" s="6">
        <f t="shared" si="23"/>
        <v>2.3800866368250237</v>
      </c>
      <c r="V147" s="50">
        <f t="shared" si="24"/>
        <v>7.6053324213888329</v>
      </c>
      <c r="W147" s="7">
        <f t="shared" si="28"/>
        <v>92.394667578611163</v>
      </c>
      <c r="X147" s="6">
        <f t="shared" si="25"/>
        <v>2.4569157807213267</v>
      </c>
      <c r="Y147" s="50">
        <f t="shared" si="18"/>
        <v>4.6228345993273852</v>
      </c>
      <c r="Z147" s="7">
        <f t="shared" si="29"/>
        <v>95.37716540067261</v>
      </c>
      <c r="AA147" s="53">
        <f t="shared" si="30"/>
        <v>2.9824978220614478</v>
      </c>
      <c r="AB147" s="57">
        <v>2.1583624920952498</v>
      </c>
      <c r="AC147" s="58">
        <f t="shared" si="27"/>
        <v>95.37716540067261</v>
      </c>
    </row>
    <row r="148" spans="18:29" x14ac:dyDescent="0.3">
      <c r="R148" s="3">
        <v>144</v>
      </c>
      <c r="S148" s="20">
        <v>60.4</v>
      </c>
      <c r="T148" s="63">
        <f t="shared" si="22"/>
        <v>1.0673561040571323E-3</v>
      </c>
      <c r="U148" s="6">
        <f t="shared" si="23"/>
        <v>2.3800866368250237</v>
      </c>
      <c r="V148" s="50">
        <f t="shared" si="24"/>
        <v>7.6053324213888329</v>
      </c>
      <c r="W148" s="7">
        <f t="shared" si="28"/>
        <v>92.394667578611163</v>
      </c>
      <c r="X148" s="6">
        <f t="shared" si="25"/>
        <v>2.4569157807213267</v>
      </c>
      <c r="Y148" s="50">
        <f t="shared" si="18"/>
        <v>4.6228345993273852</v>
      </c>
      <c r="Z148" s="7">
        <f t="shared" si="29"/>
        <v>95.37716540067261</v>
      </c>
      <c r="AA148" s="53">
        <f t="shared" si="30"/>
        <v>2.9824978220614478</v>
      </c>
      <c r="AB148" s="57">
        <v>2.1613680022349748</v>
      </c>
      <c r="AC148" s="58">
        <f t="shared" si="27"/>
        <v>95.535336487572593</v>
      </c>
    </row>
    <row r="149" spans="18:29" x14ac:dyDescent="0.3">
      <c r="R149" s="3">
        <v>145</v>
      </c>
      <c r="S149" s="20">
        <v>60.3</v>
      </c>
      <c r="T149" s="63">
        <f t="shared" si="22"/>
        <v>1.0655889581894879E-3</v>
      </c>
      <c r="U149" s="6">
        <f t="shared" si="23"/>
        <v>2.3840337125079842</v>
      </c>
      <c r="V149" s="50">
        <f t="shared" si="24"/>
        <v>7.4521074336962645</v>
      </c>
      <c r="W149" s="7">
        <f t="shared" si="28"/>
        <v>92.54789256630373</v>
      </c>
      <c r="X149" s="6">
        <f t="shared" si="25"/>
        <v>2.4609902679198701</v>
      </c>
      <c r="Y149" s="50">
        <f t="shared" si="18"/>
        <v>4.4646635124274026</v>
      </c>
      <c r="Z149" s="7">
        <f t="shared" si="29"/>
        <v>95.535336487572593</v>
      </c>
      <c r="AA149" s="53">
        <f t="shared" si="30"/>
        <v>2.9874439212688619</v>
      </c>
      <c r="AB149" s="57">
        <v>2.1643528557844371</v>
      </c>
      <c r="AC149" s="58">
        <f t="shared" si="27"/>
        <v>95.535336487572593</v>
      </c>
    </row>
    <row r="150" spans="18:29" x14ac:dyDescent="0.3">
      <c r="R150" s="3">
        <v>146</v>
      </c>
      <c r="S150" s="20">
        <v>60.3</v>
      </c>
      <c r="T150" s="63">
        <f t="shared" si="22"/>
        <v>1.0655889581894879E-3</v>
      </c>
      <c r="U150" s="6">
        <f t="shared" si="23"/>
        <v>2.3840337125079842</v>
      </c>
      <c r="V150" s="50">
        <f t="shared" si="24"/>
        <v>7.4521074336962645</v>
      </c>
      <c r="W150" s="7">
        <f t="shared" si="28"/>
        <v>92.54789256630373</v>
      </c>
      <c r="X150" s="6">
        <f t="shared" si="25"/>
        <v>2.4609902679198701</v>
      </c>
      <c r="Y150" s="50">
        <f t="shared" si="18"/>
        <v>4.4646635124274026</v>
      </c>
      <c r="Z150" s="7">
        <f t="shared" si="29"/>
        <v>95.535336487572593</v>
      </c>
      <c r="AA150" s="53">
        <f t="shared" si="30"/>
        <v>2.9874439212688619</v>
      </c>
      <c r="AB150" s="57">
        <v>2.167317334748176</v>
      </c>
      <c r="AC150" s="58">
        <f t="shared" si="27"/>
        <v>95.535336487572593</v>
      </c>
    </row>
    <row r="151" spans="18:29" x14ac:dyDescent="0.3">
      <c r="R151" s="3">
        <v>147</v>
      </c>
      <c r="S151" s="20">
        <v>60.3</v>
      </c>
      <c r="T151" s="63">
        <f t="shared" si="22"/>
        <v>1.0655889581894879E-3</v>
      </c>
      <c r="U151" s="6">
        <f t="shared" si="23"/>
        <v>2.3840337125079842</v>
      </c>
      <c r="V151" s="50">
        <f t="shared" si="24"/>
        <v>7.4521074336962645</v>
      </c>
      <c r="W151" s="7">
        <f t="shared" si="28"/>
        <v>92.54789256630373</v>
      </c>
      <c r="X151" s="6">
        <f t="shared" si="25"/>
        <v>2.4609902679198701</v>
      </c>
      <c r="Y151" s="50">
        <f t="shared" si="18"/>
        <v>4.4646635124274026</v>
      </c>
      <c r="Z151" s="7">
        <f t="shared" si="29"/>
        <v>95.535336487572593</v>
      </c>
      <c r="AA151" s="53">
        <f t="shared" si="30"/>
        <v>2.9874439212688619</v>
      </c>
      <c r="AB151" s="57">
        <v>2.1702617153949575</v>
      </c>
      <c r="AC151" s="58">
        <f t="shared" si="27"/>
        <v>95.535336487572593</v>
      </c>
    </row>
    <row r="152" spans="18:29" x14ac:dyDescent="0.3">
      <c r="R152" s="3">
        <v>148</v>
      </c>
      <c r="S152" s="20">
        <v>60.3</v>
      </c>
      <c r="T152" s="63">
        <f t="shared" si="22"/>
        <v>1.0655889581894879E-3</v>
      </c>
      <c r="U152" s="6">
        <f t="shared" si="23"/>
        <v>2.3840337125079842</v>
      </c>
      <c r="V152" s="50">
        <f t="shared" si="24"/>
        <v>7.4521074336962645</v>
      </c>
      <c r="W152" s="7">
        <f t="shared" si="28"/>
        <v>92.54789256630373</v>
      </c>
      <c r="X152" s="6">
        <f t="shared" si="25"/>
        <v>2.4609902679198701</v>
      </c>
      <c r="Y152" s="50">
        <f t="shared" si="18"/>
        <v>4.4646635124274026</v>
      </c>
      <c r="Z152" s="7">
        <f t="shared" si="29"/>
        <v>95.535336487572593</v>
      </c>
      <c r="AA152" s="53">
        <f t="shared" si="30"/>
        <v>2.9874439212688619</v>
      </c>
      <c r="AB152" s="57">
        <v>2.173186268412274</v>
      </c>
      <c r="AC152" s="58">
        <f t="shared" si="27"/>
        <v>95.535336487572593</v>
      </c>
    </row>
    <row r="153" spans="18:29" x14ac:dyDescent="0.3">
      <c r="R153" s="3">
        <v>149</v>
      </c>
      <c r="S153" s="20">
        <v>60.3</v>
      </c>
      <c r="T153" s="63">
        <f t="shared" si="22"/>
        <v>1.0655889581894879E-3</v>
      </c>
      <c r="U153" s="6">
        <f t="shared" si="23"/>
        <v>2.3840337125079842</v>
      </c>
      <c r="V153" s="50">
        <f t="shared" si="24"/>
        <v>7.4521074336962645</v>
      </c>
      <c r="W153" s="7">
        <f t="shared" si="28"/>
        <v>92.54789256630373</v>
      </c>
      <c r="X153" s="6">
        <f t="shared" si="25"/>
        <v>2.4609902679198701</v>
      </c>
      <c r="Y153" s="50">
        <f t="shared" si="18"/>
        <v>4.4646635124274026</v>
      </c>
      <c r="Z153" s="7">
        <f t="shared" si="29"/>
        <v>95.535336487572593</v>
      </c>
      <c r="AA153" s="53">
        <f t="shared" si="30"/>
        <v>2.9874439212688619</v>
      </c>
      <c r="AB153" s="57">
        <v>2.1760912590556813</v>
      </c>
      <c r="AC153" s="58">
        <f t="shared" si="27"/>
        <v>95.535336487572593</v>
      </c>
    </row>
    <row r="154" spans="18:29" x14ac:dyDescent="0.3">
      <c r="R154" s="3">
        <v>150</v>
      </c>
      <c r="S154" s="20">
        <v>60.3</v>
      </c>
      <c r="T154" s="63">
        <f t="shared" si="22"/>
        <v>1.0655889581894879E-3</v>
      </c>
      <c r="U154" s="6">
        <f t="shared" si="23"/>
        <v>2.3840337125079842</v>
      </c>
      <c r="V154" s="50">
        <f t="shared" si="24"/>
        <v>7.4521074336962645</v>
      </c>
      <c r="W154" s="7">
        <f t="shared" si="28"/>
        <v>92.54789256630373</v>
      </c>
      <c r="X154" s="6">
        <f t="shared" si="25"/>
        <v>2.4609902679198701</v>
      </c>
      <c r="Y154" s="50">
        <f t="shared" si="18"/>
        <v>4.4646635124274026</v>
      </c>
      <c r="Z154" s="7">
        <f t="shared" si="29"/>
        <v>95.535336487572593</v>
      </c>
      <c r="AA154" s="53">
        <f t="shared" si="30"/>
        <v>2.9874439212688619</v>
      </c>
      <c r="AB154" s="57">
        <v>2.1789769472931693</v>
      </c>
      <c r="AC154" s="58">
        <f t="shared" si="27"/>
        <v>95.535336487572593</v>
      </c>
    </row>
    <row r="155" spans="18:29" x14ac:dyDescent="0.3">
      <c r="R155" s="3">
        <v>151</v>
      </c>
      <c r="S155" s="20">
        <v>60.3</v>
      </c>
      <c r="T155" s="63">
        <f t="shared" si="22"/>
        <v>1.0655889581894879E-3</v>
      </c>
      <c r="U155" s="6">
        <f t="shared" si="23"/>
        <v>2.3840337125079842</v>
      </c>
      <c r="V155" s="50">
        <f t="shared" si="24"/>
        <v>7.4521074336962645</v>
      </c>
      <c r="W155" s="7">
        <f t="shared" si="28"/>
        <v>92.54789256630373</v>
      </c>
      <c r="X155" s="6">
        <f t="shared" si="25"/>
        <v>2.4609902679198701</v>
      </c>
      <c r="Y155" s="50">
        <f t="shared" si="18"/>
        <v>4.4646635124274026</v>
      </c>
      <c r="Z155" s="7">
        <f t="shared" si="29"/>
        <v>95.535336487572593</v>
      </c>
      <c r="AA155" s="53">
        <f t="shared" si="30"/>
        <v>2.9874439212688619</v>
      </c>
      <c r="AB155" s="57">
        <v>2.1818435879447726</v>
      </c>
      <c r="AC155" s="58">
        <f t="shared" si="27"/>
        <v>95.535336487572593</v>
      </c>
    </row>
    <row r="156" spans="18:29" x14ac:dyDescent="0.3">
      <c r="R156" s="3">
        <v>152</v>
      </c>
      <c r="S156" s="20">
        <v>60.3</v>
      </c>
      <c r="T156" s="63">
        <f t="shared" si="22"/>
        <v>1.0655889581894879E-3</v>
      </c>
      <c r="U156" s="6">
        <f t="shared" si="23"/>
        <v>2.3840337125079842</v>
      </c>
      <c r="V156" s="50">
        <f t="shared" si="24"/>
        <v>7.4521074336962645</v>
      </c>
      <c r="W156" s="7">
        <f t="shared" si="28"/>
        <v>92.54789256630373</v>
      </c>
      <c r="X156" s="6">
        <f t="shared" si="25"/>
        <v>2.4609902679198701</v>
      </c>
      <c r="Y156" s="50">
        <f t="shared" si="18"/>
        <v>4.4646635124274026</v>
      </c>
      <c r="Z156" s="7">
        <f t="shared" si="29"/>
        <v>95.535336487572593</v>
      </c>
      <c r="AA156" s="53">
        <f t="shared" si="30"/>
        <v>2.9874439212688619</v>
      </c>
      <c r="AB156" s="57">
        <v>2.1846914308175989</v>
      </c>
      <c r="AC156" s="58">
        <f t="shared" si="27"/>
        <v>95.535336487572593</v>
      </c>
    </row>
    <row r="157" spans="18:29" x14ac:dyDescent="0.3">
      <c r="R157" s="3">
        <v>153</v>
      </c>
      <c r="S157" s="20">
        <v>60.3</v>
      </c>
      <c r="T157" s="63">
        <f t="shared" si="22"/>
        <v>1.0655889581894879E-3</v>
      </c>
      <c r="U157" s="6">
        <f t="shared" si="23"/>
        <v>2.3840337125079842</v>
      </c>
      <c r="V157" s="50">
        <f t="shared" si="24"/>
        <v>7.4521074336962645</v>
      </c>
      <c r="W157" s="7">
        <f t="shared" si="28"/>
        <v>92.54789256630373</v>
      </c>
      <c r="X157" s="6">
        <f t="shared" si="25"/>
        <v>2.4609902679198701</v>
      </c>
      <c r="Y157" s="50">
        <f t="shared" si="18"/>
        <v>4.4646635124274026</v>
      </c>
      <c r="Z157" s="7">
        <f t="shared" si="29"/>
        <v>95.535336487572593</v>
      </c>
      <c r="AA157" s="53">
        <f t="shared" si="30"/>
        <v>2.9874439212688619</v>
      </c>
      <c r="AB157" s="57">
        <v>2.1875207208364631</v>
      </c>
      <c r="AC157" s="58">
        <f t="shared" si="27"/>
        <v>95.535336487572593</v>
      </c>
    </row>
    <row r="158" spans="18:29" x14ac:dyDescent="0.3">
      <c r="R158" s="3">
        <v>154</v>
      </c>
      <c r="S158" s="20">
        <v>60.3</v>
      </c>
      <c r="T158" s="63">
        <f t="shared" si="22"/>
        <v>1.0655889581894879E-3</v>
      </c>
      <c r="U158" s="6">
        <f t="shared" si="23"/>
        <v>2.3840337125079842</v>
      </c>
      <c r="V158" s="50">
        <f t="shared" si="24"/>
        <v>7.4521074336962645</v>
      </c>
      <c r="W158" s="7">
        <f t="shared" si="28"/>
        <v>92.54789256630373</v>
      </c>
      <c r="X158" s="6">
        <f t="shared" si="25"/>
        <v>2.4609902679198701</v>
      </c>
      <c r="Y158" s="50">
        <f t="shared" si="18"/>
        <v>4.4646635124274026</v>
      </c>
      <c r="Z158" s="7">
        <f t="shared" si="29"/>
        <v>95.535336487572593</v>
      </c>
      <c r="AA158" s="53">
        <f t="shared" si="30"/>
        <v>2.9874439212688619</v>
      </c>
      <c r="AB158" s="57">
        <v>2.1903316981702914</v>
      </c>
      <c r="AC158" s="58">
        <f t="shared" si="27"/>
        <v>95.535336487572593</v>
      </c>
    </row>
    <row r="159" spans="18:29" x14ac:dyDescent="0.3">
      <c r="R159" s="3">
        <v>155</v>
      </c>
      <c r="S159" s="20">
        <v>60.3</v>
      </c>
      <c r="T159" s="63">
        <f t="shared" si="22"/>
        <v>1.0655889581894879E-3</v>
      </c>
      <c r="U159" s="6">
        <f t="shared" si="23"/>
        <v>2.3840337125079842</v>
      </c>
      <c r="V159" s="50">
        <f t="shared" si="24"/>
        <v>7.4521074336962645</v>
      </c>
      <c r="W159" s="7">
        <f t="shared" si="28"/>
        <v>92.54789256630373</v>
      </c>
      <c r="X159" s="6">
        <f t="shared" si="25"/>
        <v>2.4609902679198701</v>
      </c>
      <c r="Y159" s="50">
        <f t="shared" si="18"/>
        <v>4.4646635124274026</v>
      </c>
      <c r="Z159" s="7">
        <f t="shared" si="29"/>
        <v>95.535336487572593</v>
      </c>
      <c r="AA159" s="53">
        <f t="shared" si="30"/>
        <v>2.9874439212688619</v>
      </c>
      <c r="AB159" s="57">
        <v>2.1931245983544616</v>
      </c>
      <c r="AC159" s="58">
        <f t="shared" si="27"/>
        <v>95.535336487572593</v>
      </c>
    </row>
    <row r="160" spans="18:29" x14ac:dyDescent="0.3">
      <c r="R160" s="3">
        <v>156</v>
      </c>
      <c r="S160" s="20">
        <v>60.3</v>
      </c>
      <c r="T160" s="63">
        <f t="shared" si="22"/>
        <v>1.0655889581894879E-3</v>
      </c>
      <c r="U160" s="6">
        <f t="shared" si="23"/>
        <v>2.3840337125079842</v>
      </c>
      <c r="V160" s="50">
        <f t="shared" si="24"/>
        <v>7.4521074336962645</v>
      </c>
      <c r="W160" s="7">
        <f t="shared" si="28"/>
        <v>92.54789256630373</v>
      </c>
      <c r="X160" s="6">
        <f t="shared" si="25"/>
        <v>2.4609902679198701</v>
      </c>
      <c r="Y160" s="50">
        <f t="shared" si="18"/>
        <v>4.4646635124274026</v>
      </c>
      <c r="Z160" s="7">
        <f t="shared" si="29"/>
        <v>95.535336487572593</v>
      </c>
      <c r="AA160" s="53">
        <f t="shared" si="30"/>
        <v>2.9874439212688619</v>
      </c>
      <c r="AB160" s="57">
        <v>2.1958996524092336</v>
      </c>
      <c r="AC160" s="58">
        <f t="shared" si="27"/>
        <v>95.694033059811062</v>
      </c>
    </row>
    <row r="161" spans="18:29" x14ac:dyDescent="0.3">
      <c r="R161" s="3">
        <v>157</v>
      </c>
      <c r="S161" s="20">
        <v>60.2</v>
      </c>
      <c r="T161" s="63">
        <f t="shared" si="22"/>
        <v>1.0638218123218439E-3</v>
      </c>
      <c r="U161" s="6">
        <f t="shared" si="23"/>
        <v>2.3879939013991929</v>
      </c>
      <c r="V161" s="50">
        <f t="shared" si="24"/>
        <v>7.2983733928884797</v>
      </c>
      <c r="W161" s="7">
        <f t="shared" si="28"/>
        <v>92.701626607111521</v>
      </c>
      <c r="X161" s="6">
        <f t="shared" si="25"/>
        <v>2.465078291620733</v>
      </c>
      <c r="Y161" s="50">
        <f t="shared" si="18"/>
        <v>4.3059669401889433</v>
      </c>
      <c r="Z161" s="7">
        <f t="shared" si="29"/>
        <v>95.694033059811062</v>
      </c>
      <c r="AA161" s="53">
        <f t="shared" si="30"/>
        <v>2.9924064526995364</v>
      </c>
      <c r="AB161" s="57">
        <v>2.1986570869544226</v>
      </c>
      <c r="AC161" s="58">
        <f t="shared" si="27"/>
        <v>95.694033059811062</v>
      </c>
    </row>
    <row r="162" spans="18:29" x14ac:dyDescent="0.3">
      <c r="R162" s="3">
        <v>158</v>
      </c>
      <c r="S162" s="20">
        <v>60.2</v>
      </c>
      <c r="T162" s="63">
        <f t="shared" si="22"/>
        <v>1.0638218123218439E-3</v>
      </c>
      <c r="U162" s="6">
        <f t="shared" si="23"/>
        <v>2.3879939013991929</v>
      </c>
      <c r="V162" s="50">
        <f t="shared" si="24"/>
        <v>7.2983733928884797</v>
      </c>
      <c r="W162" s="7">
        <f t="shared" si="28"/>
        <v>92.701626607111521</v>
      </c>
      <c r="X162" s="6">
        <f t="shared" si="25"/>
        <v>2.465078291620733</v>
      </c>
      <c r="Y162" s="50">
        <f t="shared" si="18"/>
        <v>4.3059669401889433</v>
      </c>
      <c r="Z162" s="7">
        <f t="shared" si="29"/>
        <v>95.694033059811062</v>
      </c>
      <c r="AA162" s="53">
        <f t="shared" si="30"/>
        <v>2.9924064526995364</v>
      </c>
      <c r="AB162" s="57">
        <v>2.2013971243204513</v>
      </c>
      <c r="AC162" s="58">
        <f t="shared" si="27"/>
        <v>95.694033059811062</v>
      </c>
    </row>
    <row r="163" spans="18:29" x14ac:dyDescent="0.3">
      <c r="R163" s="3">
        <v>159</v>
      </c>
      <c r="S163" s="20">
        <v>60.2</v>
      </c>
      <c r="T163" s="63">
        <f t="shared" si="22"/>
        <v>1.0638218123218439E-3</v>
      </c>
      <c r="U163" s="6">
        <f t="shared" si="23"/>
        <v>2.3879939013991929</v>
      </c>
      <c r="V163" s="50">
        <f t="shared" si="24"/>
        <v>7.2983733928884797</v>
      </c>
      <c r="W163" s="7">
        <f t="shared" si="28"/>
        <v>92.701626607111521</v>
      </c>
      <c r="X163" s="6">
        <f t="shared" si="25"/>
        <v>2.465078291620733</v>
      </c>
      <c r="Y163" s="50">
        <f t="shared" si="18"/>
        <v>4.3059669401889433</v>
      </c>
      <c r="Z163" s="7">
        <f t="shared" si="29"/>
        <v>95.694033059811062</v>
      </c>
      <c r="AA163" s="53">
        <f t="shared" si="30"/>
        <v>2.9924064526995364</v>
      </c>
      <c r="AB163" s="57">
        <v>2.2041199826559246</v>
      </c>
      <c r="AC163" s="58">
        <f t="shared" si="27"/>
        <v>95.694033059811062</v>
      </c>
    </row>
    <row r="164" spans="18:29" x14ac:dyDescent="0.3">
      <c r="R164" s="3">
        <v>160</v>
      </c>
      <c r="S164" s="20">
        <v>60.2</v>
      </c>
      <c r="T164" s="63">
        <f t="shared" si="22"/>
        <v>1.0638218123218439E-3</v>
      </c>
      <c r="U164" s="6">
        <f t="shared" si="23"/>
        <v>2.3879939013991929</v>
      </c>
      <c r="V164" s="50">
        <f t="shared" si="24"/>
        <v>7.2983733928884797</v>
      </c>
      <c r="W164" s="7">
        <f t="shared" si="28"/>
        <v>92.701626607111521</v>
      </c>
      <c r="X164" s="6">
        <f t="shared" si="25"/>
        <v>2.465078291620733</v>
      </c>
      <c r="Y164" s="50">
        <f t="shared" si="18"/>
        <v>4.3059669401889433</v>
      </c>
      <c r="Z164" s="7">
        <f t="shared" si="29"/>
        <v>95.694033059811062</v>
      </c>
      <c r="AA164" s="53">
        <f t="shared" si="30"/>
        <v>2.9924064526995364</v>
      </c>
      <c r="AB164" s="57">
        <v>2.2068258760318495</v>
      </c>
      <c r="AC164" s="58">
        <f t="shared" si="27"/>
        <v>95.694033059811062</v>
      </c>
    </row>
    <row r="165" spans="18:29" x14ac:dyDescent="0.3">
      <c r="R165" s="3">
        <v>161</v>
      </c>
      <c r="S165" s="20">
        <v>60.2</v>
      </c>
      <c r="T165" s="63">
        <f t="shared" si="22"/>
        <v>1.0638218123218439E-3</v>
      </c>
      <c r="U165" s="6">
        <f t="shared" si="23"/>
        <v>2.3879939013991929</v>
      </c>
      <c r="V165" s="50">
        <f t="shared" si="24"/>
        <v>7.2983733928884797</v>
      </c>
      <c r="W165" s="7">
        <f t="shared" si="28"/>
        <v>92.701626607111521</v>
      </c>
      <c r="X165" s="6">
        <f t="shared" si="25"/>
        <v>2.465078291620733</v>
      </c>
      <c r="Y165" s="50">
        <f t="shared" si="18"/>
        <v>4.3059669401889433</v>
      </c>
      <c r="Z165" s="7">
        <f t="shared" si="29"/>
        <v>95.694033059811062</v>
      </c>
      <c r="AA165" s="53">
        <f t="shared" si="30"/>
        <v>2.9924064526995364</v>
      </c>
      <c r="AB165" s="57">
        <v>2.2095150145426308</v>
      </c>
      <c r="AC165" s="58">
        <f t="shared" si="27"/>
        <v>95.694033059811062</v>
      </c>
    </row>
    <row r="166" spans="18:29" x14ac:dyDescent="0.3">
      <c r="R166" s="3">
        <v>162</v>
      </c>
      <c r="S166" s="20">
        <v>60.2</v>
      </c>
      <c r="T166" s="63">
        <f t="shared" si="22"/>
        <v>1.0638218123218439E-3</v>
      </c>
      <c r="U166" s="6">
        <f t="shared" si="23"/>
        <v>2.3879939013991929</v>
      </c>
      <c r="V166" s="50">
        <f t="shared" si="24"/>
        <v>7.2983733928884797</v>
      </c>
      <c r="W166" s="7">
        <f t="shared" si="28"/>
        <v>92.701626607111521</v>
      </c>
      <c r="X166" s="6">
        <f t="shared" si="25"/>
        <v>2.465078291620733</v>
      </c>
      <c r="Y166" s="50">
        <f t="shared" si="18"/>
        <v>4.3059669401889433</v>
      </c>
      <c r="Z166" s="7">
        <f t="shared" si="29"/>
        <v>95.694033059811062</v>
      </c>
      <c r="AA166" s="53">
        <f t="shared" si="30"/>
        <v>2.9924064526995364</v>
      </c>
      <c r="AB166" s="57">
        <v>2.2121876044039577</v>
      </c>
      <c r="AC166" s="58">
        <f t="shared" si="27"/>
        <v>95.694033059811062</v>
      </c>
    </row>
    <row r="167" spans="18:29" x14ac:dyDescent="0.3">
      <c r="R167" s="3">
        <v>163</v>
      </c>
      <c r="S167" s="20">
        <v>60.2</v>
      </c>
      <c r="T167" s="63">
        <f t="shared" si="22"/>
        <v>1.0638218123218439E-3</v>
      </c>
      <c r="U167" s="6">
        <f t="shared" si="23"/>
        <v>2.3879939013991929</v>
      </c>
      <c r="V167" s="50">
        <f t="shared" si="24"/>
        <v>7.2983733928884797</v>
      </c>
      <c r="W167" s="7">
        <f t="shared" si="28"/>
        <v>92.701626607111521</v>
      </c>
      <c r="X167" s="6">
        <f t="shared" si="25"/>
        <v>2.465078291620733</v>
      </c>
      <c r="Y167" s="50">
        <f t="shared" si="18"/>
        <v>4.3059669401889433</v>
      </c>
      <c r="Z167" s="7">
        <f t="shared" si="29"/>
        <v>95.694033059811062</v>
      </c>
      <c r="AA167" s="53">
        <f t="shared" si="30"/>
        <v>2.9924064526995364</v>
      </c>
      <c r="AB167" s="57">
        <v>2.214843848047698</v>
      </c>
      <c r="AC167" s="58">
        <f t="shared" si="27"/>
        <v>95.694033059811062</v>
      </c>
    </row>
    <row r="168" spans="18:29" x14ac:dyDescent="0.3">
      <c r="R168" s="3">
        <v>164</v>
      </c>
      <c r="S168" s="20">
        <v>60.2</v>
      </c>
      <c r="T168" s="63">
        <f t="shared" si="22"/>
        <v>1.0638218123218439E-3</v>
      </c>
      <c r="U168" s="6">
        <f t="shared" si="23"/>
        <v>2.3879939013991929</v>
      </c>
      <c r="V168" s="50">
        <f t="shared" si="24"/>
        <v>7.2983733928884797</v>
      </c>
      <c r="W168" s="7">
        <f t="shared" si="28"/>
        <v>92.701626607111521</v>
      </c>
      <c r="X168" s="6">
        <f t="shared" si="25"/>
        <v>2.465078291620733</v>
      </c>
      <c r="Y168" s="50">
        <f t="shared" si="18"/>
        <v>4.3059669401889433</v>
      </c>
      <c r="Z168" s="7">
        <f t="shared" si="29"/>
        <v>95.694033059811062</v>
      </c>
      <c r="AA168" s="53">
        <f t="shared" si="30"/>
        <v>2.9924064526995364</v>
      </c>
      <c r="AB168" s="57">
        <v>2.2174839442139063</v>
      </c>
      <c r="AC168" s="58">
        <f t="shared" si="27"/>
        <v>95.694033059811062</v>
      </c>
    </row>
    <row r="169" spans="18:29" x14ac:dyDescent="0.3">
      <c r="R169" s="3">
        <v>165</v>
      </c>
      <c r="S169" s="20">
        <v>60.2</v>
      </c>
      <c r="T169" s="63">
        <f t="shared" si="22"/>
        <v>1.0638218123218439E-3</v>
      </c>
      <c r="U169" s="6">
        <f t="shared" si="23"/>
        <v>2.3879939013991929</v>
      </c>
      <c r="V169" s="50">
        <f t="shared" si="24"/>
        <v>7.2983733928884797</v>
      </c>
      <c r="W169" s="7">
        <f t="shared" si="28"/>
        <v>92.701626607111521</v>
      </c>
      <c r="X169" s="6">
        <f t="shared" si="25"/>
        <v>2.465078291620733</v>
      </c>
      <c r="Y169" s="50">
        <f t="shared" si="18"/>
        <v>4.3059669401889433</v>
      </c>
      <c r="Z169" s="7">
        <f t="shared" si="29"/>
        <v>95.694033059811062</v>
      </c>
      <c r="AA169" s="53">
        <f t="shared" si="30"/>
        <v>2.9924064526995364</v>
      </c>
      <c r="AB169" s="57">
        <v>2.220108088040055</v>
      </c>
      <c r="AC169" s="58">
        <f t="shared" si="27"/>
        <v>95.694033059811062</v>
      </c>
    </row>
    <row r="170" spans="18:29" x14ac:dyDescent="0.3">
      <c r="R170" s="3">
        <v>166</v>
      </c>
      <c r="S170" s="20">
        <v>60.2</v>
      </c>
      <c r="T170" s="63">
        <f t="shared" si="22"/>
        <v>1.0638218123218439E-3</v>
      </c>
      <c r="U170" s="6">
        <f t="shared" si="23"/>
        <v>2.3879939013991929</v>
      </c>
      <c r="V170" s="50">
        <f t="shared" si="24"/>
        <v>7.2983733928884797</v>
      </c>
      <c r="W170" s="7">
        <f t="shared" si="28"/>
        <v>92.701626607111521</v>
      </c>
      <c r="X170" s="6">
        <f t="shared" si="25"/>
        <v>2.465078291620733</v>
      </c>
      <c r="Y170" s="50">
        <f t="shared" ref="Y170:Y199" si="31">(1-(X170/$D$12))*100</f>
        <v>4.3059669401889433</v>
      </c>
      <c r="Z170" s="7">
        <f t="shared" si="29"/>
        <v>95.694033059811062</v>
      </c>
      <c r="AA170" s="53">
        <f t="shared" si="30"/>
        <v>2.9924064526995364</v>
      </c>
      <c r="AB170" s="57">
        <v>2.2227164711475833</v>
      </c>
      <c r="AC170" s="58">
        <f t="shared" si="27"/>
        <v>95.694033059811062</v>
      </c>
    </row>
    <row r="171" spans="18:29" x14ac:dyDescent="0.3">
      <c r="R171" s="3">
        <v>167</v>
      </c>
      <c r="S171" s="20">
        <v>60.2</v>
      </c>
      <c r="T171" s="63">
        <f t="shared" si="22"/>
        <v>1.0638218123218439E-3</v>
      </c>
      <c r="U171" s="6">
        <f t="shared" si="23"/>
        <v>2.3879939013991929</v>
      </c>
      <c r="V171" s="50">
        <f t="shared" si="24"/>
        <v>7.2983733928884797</v>
      </c>
      <c r="W171" s="7">
        <f t="shared" si="28"/>
        <v>92.701626607111521</v>
      </c>
      <c r="X171" s="6">
        <f t="shared" si="25"/>
        <v>2.465078291620733</v>
      </c>
      <c r="Y171" s="50">
        <f t="shared" si="31"/>
        <v>4.3059669401889433</v>
      </c>
      <c r="Z171" s="7">
        <f t="shared" si="29"/>
        <v>95.694033059811062</v>
      </c>
      <c r="AA171" s="53">
        <f t="shared" si="30"/>
        <v>2.9924064526995364</v>
      </c>
      <c r="AB171" s="57">
        <v>2.2253092817258628</v>
      </c>
      <c r="AC171" s="58">
        <f t="shared" si="27"/>
        <v>95.694033059811062</v>
      </c>
    </row>
    <row r="172" spans="18:29" x14ac:dyDescent="0.3">
      <c r="R172" s="3">
        <v>168</v>
      </c>
      <c r="S172" s="20">
        <v>60.2</v>
      </c>
      <c r="T172" s="63">
        <f t="shared" si="22"/>
        <v>1.0638218123218439E-3</v>
      </c>
      <c r="U172" s="6">
        <f t="shared" si="23"/>
        <v>2.3879939013991929</v>
      </c>
      <c r="V172" s="50">
        <f t="shared" si="24"/>
        <v>7.2983733928884797</v>
      </c>
      <c r="W172" s="7">
        <f t="shared" si="28"/>
        <v>92.701626607111521</v>
      </c>
      <c r="X172" s="6">
        <f t="shared" si="25"/>
        <v>2.465078291620733</v>
      </c>
      <c r="Y172" s="50">
        <f t="shared" si="31"/>
        <v>4.3059669401889433</v>
      </c>
      <c r="Z172" s="7">
        <f t="shared" si="29"/>
        <v>95.694033059811062</v>
      </c>
      <c r="AA172" s="53">
        <f t="shared" si="30"/>
        <v>2.9924064526995364</v>
      </c>
      <c r="AB172" s="57">
        <v>2.2278867046136734</v>
      </c>
      <c r="AC172" s="58">
        <f t="shared" si="27"/>
        <v>95.694033059811062</v>
      </c>
    </row>
    <row r="173" spans="18:29" x14ac:dyDescent="0.3">
      <c r="R173" s="3">
        <v>169</v>
      </c>
      <c r="S173" s="20">
        <v>60.2</v>
      </c>
      <c r="T173" s="63">
        <f t="shared" si="22"/>
        <v>1.0638218123218439E-3</v>
      </c>
      <c r="U173" s="6">
        <f t="shared" si="23"/>
        <v>2.3879939013991929</v>
      </c>
      <c r="V173" s="50">
        <f t="shared" si="24"/>
        <v>7.2983733928884797</v>
      </c>
      <c r="W173" s="7">
        <f t="shared" si="28"/>
        <v>92.701626607111521</v>
      </c>
      <c r="X173" s="6">
        <f t="shared" si="25"/>
        <v>2.465078291620733</v>
      </c>
      <c r="Y173" s="50">
        <f t="shared" si="31"/>
        <v>4.3059669401889433</v>
      </c>
      <c r="Z173" s="7">
        <f t="shared" si="29"/>
        <v>95.694033059811062</v>
      </c>
      <c r="AA173" s="53">
        <f t="shared" si="30"/>
        <v>2.9924064526995364</v>
      </c>
      <c r="AB173" s="57">
        <v>2.2304489213782741</v>
      </c>
      <c r="AC173" s="58">
        <f t="shared" si="27"/>
        <v>95.853257740443027</v>
      </c>
    </row>
    <row r="174" spans="18:29" x14ac:dyDescent="0.3">
      <c r="R174" s="3">
        <v>170</v>
      </c>
      <c r="S174" s="20">
        <v>60.1</v>
      </c>
      <c r="T174" s="63">
        <f t="shared" si="22"/>
        <v>1.0620546664541995E-3</v>
      </c>
      <c r="U174" s="6">
        <f t="shared" si="23"/>
        <v>2.3919672689555975</v>
      </c>
      <c r="V174" s="50">
        <f t="shared" si="24"/>
        <v>7.1441277579348821</v>
      </c>
      <c r="W174" s="7">
        <f t="shared" si="28"/>
        <v>92.855872242065118</v>
      </c>
      <c r="X174" s="6">
        <f t="shared" si="25"/>
        <v>2.4691799193938122</v>
      </c>
      <c r="Y174" s="50">
        <f t="shared" si="31"/>
        <v>4.1467422595569792</v>
      </c>
      <c r="Z174" s="7">
        <f t="shared" si="29"/>
        <v>95.853257740443027</v>
      </c>
      <c r="AA174" s="53">
        <f t="shared" si="30"/>
        <v>2.9973854983779029</v>
      </c>
      <c r="AB174" s="57">
        <v>2.2329961103921536</v>
      </c>
      <c r="AC174" s="58">
        <f t="shared" si="27"/>
        <v>95.853257740443027</v>
      </c>
    </row>
    <row r="175" spans="18:29" x14ac:dyDescent="0.3">
      <c r="R175" s="3">
        <v>171</v>
      </c>
      <c r="S175" s="20">
        <v>60.1</v>
      </c>
      <c r="T175" s="63">
        <f t="shared" si="22"/>
        <v>1.0620546664541995E-3</v>
      </c>
      <c r="U175" s="6">
        <f t="shared" si="23"/>
        <v>2.3919672689555975</v>
      </c>
      <c r="V175" s="50">
        <f t="shared" si="24"/>
        <v>7.1441277579348821</v>
      </c>
      <c r="W175" s="7">
        <f t="shared" si="28"/>
        <v>92.855872242065118</v>
      </c>
      <c r="X175" s="6">
        <f t="shared" si="25"/>
        <v>2.4691799193938122</v>
      </c>
      <c r="Y175" s="50">
        <f t="shared" si="31"/>
        <v>4.1467422595569792</v>
      </c>
      <c r="Z175" s="7">
        <f t="shared" si="29"/>
        <v>95.853257740443027</v>
      </c>
      <c r="AA175" s="53">
        <f t="shared" si="30"/>
        <v>2.9973854983779029</v>
      </c>
      <c r="AB175" s="57">
        <v>2.2355284469075487</v>
      </c>
      <c r="AC175" s="58">
        <f t="shared" si="27"/>
        <v>95.853257740443027</v>
      </c>
    </row>
    <row r="176" spans="18:29" x14ac:dyDescent="0.3">
      <c r="R176" s="3">
        <v>172</v>
      </c>
      <c r="S176" s="20">
        <v>60.1</v>
      </c>
      <c r="T176" s="63">
        <f t="shared" si="22"/>
        <v>1.0620546664541995E-3</v>
      </c>
      <c r="U176" s="6">
        <f t="shared" si="23"/>
        <v>2.3919672689555975</v>
      </c>
      <c r="V176" s="50">
        <f t="shared" si="24"/>
        <v>7.1441277579348821</v>
      </c>
      <c r="W176" s="7">
        <f t="shared" si="28"/>
        <v>92.855872242065118</v>
      </c>
      <c r="X176" s="6">
        <f t="shared" si="25"/>
        <v>2.4691799193938122</v>
      </c>
      <c r="Y176" s="50">
        <f t="shared" si="31"/>
        <v>4.1467422595569792</v>
      </c>
      <c r="Z176" s="7">
        <f t="shared" si="29"/>
        <v>95.853257740443027</v>
      </c>
      <c r="AA176" s="53">
        <f t="shared" si="30"/>
        <v>2.9973854983779029</v>
      </c>
      <c r="AB176" s="57">
        <v>2.2380461031287955</v>
      </c>
      <c r="AC176" s="58">
        <f t="shared" si="27"/>
        <v>95.853257740443027</v>
      </c>
    </row>
    <row r="177" spans="18:29" x14ac:dyDescent="0.3">
      <c r="R177" s="3">
        <v>173</v>
      </c>
      <c r="S177" s="20">
        <v>60.1</v>
      </c>
      <c r="T177" s="63">
        <f t="shared" si="22"/>
        <v>1.0620546664541995E-3</v>
      </c>
      <c r="U177" s="6">
        <f t="shared" si="23"/>
        <v>2.3919672689555975</v>
      </c>
      <c r="V177" s="50">
        <f t="shared" si="24"/>
        <v>7.1441277579348821</v>
      </c>
      <c r="W177" s="7">
        <f t="shared" si="28"/>
        <v>92.855872242065118</v>
      </c>
      <c r="X177" s="6">
        <f t="shared" si="25"/>
        <v>2.4691799193938122</v>
      </c>
      <c r="Y177" s="50">
        <f t="shared" si="31"/>
        <v>4.1467422595569792</v>
      </c>
      <c r="Z177" s="7">
        <f t="shared" si="29"/>
        <v>95.853257740443027</v>
      </c>
      <c r="AA177" s="53">
        <f t="shared" si="30"/>
        <v>2.9973854983779029</v>
      </c>
      <c r="AB177" s="57">
        <v>2.2405492482825999</v>
      </c>
      <c r="AC177" s="58">
        <f t="shared" si="27"/>
        <v>95.853257740443027</v>
      </c>
    </row>
    <row r="178" spans="18:29" x14ac:dyDescent="0.3">
      <c r="R178" s="3">
        <v>174</v>
      </c>
      <c r="S178" s="20">
        <v>60.1</v>
      </c>
      <c r="T178" s="63">
        <f t="shared" si="22"/>
        <v>1.0620546664541995E-3</v>
      </c>
      <c r="U178" s="6">
        <f t="shared" si="23"/>
        <v>2.3919672689555975</v>
      </c>
      <c r="V178" s="50">
        <f t="shared" si="24"/>
        <v>7.1441277579348821</v>
      </c>
      <c r="W178" s="7">
        <f t="shared" si="28"/>
        <v>92.855872242065118</v>
      </c>
      <c r="X178" s="6">
        <f t="shared" si="25"/>
        <v>2.4691799193938122</v>
      </c>
      <c r="Y178" s="50">
        <f t="shared" si="31"/>
        <v>4.1467422595569792</v>
      </c>
      <c r="Z178" s="7">
        <f t="shared" si="29"/>
        <v>95.853257740443027</v>
      </c>
      <c r="AA178" s="53">
        <f t="shared" si="30"/>
        <v>2.9973854983779029</v>
      </c>
      <c r="AB178" s="57">
        <v>2.2430380486862944</v>
      </c>
      <c r="AC178" s="58">
        <f t="shared" si="27"/>
        <v>95.853257740443027</v>
      </c>
    </row>
    <row r="179" spans="18:29" x14ac:dyDescent="0.3">
      <c r="R179" s="3">
        <v>175</v>
      </c>
      <c r="S179" s="20">
        <v>60.1</v>
      </c>
      <c r="T179" s="63">
        <f t="shared" si="22"/>
        <v>1.0620546664541995E-3</v>
      </c>
      <c r="U179" s="6">
        <f t="shared" si="23"/>
        <v>2.3919672689555975</v>
      </c>
      <c r="V179" s="50">
        <f t="shared" si="24"/>
        <v>7.1441277579348821</v>
      </c>
      <c r="W179" s="7">
        <f t="shared" si="28"/>
        <v>92.855872242065118</v>
      </c>
      <c r="X179" s="6">
        <f t="shared" si="25"/>
        <v>2.4691799193938122</v>
      </c>
      <c r="Y179" s="50">
        <f t="shared" si="31"/>
        <v>4.1467422595569792</v>
      </c>
      <c r="Z179" s="7">
        <f t="shared" si="29"/>
        <v>95.853257740443027</v>
      </c>
      <c r="AA179" s="53">
        <f t="shared" si="30"/>
        <v>2.9973854983779029</v>
      </c>
      <c r="AB179" s="57">
        <v>2.2455126678141499</v>
      </c>
      <c r="AC179" s="58">
        <f t="shared" si="27"/>
        <v>95.853257740443027</v>
      </c>
    </row>
    <row r="180" spans="18:29" x14ac:dyDescent="0.3">
      <c r="R180" s="3">
        <v>176</v>
      </c>
      <c r="S180" s="20">
        <v>60.1</v>
      </c>
      <c r="T180" s="63">
        <f t="shared" si="22"/>
        <v>1.0620546664541995E-3</v>
      </c>
      <c r="U180" s="6">
        <f t="shared" si="23"/>
        <v>2.3919672689555975</v>
      </c>
      <c r="V180" s="50">
        <f t="shared" si="24"/>
        <v>7.1441277579348821</v>
      </c>
      <c r="W180" s="7">
        <f t="shared" si="28"/>
        <v>92.855872242065118</v>
      </c>
      <c r="X180" s="6">
        <f t="shared" si="25"/>
        <v>2.4691799193938122</v>
      </c>
      <c r="Y180" s="50">
        <f t="shared" si="31"/>
        <v>4.1467422595569792</v>
      </c>
      <c r="Z180" s="7">
        <f t="shared" si="29"/>
        <v>95.853257740443027</v>
      </c>
      <c r="AA180" s="53">
        <f t="shared" si="30"/>
        <v>2.9973854983779029</v>
      </c>
      <c r="AB180" s="57">
        <v>2.2479732663618068</v>
      </c>
      <c r="AC180" s="58">
        <f t="shared" si="27"/>
        <v>95.853257740443027</v>
      </c>
    </row>
    <row r="181" spans="18:29" x14ac:dyDescent="0.3">
      <c r="R181" s="3">
        <v>177</v>
      </c>
      <c r="S181" s="20">
        <v>60.1</v>
      </c>
      <c r="T181" s="63">
        <f t="shared" si="22"/>
        <v>1.0620546664541995E-3</v>
      </c>
      <c r="U181" s="6">
        <f t="shared" si="23"/>
        <v>2.3919672689555975</v>
      </c>
      <c r="V181" s="50">
        <f t="shared" si="24"/>
        <v>7.1441277579348821</v>
      </c>
      <c r="W181" s="7">
        <f t="shared" si="28"/>
        <v>92.855872242065118</v>
      </c>
      <c r="X181" s="6">
        <f t="shared" si="25"/>
        <v>2.4691799193938122</v>
      </c>
      <c r="Y181" s="50">
        <f t="shared" si="31"/>
        <v>4.1467422595569792</v>
      </c>
      <c r="Z181" s="7">
        <f t="shared" si="29"/>
        <v>95.853257740443027</v>
      </c>
      <c r="AA181" s="53">
        <f t="shared" si="30"/>
        <v>2.9973854983779029</v>
      </c>
      <c r="AB181" s="57">
        <v>2.2504200023088941</v>
      </c>
      <c r="AC181" s="58">
        <f t="shared" si="27"/>
        <v>95.853257740443027</v>
      </c>
    </row>
    <row r="182" spans="18:29" x14ac:dyDescent="0.3">
      <c r="R182" s="3">
        <v>178</v>
      </c>
      <c r="S182" s="20">
        <v>60.1</v>
      </c>
      <c r="T182" s="63">
        <f t="shared" si="22"/>
        <v>1.0620546664541995E-3</v>
      </c>
      <c r="U182" s="6">
        <f t="shared" si="23"/>
        <v>2.3919672689555975</v>
      </c>
      <c r="V182" s="50">
        <f t="shared" si="24"/>
        <v>7.1441277579348821</v>
      </c>
      <c r="W182" s="7">
        <f t="shared" si="28"/>
        <v>92.855872242065118</v>
      </c>
      <c r="X182" s="6">
        <f t="shared" si="25"/>
        <v>2.4691799193938122</v>
      </c>
      <c r="Y182" s="50">
        <f t="shared" si="31"/>
        <v>4.1467422595569792</v>
      </c>
      <c r="Z182" s="7">
        <f t="shared" si="29"/>
        <v>95.853257740443027</v>
      </c>
      <c r="AA182" s="53">
        <f t="shared" si="30"/>
        <v>2.9973854983779029</v>
      </c>
      <c r="AB182" s="57">
        <v>2.2528530309798933</v>
      </c>
      <c r="AC182" s="58">
        <f t="shared" si="27"/>
        <v>95.853257740443027</v>
      </c>
    </row>
    <row r="183" spans="18:29" x14ac:dyDescent="0.3">
      <c r="R183" s="3">
        <v>179</v>
      </c>
      <c r="S183" s="20">
        <v>60.1</v>
      </c>
      <c r="T183" s="63">
        <f t="shared" si="22"/>
        <v>1.0620546664541995E-3</v>
      </c>
      <c r="U183" s="6">
        <f t="shared" si="23"/>
        <v>2.3919672689555975</v>
      </c>
      <c r="V183" s="50">
        <f t="shared" si="24"/>
        <v>7.1441277579348821</v>
      </c>
      <c r="W183" s="7">
        <f t="shared" si="28"/>
        <v>92.855872242065118</v>
      </c>
      <c r="X183" s="6">
        <f t="shared" si="25"/>
        <v>2.4691799193938122</v>
      </c>
      <c r="Y183" s="50">
        <f t="shared" si="31"/>
        <v>4.1467422595569792</v>
      </c>
      <c r="Z183" s="7">
        <f t="shared" si="29"/>
        <v>95.853257740443027</v>
      </c>
      <c r="AA183" s="53">
        <f t="shared" si="30"/>
        <v>2.9973854983779029</v>
      </c>
      <c r="AB183" s="57">
        <v>2.255272505103306</v>
      </c>
      <c r="AC183" s="58">
        <f t="shared" si="27"/>
        <v>95.853257740443027</v>
      </c>
    </row>
    <row r="184" spans="18:29" x14ac:dyDescent="0.3">
      <c r="R184" s="3">
        <v>180</v>
      </c>
      <c r="S184" s="20">
        <v>60.1</v>
      </c>
      <c r="T184" s="63">
        <f t="shared" si="22"/>
        <v>1.0620546664541995E-3</v>
      </c>
      <c r="U184" s="6">
        <f t="shared" si="23"/>
        <v>2.3919672689555975</v>
      </c>
      <c r="V184" s="50">
        <f t="shared" si="24"/>
        <v>7.1441277579348821</v>
      </c>
      <c r="W184" s="7">
        <f t="shared" si="28"/>
        <v>92.855872242065118</v>
      </c>
      <c r="X184" s="6">
        <f t="shared" si="25"/>
        <v>2.4691799193938122</v>
      </c>
      <c r="Y184" s="50">
        <f t="shared" si="31"/>
        <v>4.1467422595569792</v>
      </c>
      <c r="Z184" s="7">
        <f t="shared" si="29"/>
        <v>95.853257740443027</v>
      </c>
      <c r="AA184" s="53">
        <f t="shared" si="30"/>
        <v>2.9973854983779029</v>
      </c>
      <c r="AB184" s="57">
        <v>2.2576785748691846</v>
      </c>
      <c r="AC184" s="58">
        <f t="shared" si="27"/>
        <v>95.853257740443027</v>
      </c>
    </row>
    <row r="185" spans="18:29" x14ac:dyDescent="0.3">
      <c r="R185" s="3">
        <v>181</v>
      </c>
      <c r="S185" s="20">
        <v>60.1</v>
      </c>
      <c r="T185" s="63">
        <f t="shared" si="22"/>
        <v>1.0620546664541995E-3</v>
      </c>
      <c r="U185" s="6">
        <f t="shared" si="23"/>
        <v>2.3919672689555975</v>
      </c>
      <c r="V185" s="50">
        <f t="shared" si="24"/>
        <v>7.1441277579348821</v>
      </c>
      <c r="W185" s="7">
        <f t="shared" si="28"/>
        <v>92.855872242065118</v>
      </c>
      <c r="X185" s="6">
        <f t="shared" si="25"/>
        <v>2.4691799193938122</v>
      </c>
      <c r="Y185" s="50">
        <f t="shared" si="31"/>
        <v>4.1467422595569792</v>
      </c>
      <c r="Z185" s="7">
        <f t="shared" si="29"/>
        <v>95.853257740443027</v>
      </c>
      <c r="AA185" s="53">
        <f t="shared" si="30"/>
        <v>2.9973854983779029</v>
      </c>
      <c r="AB185" s="57">
        <v>2.2600713879850747</v>
      </c>
      <c r="AC185" s="58">
        <f t="shared" si="27"/>
        <v>95.853257740443027</v>
      </c>
    </row>
    <row r="186" spans="18:29" x14ac:dyDescent="0.3">
      <c r="R186" s="3">
        <v>182</v>
      </c>
      <c r="S186" s="20">
        <v>60.1</v>
      </c>
      <c r="T186" s="63">
        <f t="shared" si="22"/>
        <v>1.0620546664541995E-3</v>
      </c>
      <c r="U186" s="6">
        <f t="shared" si="23"/>
        <v>2.3919672689555975</v>
      </c>
      <c r="V186" s="50">
        <f t="shared" si="24"/>
        <v>7.1441277579348821</v>
      </c>
      <c r="W186" s="7">
        <f t="shared" si="28"/>
        <v>92.855872242065118</v>
      </c>
      <c r="X186" s="6">
        <f t="shared" si="25"/>
        <v>2.4691799193938122</v>
      </c>
      <c r="Y186" s="50">
        <f t="shared" si="31"/>
        <v>4.1467422595569792</v>
      </c>
      <c r="Z186" s="7">
        <f t="shared" si="29"/>
        <v>95.853257740443027</v>
      </c>
      <c r="AA186" s="53">
        <f t="shared" si="30"/>
        <v>2.9973854983779029</v>
      </c>
      <c r="AB186" s="57">
        <v>2.2624510897304293</v>
      </c>
      <c r="AC186" s="58">
        <f t="shared" si="27"/>
        <v>95.853257740443027</v>
      </c>
    </row>
    <row r="187" spans="18:29" x14ac:dyDescent="0.3">
      <c r="R187" s="3">
        <v>183</v>
      </c>
      <c r="S187" s="20">
        <v>60.1</v>
      </c>
      <c r="T187" s="63">
        <f t="shared" si="22"/>
        <v>1.0620546664541995E-3</v>
      </c>
      <c r="U187" s="6">
        <f t="shared" si="23"/>
        <v>2.3919672689555975</v>
      </c>
      <c r="V187" s="50">
        <f t="shared" si="24"/>
        <v>7.1441277579348821</v>
      </c>
      <c r="W187" s="7">
        <f t="shared" si="28"/>
        <v>92.855872242065118</v>
      </c>
      <c r="X187" s="6">
        <f t="shared" si="25"/>
        <v>2.4691799193938122</v>
      </c>
      <c r="Y187" s="50">
        <f t="shared" si="31"/>
        <v>4.1467422595569792</v>
      </c>
      <c r="Z187" s="7">
        <f t="shared" si="29"/>
        <v>95.853257740443027</v>
      </c>
      <c r="AA187" s="53">
        <f t="shared" si="30"/>
        <v>2.9973854983779029</v>
      </c>
      <c r="AB187" s="57">
        <v>2.2648178230095364</v>
      </c>
      <c r="AC187" s="58">
        <f t="shared" si="27"/>
        <v>95.853257740443027</v>
      </c>
    </row>
    <row r="188" spans="18:29" x14ac:dyDescent="0.3">
      <c r="R188" s="3">
        <v>184</v>
      </c>
      <c r="S188" s="20">
        <v>60.1</v>
      </c>
      <c r="T188" s="63">
        <f t="shared" si="22"/>
        <v>1.0620546664541995E-3</v>
      </c>
      <c r="U188" s="6">
        <f t="shared" si="23"/>
        <v>2.3919672689555975</v>
      </c>
      <c r="V188" s="50">
        <f t="shared" si="24"/>
        <v>7.1441277579348821</v>
      </c>
      <c r="W188" s="7">
        <f t="shared" si="28"/>
        <v>92.855872242065118</v>
      </c>
      <c r="X188" s="6">
        <f t="shared" si="25"/>
        <v>2.4691799193938122</v>
      </c>
      <c r="Y188" s="50">
        <f t="shared" si="31"/>
        <v>4.1467422595569792</v>
      </c>
      <c r="Z188" s="7">
        <f t="shared" si="29"/>
        <v>95.853257740443027</v>
      </c>
      <c r="AA188" s="53">
        <f t="shared" si="30"/>
        <v>2.9973854983779029</v>
      </c>
      <c r="AB188" s="57">
        <v>2.2671717284030137</v>
      </c>
      <c r="AC188" s="58">
        <f t="shared" si="27"/>
        <v>95.853257740443027</v>
      </c>
    </row>
    <row r="189" spans="18:29" x14ac:dyDescent="0.3">
      <c r="R189" s="3">
        <v>185</v>
      </c>
      <c r="S189" s="20">
        <v>60.1</v>
      </c>
      <c r="T189" s="63">
        <f t="shared" si="22"/>
        <v>1.0620546664541995E-3</v>
      </c>
      <c r="U189" s="6">
        <f t="shared" si="23"/>
        <v>2.3919672689555975</v>
      </c>
      <c r="V189" s="50">
        <f t="shared" si="24"/>
        <v>7.1441277579348821</v>
      </c>
      <c r="W189" s="7">
        <f t="shared" si="28"/>
        <v>92.855872242065118</v>
      </c>
      <c r="X189" s="6">
        <f t="shared" si="25"/>
        <v>2.4691799193938122</v>
      </c>
      <c r="Y189" s="50">
        <f t="shared" si="31"/>
        <v>4.1467422595569792</v>
      </c>
      <c r="Z189" s="7">
        <f t="shared" si="29"/>
        <v>95.853257740443027</v>
      </c>
      <c r="AA189" s="53">
        <f t="shared" si="30"/>
        <v>2.9973854983779029</v>
      </c>
      <c r="AB189" s="57">
        <v>2.2695129442179165</v>
      </c>
      <c r="AC189" s="58">
        <f t="shared" si="27"/>
        <v>96.01301317001041</v>
      </c>
    </row>
    <row r="190" spans="18:29" x14ac:dyDescent="0.3">
      <c r="R190" s="3">
        <v>186</v>
      </c>
      <c r="S190" s="20">
        <v>60</v>
      </c>
      <c r="T190" s="63">
        <f t="shared" si="22"/>
        <v>1.0602875205865555E-3</v>
      </c>
      <c r="U190" s="6">
        <f t="shared" si="23"/>
        <v>2.3959538810705232</v>
      </c>
      <c r="V190" s="50">
        <f t="shared" si="24"/>
        <v>6.9893679708647793</v>
      </c>
      <c r="W190" s="7">
        <f t="shared" si="28"/>
        <v>93.010632029135223</v>
      </c>
      <c r="X190" s="6">
        <f t="shared" si="25"/>
        <v>2.4732952192594682</v>
      </c>
      <c r="Y190" s="50">
        <f t="shared" si="31"/>
        <v>3.9869868299895916</v>
      </c>
      <c r="Z190" s="7">
        <f t="shared" si="29"/>
        <v>96.01301317001041</v>
      </c>
      <c r="AA190" s="53">
        <f t="shared" si="30"/>
        <v>3.0023811408751877</v>
      </c>
      <c r="AB190" s="57">
        <v>2.271841606536499</v>
      </c>
      <c r="AC190" s="58">
        <f t="shared" si="27"/>
        <v>96.01301317001041</v>
      </c>
    </row>
    <row r="191" spans="18:29" x14ac:dyDescent="0.3">
      <c r="R191" s="3">
        <v>187</v>
      </c>
      <c r="S191" s="20">
        <v>60</v>
      </c>
      <c r="T191" s="63">
        <f t="shared" si="22"/>
        <v>1.0602875205865555E-3</v>
      </c>
      <c r="U191" s="6">
        <f t="shared" si="23"/>
        <v>2.3959538810705232</v>
      </c>
      <c r="V191" s="50">
        <f t="shared" si="24"/>
        <v>6.9893679708647793</v>
      </c>
      <c r="W191" s="7">
        <f t="shared" si="28"/>
        <v>93.010632029135223</v>
      </c>
      <c r="X191" s="6">
        <f t="shared" si="25"/>
        <v>2.4732952192594682</v>
      </c>
      <c r="Y191" s="50">
        <f t="shared" si="31"/>
        <v>3.9869868299895916</v>
      </c>
      <c r="Z191" s="7">
        <f t="shared" si="29"/>
        <v>96.01301317001041</v>
      </c>
      <c r="AA191" s="53">
        <f t="shared" si="30"/>
        <v>3.0023811408751877</v>
      </c>
      <c r="AB191" s="57">
        <v>2.27415784926368</v>
      </c>
      <c r="AC191" s="58">
        <f t="shared" si="27"/>
        <v>96.01301317001041</v>
      </c>
    </row>
    <row r="192" spans="18:29" x14ac:dyDescent="0.3">
      <c r="R192" s="3">
        <v>188</v>
      </c>
      <c r="S192" s="20">
        <v>60</v>
      </c>
      <c r="T192" s="63">
        <f t="shared" si="22"/>
        <v>1.0602875205865555E-3</v>
      </c>
      <c r="U192" s="6">
        <f t="shared" si="23"/>
        <v>2.3959538810705232</v>
      </c>
      <c r="V192" s="50">
        <f t="shared" si="24"/>
        <v>6.9893679708647793</v>
      </c>
      <c r="W192" s="7">
        <f t="shared" si="28"/>
        <v>93.010632029135223</v>
      </c>
      <c r="X192" s="6">
        <f t="shared" si="25"/>
        <v>2.4732952192594682</v>
      </c>
      <c r="Y192" s="50">
        <f t="shared" si="31"/>
        <v>3.9869868299895916</v>
      </c>
      <c r="Z192" s="7">
        <f t="shared" si="29"/>
        <v>96.01301317001041</v>
      </c>
      <c r="AA192" s="53">
        <f t="shared" si="30"/>
        <v>3.0023811408751877</v>
      </c>
      <c r="AB192" s="57">
        <v>2.2764618041732443</v>
      </c>
      <c r="AC192" s="58">
        <f t="shared" si="27"/>
        <v>96.01301317001041</v>
      </c>
    </row>
    <row r="193" spans="18:29" x14ac:dyDescent="0.3">
      <c r="R193" s="3">
        <v>189</v>
      </c>
      <c r="S193" s="20">
        <v>60</v>
      </c>
      <c r="T193" s="63">
        <f t="shared" si="22"/>
        <v>1.0602875205865555E-3</v>
      </c>
      <c r="U193" s="6">
        <f t="shared" si="23"/>
        <v>2.3959538810705232</v>
      </c>
      <c r="V193" s="50">
        <f t="shared" si="24"/>
        <v>6.9893679708647793</v>
      </c>
      <c r="W193" s="7">
        <f t="shared" si="28"/>
        <v>93.010632029135223</v>
      </c>
      <c r="X193" s="6">
        <f t="shared" si="25"/>
        <v>2.4732952192594682</v>
      </c>
      <c r="Y193" s="50">
        <f t="shared" si="31"/>
        <v>3.9869868299895916</v>
      </c>
      <c r="Z193" s="7">
        <f t="shared" si="29"/>
        <v>96.01301317001041</v>
      </c>
      <c r="AA193" s="53">
        <f t="shared" si="30"/>
        <v>3.0023811408751877</v>
      </c>
      <c r="AB193" s="57">
        <v>2.2787536009528289</v>
      </c>
      <c r="AC193" s="58">
        <f t="shared" si="27"/>
        <v>96.01301317001041</v>
      </c>
    </row>
    <row r="194" spans="18:29" x14ac:dyDescent="0.3">
      <c r="R194" s="3">
        <v>190</v>
      </c>
      <c r="S194" s="20">
        <v>60</v>
      </c>
      <c r="T194" s="63">
        <f t="shared" si="22"/>
        <v>1.0602875205865555E-3</v>
      </c>
      <c r="U194" s="6">
        <f t="shared" si="23"/>
        <v>2.3959538810705232</v>
      </c>
      <c r="V194" s="50">
        <f t="shared" si="24"/>
        <v>6.9893679708647793</v>
      </c>
      <c r="W194" s="7">
        <f t="shared" si="28"/>
        <v>93.010632029135223</v>
      </c>
      <c r="X194" s="6">
        <f t="shared" si="25"/>
        <v>2.4732952192594682</v>
      </c>
      <c r="Y194" s="50">
        <f t="shared" si="31"/>
        <v>3.9869868299895916</v>
      </c>
      <c r="Z194" s="7">
        <f t="shared" si="29"/>
        <v>96.01301317001041</v>
      </c>
      <c r="AA194" s="53">
        <f t="shared" si="30"/>
        <v>3.0023811408751877</v>
      </c>
      <c r="AB194" s="57">
        <v>2.2810333672477277</v>
      </c>
      <c r="AC194" s="58">
        <f t="shared" si="27"/>
        <v>96.01301317001041</v>
      </c>
    </row>
    <row r="195" spans="18:29" x14ac:dyDescent="0.3">
      <c r="R195" s="3">
        <v>191</v>
      </c>
      <c r="S195" s="20">
        <v>60</v>
      </c>
      <c r="T195" s="63">
        <f t="shared" si="22"/>
        <v>1.0602875205865555E-3</v>
      </c>
      <c r="U195" s="6">
        <f t="shared" si="23"/>
        <v>2.3959538810705232</v>
      </c>
      <c r="V195" s="50">
        <f t="shared" si="24"/>
        <v>6.9893679708647793</v>
      </c>
      <c r="W195" s="7">
        <f t="shared" si="28"/>
        <v>93.010632029135223</v>
      </c>
      <c r="X195" s="6">
        <f t="shared" si="25"/>
        <v>2.4732952192594682</v>
      </c>
      <c r="Y195" s="50">
        <f t="shared" si="31"/>
        <v>3.9869868299895916</v>
      </c>
      <c r="Z195" s="7">
        <f t="shared" si="29"/>
        <v>96.01301317001041</v>
      </c>
      <c r="AA195" s="53">
        <f t="shared" si="30"/>
        <v>3.0023811408751877</v>
      </c>
      <c r="AB195" s="57">
        <v>2.2833012287035497</v>
      </c>
      <c r="AC195" s="58">
        <f t="shared" si="27"/>
        <v>96.01301317001041</v>
      </c>
    </row>
    <row r="196" spans="18:29" x14ac:dyDescent="0.3">
      <c r="R196" s="3">
        <v>192</v>
      </c>
      <c r="S196" s="20">
        <v>60</v>
      </c>
      <c r="T196" s="63">
        <f t="shared" ref="T196:T199" si="32">(PI()*$D$10^2/4*S196)*10^-9</f>
        <v>1.0602875205865555E-3</v>
      </c>
      <c r="U196" s="6">
        <f t="shared" ref="U196:U199" si="33">$D$14/T196*10^-6</f>
        <v>2.3959538810705232</v>
      </c>
      <c r="V196" s="50">
        <f t="shared" ref="V196:V199" si="34">(1-(U196/$D$12))*100</f>
        <v>6.9893679708647793</v>
      </c>
      <c r="W196" s="7">
        <f t="shared" si="28"/>
        <v>93.010632029135223</v>
      </c>
      <c r="X196" s="6">
        <f t="shared" si="25"/>
        <v>2.4732952192594682</v>
      </c>
      <c r="Y196" s="50">
        <f t="shared" si="31"/>
        <v>3.9869868299895916</v>
      </c>
      <c r="Z196" s="7">
        <f t="shared" si="29"/>
        <v>96.01301317001041</v>
      </c>
      <c r="AA196" s="53">
        <f t="shared" si="30"/>
        <v>3.0023811408751877</v>
      </c>
      <c r="AB196" s="57">
        <v>2.2855573090077739</v>
      </c>
      <c r="AC196" s="58">
        <f t="shared" si="27"/>
        <v>96.01301317001041</v>
      </c>
    </row>
    <row r="197" spans="18:29" x14ac:dyDescent="0.3">
      <c r="R197" s="3">
        <v>193</v>
      </c>
      <c r="S197" s="20">
        <v>60</v>
      </c>
      <c r="T197" s="63">
        <f t="shared" si="32"/>
        <v>1.0602875205865555E-3</v>
      </c>
      <c r="U197" s="6">
        <f t="shared" si="33"/>
        <v>2.3959538810705232</v>
      </c>
      <c r="V197" s="50">
        <f t="shared" si="34"/>
        <v>6.9893679708647793</v>
      </c>
      <c r="W197" s="7">
        <f t="shared" si="28"/>
        <v>93.010632029135223</v>
      </c>
      <c r="X197" s="6">
        <f t="shared" ref="X197:X199" si="35">$D$15/$U$199*U197</f>
        <v>2.4732952192594682</v>
      </c>
      <c r="Y197" s="50">
        <f t="shared" si="31"/>
        <v>3.9869868299895916</v>
      </c>
      <c r="Z197" s="7">
        <f t="shared" si="29"/>
        <v>96.01301317001041</v>
      </c>
      <c r="AA197" s="53">
        <f t="shared" si="30"/>
        <v>3.0023811408751877</v>
      </c>
      <c r="AB197" s="57">
        <v>2.287801729930226</v>
      </c>
      <c r="AC197" s="58">
        <f t="shared" si="27"/>
        <v>96.01301317001041</v>
      </c>
    </row>
    <row r="198" spans="18:29" ht="15" thickBot="1" x14ac:dyDescent="0.35">
      <c r="R198" s="3">
        <v>194</v>
      </c>
      <c r="S198" s="20">
        <v>60</v>
      </c>
      <c r="T198" s="63">
        <f t="shared" si="32"/>
        <v>1.0602875205865555E-3</v>
      </c>
      <c r="U198" s="6">
        <f t="shared" si="33"/>
        <v>2.3959538810705232</v>
      </c>
      <c r="V198" s="50">
        <f t="shared" si="34"/>
        <v>6.9893679708647793</v>
      </c>
      <c r="W198" s="7">
        <f t="shared" si="28"/>
        <v>93.010632029135223</v>
      </c>
      <c r="X198" s="6">
        <f t="shared" si="35"/>
        <v>2.4732952192594682</v>
      </c>
      <c r="Y198" s="50">
        <f t="shared" si="31"/>
        <v>3.9869868299895916</v>
      </c>
      <c r="Z198" s="7">
        <f t="shared" si="29"/>
        <v>96.01301317001041</v>
      </c>
      <c r="AA198" s="53">
        <f t="shared" si="30"/>
        <v>3.0023811408751877</v>
      </c>
      <c r="AB198" s="59">
        <v>2.2900346113625178</v>
      </c>
      <c r="AC198" s="60">
        <f t="shared" si="27"/>
        <v>96.01301317001041</v>
      </c>
    </row>
    <row r="199" spans="18:29" ht="15" thickBot="1" x14ac:dyDescent="0.35">
      <c r="R199" s="36">
        <v>195</v>
      </c>
      <c r="S199" s="22">
        <v>60</v>
      </c>
      <c r="T199" s="64">
        <f t="shared" si="32"/>
        <v>1.0602875205865555E-3</v>
      </c>
      <c r="U199" s="37">
        <f t="shared" si="33"/>
        <v>2.3959538810705232</v>
      </c>
      <c r="V199" s="51">
        <f t="shared" si="34"/>
        <v>6.9893679708647793</v>
      </c>
      <c r="W199" s="38">
        <f t="shared" si="28"/>
        <v>93.010632029135223</v>
      </c>
      <c r="X199" s="37">
        <f t="shared" si="35"/>
        <v>2.4732952192594682</v>
      </c>
      <c r="Y199" s="51">
        <f t="shared" si="31"/>
        <v>3.9869868299895916</v>
      </c>
      <c r="Z199" s="38">
        <f t="shared" si="29"/>
        <v>96.01301317001041</v>
      </c>
      <c r="AA199" s="39">
        <f t="shared" si="30"/>
        <v>3.0023811408751877</v>
      </c>
      <c r="AB199" s="65"/>
      <c r="AC199" s="65"/>
    </row>
    <row r="200" spans="18:29" x14ac:dyDescent="0.3">
      <c r="R200" s="25"/>
      <c r="S200" s="26"/>
      <c r="T200" s="71"/>
      <c r="U200" s="65"/>
      <c r="V200" s="72"/>
      <c r="W200" s="72"/>
      <c r="X200" s="65"/>
      <c r="Y200" s="72"/>
      <c r="Z200" s="72"/>
      <c r="AA200" s="72"/>
      <c r="AB200" s="65"/>
      <c r="AC200" s="65"/>
    </row>
    <row r="201" spans="18:29" x14ac:dyDescent="0.3">
      <c r="R201" s="25"/>
      <c r="S201" s="26"/>
      <c r="T201" s="71"/>
      <c r="U201" s="65"/>
      <c r="V201" s="72"/>
      <c r="W201" s="72"/>
      <c r="X201" s="65"/>
      <c r="Y201" s="72"/>
      <c r="Z201" s="72"/>
      <c r="AA201" s="72"/>
      <c r="AB201" s="65"/>
      <c r="AC201" s="65"/>
    </row>
    <row r="202" spans="18:29" x14ac:dyDescent="0.3">
      <c r="R202" s="25"/>
      <c r="S202" s="26"/>
      <c r="T202" s="71"/>
      <c r="U202" s="65"/>
      <c r="V202" s="72"/>
      <c r="W202" s="72"/>
      <c r="X202" s="65"/>
      <c r="Y202" s="72"/>
      <c r="Z202" s="72"/>
      <c r="AA202" s="72"/>
      <c r="AB202" s="65"/>
      <c r="AC202" s="65"/>
    </row>
    <row r="203" spans="18:29" x14ac:dyDescent="0.3">
      <c r="R203" s="25"/>
      <c r="S203" s="26"/>
      <c r="T203" s="71"/>
      <c r="U203" s="65"/>
      <c r="V203" s="72"/>
      <c r="W203" s="72"/>
      <c r="X203" s="65"/>
      <c r="Y203" s="72"/>
      <c r="Z203" s="72"/>
      <c r="AA203" s="72"/>
      <c r="AB203" s="65"/>
      <c r="AC203" s="65"/>
    </row>
    <row r="204" spans="18:29" x14ac:dyDescent="0.3">
      <c r="R204" s="25"/>
      <c r="S204" s="26"/>
      <c r="T204" s="71"/>
      <c r="U204" s="65"/>
      <c r="V204" s="72"/>
      <c r="W204" s="72"/>
      <c r="X204" s="65"/>
      <c r="Y204" s="72"/>
      <c r="Z204" s="72"/>
      <c r="AA204" s="72"/>
      <c r="AB204" s="65"/>
      <c r="AC204" s="65"/>
    </row>
    <row r="205" spans="18:29" x14ac:dyDescent="0.3">
      <c r="R205" s="25"/>
      <c r="S205" s="26"/>
      <c r="T205" s="71"/>
      <c r="U205" s="65"/>
      <c r="V205" s="72"/>
      <c r="W205" s="72"/>
      <c r="X205" s="65"/>
      <c r="Y205" s="72"/>
      <c r="Z205" s="72"/>
      <c r="AA205" s="72"/>
      <c r="AB205" s="65"/>
      <c r="AC205" s="65"/>
    </row>
    <row r="206" spans="18:29" x14ac:dyDescent="0.3">
      <c r="R206" s="25"/>
      <c r="S206" s="26"/>
      <c r="T206" s="71"/>
      <c r="U206" s="65"/>
      <c r="V206" s="72"/>
      <c r="W206" s="72"/>
      <c r="X206" s="65"/>
      <c r="Y206" s="72"/>
      <c r="Z206" s="72"/>
      <c r="AA206" s="72"/>
      <c r="AB206" s="65"/>
      <c r="AC206" s="65"/>
    </row>
    <row r="207" spans="18:29" x14ac:dyDescent="0.3">
      <c r="R207" s="25"/>
      <c r="S207" s="26"/>
      <c r="T207" s="71"/>
      <c r="U207" s="65"/>
      <c r="V207" s="72"/>
      <c r="W207" s="72"/>
      <c r="X207" s="65"/>
      <c r="Y207" s="72"/>
      <c r="Z207" s="72"/>
      <c r="AA207" s="72"/>
      <c r="AB207" s="65"/>
      <c r="AC207" s="65"/>
    </row>
    <row r="208" spans="18:29" x14ac:dyDescent="0.3">
      <c r="R208" s="25"/>
      <c r="S208" s="26"/>
      <c r="T208" s="71"/>
      <c r="U208" s="65"/>
      <c r="V208" s="72"/>
      <c r="W208" s="72"/>
      <c r="X208" s="65"/>
      <c r="Y208" s="72"/>
      <c r="Z208" s="72"/>
      <c r="AA208" s="72"/>
      <c r="AB208" s="65"/>
      <c r="AC208" s="65"/>
    </row>
    <row r="209" spans="18:29" x14ac:dyDescent="0.3">
      <c r="R209" s="25"/>
      <c r="S209" s="26"/>
      <c r="T209" s="71"/>
      <c r="U209" s="65"/>
      <c r="V209" s="72"/>
      <c r="W209" s="72"/>
      <c r="X209" s="65"/>
      <c r="Y209" s="72"/>
      <c r="Z209" s="72"/>
      <c r="AA209" s="72"/>
      <c r="AB209" s="65"/>
      <c r="AC209" s="65"/>
    </row>
    <row r="210" spans="18:29" x14ac:dyDescent="0.3">
      <c r="R210" s="25"/>
      <c r="S210" s="26"/>
      <c r="T210" s="71"/>
      <c r="U210" s="65"/>
      <c r="V210" s="72"/>
      <c r="W210" s="72"/>
      <c r="X210" s="65"/>
      <c r="Y210" s="72"/>
      <c r="Z210" s="72"/>
      <c r="AA210" s="72"/>
      <c r="AB210" s="65"/>
      <c r="AC210" s="65"/>
    </row>
    <row r="211" spans="18:29" x14ac:dyDescent="0.3">
      <c r="R211" s="25"/>
      <c r="S211" s="26"/>
      <c r="T211" s="71"/>
      <c r="U211" s="65"/>
      <c r="V211" s="72"/>
      <c r="W211" s="72"/>
      <c r="X211" s="65"/>
      <c r="Y211" s="72"/>
      <c r="Z211" s="72"/>
      <c r="AA211" s="72"/>
      <c r="AB211" s="65"/>
      <c r="AC211" s="65"/>
    </row>
    <row r="212" spans="18:29" x14ac:dyDescent="0.3">
      <c r="R212" s="25"/>
      <c r="S212" s="26"/>
      <c r="T212" s="71"/>
      <c r="U212" s="65"/>
      <c r="V212" s="72"/>
      <c r="W212" s="72"/>
      <c r="X212" s="65"/>
      <c r="Y212" s="72"/>
      <c r="Z212" s="72"/>
      <c r="AA212" s="72"/>
      <c r="AB212" s="65"/>
      <c r="AC212" s="65"/>
    </row>
    <row r="213" spans="18:29" x14ac:dyDescent="0.3">
      <c r="R213" s="25"/>
      <c r="S213" s="26"/>
      <c r="T213" s="71"/>
      <c r="U213" s="65"/>
      <c r="V213" s="72"/>
      <c r="W213" s="72"/>
      <c r="X213" s="65"/>
      <c r="Y213" s="72"/>
      <c r="Z213" s="72"/>
      <c r="AA213" s="72"/>
      <c r="AB213" s="65"/>
      <c r="AC213" s="65"/>
    </row>
    <row r="214" spans="18:29" x14ac:dyDescent="0.3">
      <c r="R214" s="25"/>
      <c r="S214" s="26"/>
      <c r="T214" s="71"/>
      <c r="U214" s="65"/>
      <c r="V214" s="72"/>
      <c r="W214" s="72"/>
      <c r="X214" s="65"/>
      <c r="Y214" s="72"/>
      <c r="Z214" s="72"/>
      <c r="AA214" s="72"/>
      <c r="AB214" s="65"/>
      <c r="AC214" s="65"/>
    </row>
    <row r="215" spans="18:29" x14ac:dyDescent="0.3">
      <c r="R215" s="25"/>
      <c r="S215" s="26"/>
      <c r="T215" s="71"/>
      <c r="U215" s="65"/>
      <c r="V215" s="72"/>
      <c r="W215" s="72"/>
      <c r="X215" s="65"/>
      <c r="Y215" s="72"/>
      <c r="Z215" s="72"/>
      <c r="AA215" s="72"/>
      <c r="AB215" s="65"/>
      <c r="AC215" s="65"/>
    </row>
    <row r="216" spans="18:29" x14ac:dyDescent="0.3">
      <c r="R216" s="25"/>
      <c r="S216" s="26"/>
      <c r="T216" s="71"/>
      <c r="U216" s="65"/>
      <c r="V216" s="72"/>
      <c r="W216" s="72"/>
      <c r="X216" s="65"/>
      <c r="Y216" s="72"/>
      <c r="Z216" s="72"/>
      <c r="AA216" s="72"/>
      <c r="AB216" s="65"/>
      <c r="AC216" s="65"/>
    </row>
    <row r="217" spans="18:29" x14ac:dyDescent="0.3">
      <c r="R217" s="25"/>
      <c r="S217" s="26"/>
      <c r="T217" s="71"/>
      <c r="U217" s="65"/>
      <c r="V217" s="72"/>
      <c r="W217" s="72"/>
      <c r="X217" s="65"/>
      <c r="Y217" s="72"/>
      <c r="Z217" s="72"/>
      <c r="AA217" s="72"/>
      <c r="AB217" s="65"/>
      <c r="AC217" s="65"/>
    </row>
    <row r="218" spans="18:29" x14ac:dyDescent="0.3">
      <c r="R218" s="25"/>
      <c r="S218" s="26"/>
      <c r="T218" s="71"/>
      <c r="U218" s="65"/>
      <c r="V218" s="72"/>
      <c r="W218" s="72"/>
      <c r="X218" s="65"/>
      <c r="Y218" s="72"/>
      <c r="Z218" s="72"/>
      <c r="AA218" s="72"/>
      <c r="AB218" s="65"/>
      <c r="AC218" s="65"/>
    </row>
    <row r="219" spans="18:29" x14ac:dyDescent="0.3">
      <c r="R219" s="25"/>
      <c r="S219" s="26"/>
      <c r="T219" s="71"/>
      <c r="U219" s="65"/>
      <c r="V219" s="72"/>
      <c r="W219" s="72"/>
      <c r="X219" s="65"/>
      <c r="Y219" s="72"/>
      <c r="Z219" s="72"/>
      <c r="AA219" s="72"/>
      <c r="AB219" s="65"/>
      <c r="AC219" s="65"/>
    </row>
    <row r="220" spans="18:29" x14ac:dyDescent="0.3">
      <c r="R220" s="25"/>
      <c r="S220" s="26"/>
      <c r="T220" s="71"/>
      <c r="U220" s="65"/>
      <c r="V220" s="72"/>
      <c r="W220" s="72"/>
      <c r="X220" s="65"/>
      <c r="Y220" s="72"/>
      <c r="Z220" s="72"/>
      <c r="AA220" s="72"/>
      <c r="AB220" s="65"/>
      <c r="AC220" s="65"/>
    </row>
    <row r="221" spans="18:29" x14ac:dyDescent="0.3">
      <c r="R221" s="25"/>
      <c r="S221" s="26"/>
      <c r="T221" s="71"/>
      <c r="U221" s="65"/>
      <c r="V221" s="72"/>
      <c r="W221" s="72"/>
      <c r="X221" s="65"/>
      <c r="Y221" s="72"/>
      <c r="Z221" s="72"/>
      <c r="AA221" s="72"/>
      <c r="AB221" s="65"/>
      <c r="AC221" s="65"/>
    </row>
    <row r="222" spans="18:29" x14ac:dyDescent="0.3">
      <c r="R222" s="25"/>
      <c r="S222" s="26"/>
      <c r="T222" s="71"/>
      <c r="U222" s="65"/>
      <c r="V222" s="72"/>
      <c r="W222" s="72"/>
      <c r="X222" s="65"/>
      <c r="Y222" s="72"/>
      <c r="Z222" s="72"/>
      <c r="AA222" s="72"/>
      <c r="AB222" s="65"/>
      <c r="AC222" s="65"/>
    </row>
    <row r="223" spans="18:29" x14ac:dyDescent="0.3">
      <c r="R223" s="25"/>
      <c r="S223" s="26"/>
      <c r="T223" s="71"/>
      <c r="U223" s="65"/>
      <c r="V223" s="72"/>
      <c r="W223" s="72"/>
      <c r="X223" s="65"/>
      <c r="Y223" s="72"/>
      <c r="Z223" s="72"/>
      <c r="AA223" s="72"/>
      <c r="AB223" s="65"/>
      <c r="AC223" s="65"/>
    </row>
    <row r="224" spans="18:29" x14ac:dyDescent="0.3">
      <c r="R224" s="25"/>
      <c r="S224" s="26"/>
      <c r="T224" s="71"/>
      <c r="U224" s="65"/>
      <c r="V224" s="72"/>
      <c r="W224" s="72"/>
      <c r="X224" s="65"/>
      <c r="Y224" s="72"/>
      <c r="Z224" s="72"/>
      <c r="AA224" s="72"/>
      <c r="AB224" s="65"/>
      <c r="AC224" s="65"/>
    </row>
    <row r="225" spans="18:29" x14ac:dyDescent="0.3">
      <c r="R225" s="25"/>
      <c r="S225" s="26"/>
      <c r="T225" s="71"/>
      <c r="U225" s="65"/>
      <c r="V225" s="72"/>
      <c r="W225" s="72"/>
      <c r="X225" s="65"/>
      <c r="Y225" s="72"/>
      <c r="Z225" s="72"/>
      <c r="AA225" s="72"/>
      <c r="AB225" s="65"/>
      <c r="AC225" s="65"/>
    </row>
    <row r="226" spans="18:29" x14ac:dyDescent="0.3">
      <c r="R226" s="25"/>
      <c r="S226" s="26"/>
      <c r="T226" s="71"/>
      <c r="U226" s="65"/>
      <c r="V226" s="72"/>
      <c r="W226" s="72"/>
      <c r="X226" s="65"/>
      <c r="Y226" s="72"/>
      <c r="Z226" s="72"/>
      <c r="AA226" s="72"/>
      <c r="AB226" s="65"/>
      <c r="AC226" s="65"/>
    </row>
    <row r="227" spans="18:29" x14ac:dyDescent="0.3">
      <c r="R227" s="25"/>
      <c r="S227" s="26"/>
      <c r="T227" s="71"/>
      <c r="U227" s="65"/>
      <c r="V227" s="72"/>
      <c r="W227" s="72"/>
      <c r="X227" s="65"/>
      <c r="Y227" s="72"/>
      <c r="Z227" s="72"/>
      <c r="AA227" s="72"/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B230" s="65"/>
      <c r="AC230" s="65"/>
    </row>
    <row r="231" spans="18:29" x14ac:dyDescent="0.3">
      <c r="R231" s="25"/>
      <c r="S231" s="26"/>
      <c r="T231" s="71"/>
      <c r="U231" s="65"/>
      <c r="V231" s="72"/>
      <c r="W231" s="72"/>
      <c r="X231" s="65"/>
      <c r="Y231" s="72"/>
      <c r="Z231" s="72"/>
      <c r="AA231" s="72"/>
      <c r="AB231" s="65"/>
      <c r="AC231" s="65"/>
    </row>
    <row r="232" spans="18:29" x14ac:dyDescent="0.3">
      <c r="R232" s="25"/>
      <c r="S232" s="26"/>
      <c r="T232" s="71"/>
      <c r="U232" s="65"/>
      <c r="V232" s="72"/>
      <c r="W232" s="72"/>
      <c r="X232" s="65"/>
      <c r="Y232" s="72"/>
      <c r="Z232" s="72"/>
      <c r="AA232" s="72"/>
      <c r="AB232" s="65"/>
      <c r="AC232" s="65"/>
    </row>
    <row r="233" spans="18:29" x14ac:dyDescent="0.3">
      <c r="R233" s="25"/>
      <c r="S233" s="26"/>
      <c r="T233" s="71"/>
      <c r="U233" s="65"/>
      <c r="V233" s="72"/>
      <c r="W233" s="72"/>
      <c r="X233" s="65"/>
      <c r="Y233" s="72"/>
      <c r="Z233" s="72"/>
      <c r="AA233" s="72"/>
      <c r="AB233" s="65"/>
      <c r="AC233" s="65"/>
    </row>
    <row r="234" spans="18:29" x14ac:dyDescent="0.3">
      <c r="R234" s="25"/>
      <c r="S234" s="26"/>
      <c r="T234" s="71"/>
      <c r="U234" s="65"/>
      <c r="V234" s="72"/>
      <c r="W234" s="72"/>
      <c r="X234" s="65"/>
      <c r="Y234" s="72"/>
      <c r="Z234" s="72"/>
      <c r="AA234" s="72"/>
      <c r="AB234" s="65"/>
      <c r="AC234" s="65"/>
    </row>
    <row r="235" spans="18:29" x14ac:dyDescent="0.3">
      <c r="R235" s="25"/>
      <c r="S235" s="26"/>
      <c r="T235" s="71"/>
      <c r="U235" s="65"/>
      <c r="V235" s="72"/>
      <c r="W235" s="72"/>
      <c r="X235" s="65"/>
      <c r="Y235" s="72"/>
      <c r="Z235" s="72"/>
      <c r="AA235" s="72"/>
      <c r="AB235" s="65"/>
      <c r="AC235" s="65"/>
    </row>
    <row r="236" spans="18:29" x14ac:dyDescent="0.3">
      <c r="R236" s="25"/>
      <c r="S236" s="26"/>
      <c r="T236" s="71"/>
      <c r="U236" s="65"/>
      <c r="V236" s="72"/>
      <c r="W236" s="72"/>
      <c r="X236" s="65"/>
      <c r="Y236" s="72"/>
      <c r="Z236" s="72"/>
      <c r="AA236" s="72"/>
      <c r="AB236" s="65"/>
      <c r="AC236" s="65"/>
    </row>
    <row r="237" spans="18:29" x14ac:dyDescent="0.3">
      <c r="R237" s="25"/>
      <c r="S237" s="26"/>
      <c r="T237" s="71"/>
      <c r="U237" s="65"/>
      <c r="V237" s="72"/>
      <c r="W237" s="72"/>
      <c r="X237" s="65"/>
      <c r="Y237" s="72"/>
      <c r="Z237" s="72"/>
      <c r="AA237" s="72"/>
      <c r="AB237" s="65"/>
      <c r="AC237" s="65"/>
    </row>
    <row r="238" spans="18:29" x14ac:dyDescent="0.3">
      <c r="R238" s="25"/>
      <c r="S238" s="26"/>
      <c r="T238" s="71"/>
      <c r="U238" s="65"/>
      <c r="V238" s="72"/>
      <c r="W238" s="72"/>
      <c r="X238" s="65"/>
      <c r="Y238" s="72"/>
      <c r="Z238" s="72"/>
      <c r="AA238" s="72"/>
      <c r="AB238" s="65"/>
      <c r="AC238" s="65"/>
    </row>
    <row r="239" spans="18:29" x14ac:dyDescent="0.3">
      <c r="R239" s="25"/>
      <c r="S239" s="26"/>
      <c r="T239" s="71"/>
      <c r="U239" s="65"/>
      <c r="V239" s="72"/>
      <c r="W239" s="72"/>
      <c r="X239" s="65"/>
      <c r="Y239" s="72"/>
      <c r="Z239" s="72"/>
      <c r="AA239" s="72"/>
      <c r="AB239" s="65"/>
      <c r="AC239" s="65"/>
    </row>
    <row r="240" spans="18:29" x14ac:dyDescent="0.3">
      <c r="R240" s="25"/>
      <c r="S240" s="26"/>
      <c r="T240" s="71"/>
      <c r="U240" s="65"/>
      <c r="V240" s="72"/>
      <c r="W240" s="72"/>
      <c r="X240" s="65"/>
      <c r="Y240" s="72"/>
      <c r="Z240" s="72"/>
      <c r="AA240" s="72"/>
      <c r="AB240" s="65"/>
      <c r="AC240" s="65"/>
    </row>
    <row r="241" spans="18:29" x14ac:dyDescent="0.3">
      <c r="R241" s="25"/>
      <c r="S241" s="26"/>
      <c r="T241" s="71"/>
      <c r="U241" s="65"/>
      <c r="V241" s="72"/>
      <c r="W241" s="72"/>
      <c r="X241" s="65"/>
      <c r="Y241" s="72"/>
      <c r="Z241" s="72"/>
      <c r="AA241" s="72"/>
      <c r="AB241" s="65"/>
      <c r="AC241" s="65"/>
    </row>
    <row r="242" spans="18:29" x14ac:dyDescent="0.3">
      <c r="R242" s="25"/>
      <c r="S242" s="26"/>
      <c r="T242" s="71"/>
      <c r="U242" s="65"/>
      <c r="V242" s="72"/>
      <c r="W242" s="72"/>
      <c r="X242" s="65"/>
      <c r="Y242" s="72"/>
      <c r="Z242" s="72"/>
      <c r="AA242" s="72"/>
      <c r="AB242" s="65"/>
      <c r="AC242" s="65"/>
    </row>
    <row r="243" spans="18:29" x14ac:dyDescent="0.3">
      <c r="R243" s="25"/>
      <c r="S243" s="26"/>
      <c r="T243" s="71"/>
      <c r="U243" s="65"/>
      <c r="V243" s="72"/>
      <c r="W243" s="72"/>
      <c r="X243" s="65"/>
      <c r="Y243" s="72"/>
      <c r="Z243" s="72"/>
      <c r="AA243" s="72"/>
      <c r="AB243" s="65"/>
      <c r="AC243" s="65"/>
    </row>
    <row r="244" spans="18:29" x14ac:dyDescent="0.3">
      <c r="R244" s="25"/>
      <c r="S244" s="26"/>
      <c r="T244" s="71"/>
      <c r="U244" s="65"/>
      <c r="V244" s="72"/>
      <c r="W244" s="72"/>
      <c r="X244" s="65"/>
      <c r="Y244" s="72"/>
      <c r="Z244" s="72"/>
      <c r="AA244" s="72"/>
      <c r="AB244" s="65"/>
      <c r="AC244" s="65"/>
    </row>
    <row r="245" spans="18:29" x14ac:dyDescent="0.3">
      <c r="R245" s="25"/>
      <c r="S245" s="26"/>
      <c r="T245" s="71"/>
      <c r="U245" s="65"/>
      <c r="V245" s="72"/>
      <c r="W245" s="72"/>
      <c r="X245" s="65"/>
      <c r="Y245" s="72"/>
      <c r="Z245" s="72"/>
      <c r="AA245" s="72"/>
      <c r="AB245" s="65"/>
      <c r="AC245" s="65"/>
    </row>
    <row r="246" spans="18:29" x14ac:dyDescent="0.3">
      <c r="R246" s="25"/>
      <c r="S246" s="26"/>
      <c r="T246" s="71"/>
      <c r="U246" s="65"/>
      <c r="V246" s="72"/>
      <c r="W246" s="72"/>
      <c r="X246" s="65"/>
      <c r="Y246" s="72"/>
      <c r="Z246" s="72"/>
      <c r="AA246" s="72"/>
      <c r="AB246" s="65"/>
      <c r="AC246" s="65"/>
    </row>
    <row r="247" spans="18:29" x14ac:dyDescent="0.3">
      <c r="R247" s="25"/>
      <c r="S247" s="26"/>
      <c r="T247" s="71"/>
      <c r="U247" s="65"/>
      <c r="V247" s="72"/>
      <c r="W247" s="72"/>
      <c r="X247" s="65"/>
      <c r="Y247" s="72"/>
      <c r="Z247" s="72"/>
      <c r="AA247" s="72"/>
      <c r="AB247" s="65"/>
      <c r="AC247" s="65"/>
    </row>
    <row r="248" spans="18:29" x14ac:dyDescent="0.3">
      <c r="R248" s="25"/>
      <c r="S248" s="26"/>
      <c r="T248" s="71"/>
      <c r="U248" s="65"/>
      <c r="V248" s="72"/>
      <c r="W248" s="72"/>
      <c r="X248" s="65"/>
      <c r="Y248" s="72"/>
      <c r="Z248" s="72"/>
      <c r="AA248" s="72"/>
      <c r="AB248" s="65"/>
      <c r="AC248" s="65"/>
    </row>
    <row r="249" spans="18:29" x14ac:dyDescent="0.3">
      <c r="R249" s="25"/>
      <c r="S249" s="26"/>
      <c r="T249" s="71"/>
      <c r="U249" s="65"/>
      <c r="V249" s="72"/>
      <c r="W249" s="72"/>
      <c r="X249" s="65"/>
      <c r="Y249" s="72"/>
      <c r="Z249" s="72"/>
      <c r="AA249" s="72"/>
      <c r="AB249" s="65"/>
      <c r="AC249" s="65"/>
    </row>
    <row r="250" spans="18:29" x14ac:dyDescent="0.3">
      <c r="R250" s="25"/>
      <c r="S250" s="26"/>
      <c r="T250" s="71"/>
      <c r="U250" s="65"/>
      <c r="V250" s="72"/>
      <c r="W250" s="72"/>
      <c r="X250" s="65"/>
      <c r="Y250" s="72"/>
      <c r="Z250" s="72"/>
      <c r="AA250" s="72"/>
      <c r="AB250" s="65"/>
      <c r="AC250" s="65"/>
    </row>
    <row r="251" spans="18:29" x14ac:dyDescent="0.3">
      <c r="R251" s="25"/>
      <c r="S251" s="26"/>
      <c r="T251" s="71"/>
      <c r="U251" s="65"/>
      <c r="V251" s="72"/>
      <c r="W251" s="72"/>
      <c r="X251" s="65"/>
      <c r="Y251" s="72"/>
      <c r="Z251" s="72"/>
      <c r="AA251" s="72"/>
      <c r="AB251" s="65"/>
      <c r="AC251" s="65"/>
    </row>
    <row r="252" spans="18:29" x14ac:dyDescent="0.3">
      <c r="R252" s="25"/>
      <c r="S252" s="26"/>
      <c r="T252" s="71"/>
      <c r="U252" s="65"/>
      <c r="V252" s="72"/>
      <c r="W252" s="72"/>
      <c r="X252" s="65"/>
      <c r="Y252" s="72"/>
      <c r="Z252" s="72"/>
      <c r="AA252" s="72"/>
      <c r="AB252" s="65"/>
      <c r="AC252" s="65"/>
    </row>
    <row r="253" spans="18:29" x14ac:dyDescent="0.3">
      <c r="R253" s="25"/>
      <c r="S253" s="26"/>
      <c r="T253" s="71"/>
      <c r="U253" s="65"/>
      <c r="V253" s="72"/>
      <c r="W253" s="72"/>
      <c r="X253" s="65"/>
      <c r="Y253" s="72"/>
      <c r="Z253" s="72"/>
      <c r="AA253" s="72"/>
      <c r="AB253" s="65"/>
      <c r="AC253" s="65"/>
    </row>
    <row r="254" spans="18:29" x14ac:dyDescent="0.3">
      <c r="R254" s="25"/>
      <c r="S254" s="26"/>
      <c r="T254" s="71"/>
      <c r="U254" s="65"/>
      <c r="V254" s="72"/>
      <c r="W254" s="72"/>
      <c r="X254" s="65"/>
      <c r="Y254" s="72"/>
      <c r="Z254" s="72"/>
      <c r="AA254" s="72"/>
      <c r="AB254" s="65"/>
      <c r="AC254" s="65"/>
    </row>
    <row r="255" spans="18:29" x14ac:dyDescent="0.3">
      <c r="R255" s="25"/>
      <c r="S255" s="26"/>
      <c r="T255" s="71"/>
      <c r="U255" s="65"/>
      <c r="V255" s="72"/>
      <c r="W255" s="72"/>
      <c r="X255" s="65"/>
      <c r="Y255" s="72"/>
      <c r="Z255" s="72"/>
      <c r="AA255" s="72"/>
      <c r="AB255" s="65"/>
      <c r="AC255" s="65"/>
    </row>
    <row r="256" spans="18:29" x14ac:dyDescent="0.3">
      <c r="R256" s="25"/>
      <c r="S256" s="26"/>
      <c r="T256" s="71"/>
      <c r="U256" s="65"/>
      <c r="V256" s="72"/>
      <c r="W256" s="72"/>
      <c r="X256" s="65"/>
      <c r="Y256" s="72"/>
      <c r="Z256" s="72"/>
      <c r="AA256" s="72"/>
      <c r="AB256" s="65"/>
      <c r="AC256" s="65"/>
    </row>
    <row r="257" spans="18:29" x14ac:dyDescent="0.3">
      <c r="R257" s="25"/>
      <c r="S257" s="26"/>
      <c r="T257" s="71"/>
      <c r="U257" s="65"/>
      <c r="V257" s="72"/>
      <c r="W257" s="72"/>
      <c r="X257" s="65"/>
      <c r="Y257" s="72"/>
      <c r="Z257" s="72"/>
      <c r="AA257" s="72"/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C282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9A3F5-107E-4FFB-A591-7F9006268E38}">
  <dimension ref="B2:AC283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73.099999999999994</v>
      </c>
      <c r="T4" s="62">
        <f t="shared" ref="T4:T67" si="0">(PI()*$D$10^2/4*S4)*10^-9</f>
        <v>1.2917836292479531E-3</v>
      </c>
      <c r="U4" s="47">
        <f t="shared" ref="U4:U67" si="1">$D$14/T4*10^-6</f>
        <v>1.9667380376070247</v>
      </c>
      <c r="V4" s="49">
        <f t="shared" ref="V4:V67" si="2">(1-(U4/$D$12))*100</f>
        <v>23.651473695379476</v>
      </c>
      <c r="W4" s="48">
        <f>100-V4</f>
        <v>76.34852630462052</v>
      </c>
      <c r="X4" s="47">
        <f>$D$15/$U$227*U4</f>
        <v>2.0365817866295735</v>
      </c>
      <c r="Y4" s="49">
        <f t="shared" ref="Y4:Y67" si="3">(1-(X4/$D$12))*100</f>
        <v>20.940148034566253</v>
      </c>
      <c r="Z4" s="48">
        <f>100-Y4</f>
        <v>79.059851965433751</v>
      </c>
      <c r="AA4" s="52">
        <f>V4-Y4</f>
        <v>2.7113256608132232</v>
      </c>
      <c r="AB4" s="55" cm="1">
        <f t="array" ref="AB4:AB226">LOG10(R5:R227)</f>
        <v>0</v>
      </c>
      <c r="AC4" s="56">
        <f>Z5</f>
        <v>81.975534449265368</v>
      </c>
    </row>
    <row r="5" spans="2:29" ht="15" thickBot="1" x14ac:dyDescent="0.35">
      <c r="R5" s="3">
        <v>1</v>
      </c>
      <c r="S5" s="4">
        <v>70.5</v>
      </c>
      <c r="T5" s="63">
        <f t="shared" si="0"/>
        <v>1.2458378366892024E-3</v>
      </c>
      <c r="U5" s="6">
        <f t="shared" si="1"/>
        <v>2.0392702205542346</v>
      </c>
      <c r="V5" s="50">
        <f t="shared" si="2"/>
        <v>20.835783363577853</v>
      </c>
      <c r="W5" s="7">
        <f t="shared" ref="W5:W68" si="4">100-V5</f>
        <v>79.16421663642214</v>
      </c>
      <c r="X5" s="6">
        <f t="shared" ref="X5:X68" si="5">$D$15/$U$227*U5</f>
        <v>2.1116897674130759</v>
      </c>
      <c r="Y5" s="50">
        <f t="shared" si="3"/>
        <v>18.024465550734636</v>
      </c>
      <c r="Z5" s="7">
        <f t="shared" ref="Z5:Z68" si="6">100-Y5</f>
        <v>81.975534449265368</v>
      </c>
      <c r="AA5" s="53">
        <f t="shared" ref="AA5:AA68" si="7">V5-Y5</f>
        <v>2.8113178128432175</v>
      </c>
      <c r="AB5" s="57">
        <v>0.3010299956639812</v>
      </c>
      <c r="AC5" s="58">
        <f t="shared" ref="AC5:AC68" si="8">Z6</f>
        <v>83.274858482322841</v>
      </c>
    </row>
    <row r="6" spans="2:29" x14ac:dyDescent="0.3">
      <c r="B6" s="11" t="s">
        <v>12</v>
      </c>
      <c r="C6" s="12" t="s">
        <v>39</v>
      </c>
      <c r="R6" s="3">
        <v>2</v>
      </c>
      <c r="S6" s="4">
        <v>69.400000000000006</v>
      </c>
      <c r="T6" s="63">
        <f t="shared" si="0"/>
        <v>1.2263992321451158E-3</v>
      </c>
      <c r="U6" s="6">
        <f t="shared" si="1"/>
        <v>2.0715929473929897</v>
      </c>
      <c r="V6" s="50">
        <f t="shared" si="2"/>
        <v>19.581019122942944</v>
      </c>
      <c r="W6" s="7">
        <f t="shared" si="4"/>
        <v>80.418980877057052</v>
      </c>
      <c r="X6" s="6">
        <f t="shared" si="5"/>
        <v>2.1451603545046365</v>
      </c>
      <c r="Y6" s="50">
        <f t="shared" si="3"/>
        <v>16.725141517677155</v>
      </c>
      <c r="Z6" s="7">
        <f t="shared" si="6"/>
        <v>83.274858482322841</v>
      </c>
      <c r="AA6" s="53">
        <f t="shared" si="7"/>
        <v>2.855877605265789</v>
      </c>
      <c r="AB6" s="57">
        <v>0.47712125471966244</v>
      </c>
      <c r="AC6" s="58">
        <f t="shared" si="8"/>
        <v>84.368980710557736</v>
      </c>
    </row>
    <row r="7" spans="2:29" x14ac:dyDescent="0.3">
      <c r="B7" s="15" t="s">
        <v>14</v>
      </c>
      <c r="C7" s="16">
        <v>45749</v>
      </c>
      <c r="R7" s="3">
        <v>3</v>
      </c>
      <c r="S7" s="4">
        <v>68.5</v>
      </c>
      <c r="T7" s="63">
        <f t="shared" si="0"/>
        <v>1.2104949193363175E-3</v>
      </c>
      <c r="U7" s="6">
        <f t="shared" si="1"/>
        <v>2.0988109569207807</v>
      </c>
      <c r="V7" s="50">
        <f t="shared" si="2"/>
        <v>18.5244193741933</v>
      </c>
      <c r="W7" s="7">
        <f t="shared" si="4"/>
        <v>81.4755806258067</v>
      </c>
      <c r="X7" s="6">
        <f t="shared" si="5"/>
        <v>2.1733449431039675</v>
      </c>
      <c r="Y7" s="50">
        <f t="shared" si="3"/>
        <v>15.631019289442261</v>
      </c>
      <c r="Z7" s="7">
        <f t="shared" si="6"/>
        <v>84.368980710557736</v>
      </c>
      <c r="AA7" s="53">
        <f t="shared" si="7"/>
        <v>2.8934000847510397</v>
      </c>
      <c r="AB7" s="57">
        <v>0.6020599913279624</v>
      </c>
      <c r="AC7" s="58">
        <f t="shared" si="8"/>
        <v>85.114509258810131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67.900000000000006</v>
      </c>
      <c r="T8" s="63">
        <f t="shared" si="0"/>
        <v>1.1998920441304518E-3</v>
      </c>
      <c r="U8" s="6">
        <f t="shared" si="1"/>
        <v>2.1173571509436453</v>
      </c>
      <c r="V8" s="50">
        <f t="shared" si="2"/>
        <v>17.804458426100734</v>
      </c>
      <c r="W8" s="7">
        <f t="shared" si="4"/>
        <v>82.195541573899263</v>
      </c>
      <c r="X8" s="6">
        <f t="shared" si="5"/>
        <v>2.1925497585069489</v>
      </c>
      <c r="Y8" s="50">
        <f t="shared" si="3"/>
        <v>14.885490741189876</v>
      </c>
      <c r="Z8" s="7">
        <f t="shared" si="6"/>
        <v>85.114509258810131</v>
      </c>
      <c r="AA8" s="53">
        <f t="shared" si="7"/>
        <v>2.9189676849108572</v>
      </c>
      <c r="AB8" s="57">
        <v>0.69897000433601886</v>
      </c>
      <c r="AC8" s="58">
        <f t="shared" si="8"/>
        <v>85.745922532243426</v>
      </c>
    </row>
    <row r="9" spans="2:29" ht="15" thickBot="1" x14ac:dyDescent="0.35">
      <c r="R9" s="3">
        <v>5</v>
      </c>
      <c r="S9" s="4">
        <v>67.400000000000006</v>
      </c>
      <c r="T9" s="63">
        <f t="shared" si="0"/>
        <v>1.1910563147922305E-3</v>
      </c>
      <c r="U9" s="6">
        <f t="shared" si="1"/>
        <v>2.1330645482058386</v>
      </c>
      <c r="V9" s="50">
        <f t="shared" si="2"/>
        <v>17.194699215611863</v>
      </c>
      <c r="W9" s="7">
        <f t="shared" si="4"/>
        <v>82.805300784388137</v>
      </c>
      <c r="X9" s="6">
        <f t="shared" si="5"/>
        <v>2.2088149644305908</v>
      </c>
      <c r="Y9" s="50">
        <f t="shared" si="3"/>
        <v>14.254077467756577</v>
      </c>
      <c r="Z9" s="7">
        <f t="shared" si="6"/>
        <v>85.745922532243426</v>
      </c>
      <c r="AA9" s="53">
        <f t="shared" si="7"/>
        <v>2.9406217478552854</v>
      </c>
      <c r="AB9" s="57">
        <v>0.77815125038364363</v>
      </c>
      <c r="AC9" s="58">
        <f t="shared" si="8"/>
        <v>86.257838487659782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</v>
      </c>
      <c r="T10" s="63">
        <f t="shared" si="0"/>
        <v>1.1839877313216535E-3</v>
      </c>
      <c r="U10" s="6">
        <f t="shared" si="1"/>
        <v>2.1457992619264701</v>
      </c>
      <c r="V10" s="50">
        <f t="shared" si="2"/>
        <v>16.700339210928959</v>
      </c>
      <c r="W10" s="7">
        <f t="shared" si="4"/>
        <v>83.299660789071041</v>
      </c>
      <c r="X10" s="6">
        <f>$D$15/$U$227*U10</f>
        <v>2.2220019194421163</v>
      </c>
      <c r="Y10" s="50">
        <f t="shared" si="3"/>
        <v>13.742161512340212</v>
      </c>
      <c r="Z10" s="7">
        <f t="shared" si="6"/>
        <v>86.257838487659782</v>
      </c>
      <c r="AA10" s="53">
        <f t="shared" si="7"/>
        <v>2.9581776985887469</v>
      </c>
      <c r="AB10" s="57">
        <v>0.84509804001425681</v>
      </c>
      <c r="AC10" s="58">
        <f t="shared" si="8"/>
        <v>86.775903583681782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66.599999999999994</v>
      </c>
      <c r="T11" s="63">
        <f t="shared" si="0"/>
        <v>1.1769191478510762E-3</v>
      </c>
      <c r="U11" s="6">
        <f t="shared" si="1"/>
        <v>2.1586869451812838</v>
      </c>
      <c r="V11" s="50">
        <f t="shared" si="2"/>
        <v>16.200040947931527</v>
      </c>
      <c r="W11" s="7">
        <f t="shared" si="4"/>
        <v>83.799959052068473</v>
      </c>
      <c r="X11" s="6">
        <f t="shared" si="5"/>
        <v>2.2353472763156428</v>
      </c>
      <c r="Y11" s="50">
        <f t="shared" si="3"/>
        <v>13.22409641631822</v>
      </c>
      <c r="Z11" s="7">
        <f t="shared" si="6"/>
        <v>86.775903583681782</v>
      </c>
      <c r="AA11" s="53">
        <f t="shared" si="7"/>
        <v>2.9759445316133064</v>
      </c>
      <c r="AB11" s="57">
        <v>0.90308998699194354</v>
      </c>
      <c r="AC11" s="58">
        <f t="shared" si="8"/>
        <v>87.168554731119258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66.3</v>
      </c>
      <c r="T12" s="63">
        <f t="shared" si="0"/>
        <v>1.1716177102481435E-3</v>
      </c>
      <c r="U12" s="6">
        <f t="shared" si="1"/>
        <v>2.1684547594128736</v>
      </c>
      <c r="V12" s="50">
        <f t="shared" si="2"/>
        <v>15.82085561285429</v>
      </c>
      <c r="W12" s="7">
        <f t="shared" si="4"/>
        <v>84.179144387145712</v>
      </c>
      <c r="X12" s="6">
        <f t="shared" si="5"/>
        <v>2.2454619698736322</v>
      </c>
      <c r="Y12" s="50">
        <f t="shared" si="3"/>
        <v>12.831445268880737</v>
      </c>
      <c r="Z12" s="7">
        <f t="shared" si="6"/>
        <v>87.168554731119258</v>
      </c>
      <c r="AA12" s="53">
        <f t="shared" si="7"/>
        <v>2.9894103439735531</v>
      </c>
      <c r="AB12" s="57">
        <v>0.95424250943932487</v>
      </c>
      <c r="AC12" s="58">
        <f t="shared" si="8"/>
        <v>87.43230224921642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66.099999999999994</v>
      </c>
      <c r="T13" s="63">
        <f t="shared" si="0"/>
        <v>1.1680834185128551E-3</v>
      </c>
      <c r="U13" s="6">
        <f t="shared" si="1"/>
        <v>2.1750158933294022</v>
      </c>
      <c r="V13" s="50">
        <f t="shared" si="2"/>
        <v>15.566153209262346</v>
      </c>
      <c r="W13" s="7">
        <f t="shared" si="4"/>
        <v>84.433846790737647</v>
      </c>
      <c r="X13" s="6">
        <f t="shared" si="5"/>
        <v>2.2522561059398152</v>
      </c>
      <c r="Y13" s="50">
        <f t="shared" si="3"/>
        <v>12.56769775078358</v>
      </c>
      <c r="Z13" s="7">
        <f t="shared" si="6"/>
        <v>87.43230224921642</v>
      </c>
      <c r="AA13" s="53">
        <f t="shared" si="7"/>
        <v>2.9984554584787659</v>
      </c>
      <c r="AB13" s="57">
        <v>1</v>
      </c>
      <c r="AC13" s="58">
        <f t="shared" si="8"/>
        <v>87.830929767070018</v>
      </c>
    </row>
    <row r="14" spans="2:29" x14ac:dyDescent="0.3">
      <c r="B14" s="30" t="s">
        <v>22</v>
      </c>
      <c r="C14" s="28" t="s">
        <v>23</v>
      </c>
      <c r="D14" s="32">
        <v>2540.6</v>
      </c>
      <c r="R14" s="3">
        <v>10</v>
      </c>
      <c r="S14" s="4">
        <v>65.8</v>
      </c>
      <c r="T14" s="63">
        <f t="shared" si="0"/>
        <v>1.1627819809099222E-3</v>
      </c>
      <c r="U14" s="6">
        <f t="shared" si="1"/>
        <v>2.1849323791652511</v>
      </c>
      <c r="V14" s="50">
        <f t="shared" si="2"/>
        <v>15.181196460976276</v>
      </c>
      <c r="W14" s="7">
        <f t="shared" si="4"/>
        <v>84.818803539023719</v>
      </c>
      <c r="X14" s="6">
        <f t="shared" si="5"/>
        <v>2.2625247507997237</v>
      </c>
      <c r="Y14" s="50">
        <f t="shared" si="3"/>
        <v>12.169070232929979</v>
      </c>
      <c r="Z14" s="7">
        <f t="shared" si="6"/>
        <v>87.830929767070018</v>
      </c>
      <c r="AA14" s="53">
        <f t="shared" si="7"/>
        <v>3.0121262280462968</v>
      </c>
      <c r="AB14" s="57">
        <v>1.0413926851582251</v>
      </c>
      <c r="AC14" s="58">
        <f t="shared" si="8"/>
        <v>88.098706991969607</v>
      </c>
    </row>
    <row r="15" spans="2:29" ht="16.8" thickBot="1" x14ac:dyDescent="0.35">
      <c r="B15" s="33" t="s">
        <v>24</v>
      </c>
      <c r="C15" s="34" t="s">
        <v>19</v>
      </c>
      <c r="D15" s="35">
        <v>2.481235476710363</v>
      </c>
      <c r="R15" s="3">
        <v>11</v>
      </c>
      <c r="S15" s="4">
        <v>65.599999999999994</v>
      </c>
      <c r="T15" s="63">
        <f t="shared" si="0"/>
        <v>1.1592476891746338E-3</v>
      </c>
      <c r="U15" s="6">
        <f t="shared" si="1"/>
        <v>2.1915937583700229</v>
      </c>
      <c r="V15" s="50">
        <f t="shared" si="2"/>
        <v>14.922602547747566</v>
      </c>
      <c r="W15" s="7">
        <f t="shared" si="4"/>
        <v>85.077397452252427</v>
      </c>
      <c r="X15" s="6">
        <f t="shared" si="5"/>
        <v>2.2694226921131371</v>
      </c>
      <c r="Y15" s="50">
        <f t="shared" si="3"/>
        <v>11.9012930080304</v>
      </c>
      <c r="Z15" s="7">
        <f t="shared" si="6"/>
        <v>88.098706991969607</v>
      </c>
      <c r="AA15" s="53">
        <f t="shared" si="7"/>
        <v>3.0213095397171656</v>
      </c>
      <c r="AB15" s="57">
        <v>1.0791812460476249</v>
      </c>
      <c r="AC15" s="58">
        <f t="shared" si="8"/>
        <v>88.368121998061255</v>
      </c>
    </row>
    <row r="16" spans="2:29" x14ac:dyDescent="0.3">
      <c r="R16" s="3">
        <v>12</v>
      </c>
      <c r="S16" s="4">
        <v>65.400000000000006</v>
      </c>
      <c r="T16" s="63">
        <f t="shared" si="0"/>
        <v>1.1557133974393454E-3</v>
      </c>
      <c r="U16" s="6">
        <f t="shared" si="1"/>
        <v>2.1982958799552521</v>
      </c>
      <c r="V16" s="50">
        <f t="shared" si="2"/>
        <v>14.66242702037065</v>
      </c>
      <c r="W16" s="7">
        <f t="shared" si="4"/>
        <v>85.337572979629357</v>
      </c>
      <c r="X16" s="6">
        <f t="shared" si="5"/>
        <v>2.2763628226700581</v>
      </c>
      <c r="Y16" s="50">
        <f t="shared" si="3"/>
        <v>11.631878001938745</v>
      </c>
      <c r="Z16" s="7">
        <f t="shared" si="6"/>
        <v>88.368121998061255</v>
      </c>
      <c r="AA16" s="53">
        <f t="shared" si="7"/>
        <v>3.0305490184319055</v>
      </c>
      <c r="AB16" s="57">
        <v>1.1139433523068367</v>
      </c>
      <c r="AC16" s="58">
        <f t="shared" si="8"/>
        <v>88.639189856951006</v>
      </c>
    </row>
    <row r="17" spans="2:29" x14ac:dyDescent="0.3">
      <c r="R17" s="3">
        <v>13</v>
      </c>
      <c r="S17" s="4">
        <v>65.2</v>
      </c>
      <c r="T17" s="63">
        <f t="shared" si="0"/>
        <v>1.152179105704057E-3</v>
      </c>
      <c r="U17" s="6">
        <f t="shared" si="1"/>
        <v>2.20503911885082</v>
      </c>
      <c r="V17" s="50">
        <f t="shared" si="2"/>
        <v>14.400655324114132</v>
      </c>
      <c r="W17" s="7">
        <f t="shared" si="4"/>
        <v>85.599344675885874</v>
      </c>
      <c r="X17" s="6">
        <f t="shared" si="5"/>
        <v>2.2833455307150579</v>
      </c>
      <c r="Y17" s="50">
        <f t="shared" si="3"/>
        <v>11.360810143048994</v>
      </c>
      <c r="Z17" s="7">
        <f t="shared" si="6"/>
        <v>88.639189856951006</v>
      </c>
      <c r="AA17" s="53">
        <f t="shared" si="7"/>
        <v>3.0398451810651377</v>
      </c>
      <c r="AB17" s="57">
        <v>1.146128035678238</v>
      </c>
      <c r="AC17" s="58">
        <f t="shared" si="8"/>
        <v>88.911925825741648</v>
      </c>
    </row>
    <row r="18" spans="2:29" x14ac:dyDescent="0.3">
      <c r="B18" s="2" t="s">
        <v>10</v>
      </c>
      <c r="R18" s="3">
        <v>14</v>
      </c>
      <c r="S18" s="4">
        <v>65</v>
      </c>
      <c r="T18" s="63">
        <f t="shared" si="0"/>
        <v>1.1486448139687681E-3</v>
      </c>
      <c r="U18" s="6">
        <f t="shared" si="1"/>
        <v>2.2118238546011311</v>
      </c>
      <c r="V18" s="50">
        <f t="shared" si="2"/>
        <v>14.137272725111371</v>
      </c>
      <c r="W18" s="7">
        <f t="shared" si="4"/>
        <v>85.862727274888627</v>
      </c>
      <c r="X18" s="6">
        <f t="shared" si="5"/>
        <v>2.2903712092711048</v>
      </c>
      <c r="Y18" s="50">
        <f t="shared" si="3"/>
        <v>11.088074174258356</v>
      </c>
      <c r="Z18" s="7">
        <f t="shared" si="6"/>
        <v>88.911925825741648</v>
      </c>
      <c r="AA18" s="53">
        <f t="shared" si="7"/>
        <v>3.0491985508530153</v>
      </c>
      <c r="AB18" s="57">
        <v>1.1760912590556813</v>
      </c>
      <c r="AC18" s="58">
        <f t="shared" si="8"/>
        <v>89.0489241706195</v>
      </c>
    </row>
    <row r="19" spans="2:29" x14ac:dyDescent="0.3">
      <c r="R19" s="3">
        <v>15</v>
      </c>
      <c r="S19" s="4">
        <v>64.900000000000006</v>
      </c>
      <c r="T19" s="63">
        <f t="shared" si="0"/>
        <v>1.146877668101124E-3</v>
      </c>
      <c r="U19" s="6">
        <f t="shared" si="1"/>
        <v>2.2152319036837209</v>
      </c>
      <c r="V19" s="50">
        <f t="shared" si="2"/>
        <v>14.00497268308537</v>
      </c>
      <c r="W19" s="7">
        <f t="shared" si="4"/>
        <v>85.99502731691463</v>
      </c>
      <c r="X19" s="6">
        <f t="shared" si="5"/>
        <v>2.2939002866351585</v>
      </c>
      <c r="Y19" s="50">
        <f t="shared" si="3"/>
        <v>10.951075829380496</v>
      </c>
      <c r="Z19" s="7">
        <f t="shared" si="6"/>
        <v>89.0489241706195</v>
      </c>
      <c r="AA19" s="53">
        <f t="shared" si="7"/>
        <v>3.0538968537048738</v>
      </c>
      <c r="AB19" s="57">
        <v>1.2041199826559248</v>
      </c>
      <c r="AC19" s="58">
        <f t="shared" si="8"/>
        <v>89.324191324160836</v>
      </c>
    </row>
    <row r="20" spans="2:29" ht="15" thickBot="1" x14ac:dyDescent="0.35">
      <c r="R20" s="3">
        <v>16</v>
      </c>
      <c r="S20" s="4">
        <v>64.7</v>
      </c>
      <c r="T20" s="63">
        <f t="shared" si="0"/>
        <v>1.1433433763658356E-3</v>
      </c>
      <c r="U20" s="6">
        <f t="shared" si="1"/>
        <v>2.2220796066317385</v>
      </c>
      <c r="V20" s="50">
        <f t="shared" si="2"/>
        <v>13.739145705289657</v>
      </c>
      <c r="W20" s="7">
        <f t="shared" si="4"/>
        <v>86.260854294710342</v>
      </c>
      <c r="X20" s="6">
        <f t="shared" si="5"/>
        <v>2.3009911685103832</v>
      </c>
      <c r="Y20" s="50">
        <f t="shared" si="3"/>
        <v>10.675808675839161</v>
      </c>
      <c r="Z20" s="7">
        <f t="shared" si="6"/>
        <v>89.324191324160836</v>
      </c>
      <c r="AA20" s="53">
        <f t="shared" si="7"/>
        <v>3.063337029450496</v>
      </c>
      <c r="AB20" s="57">
        <v>1.2304489213782739</v>
      </c>
      <c r="AC20" s="58">
        <f t="shared" si="8"/>
        <v>89.462464066148726</v>
      </c>
    </row>
    <row r="21" spans="2:29" ht="15" thickBot="1" x14ac:dyDescent="0.35">
      <c r="E21" s="10" t="s">
        <v>11</v>
      </c>
      <c r="R21" s="3">
        <v>17</v>
      </c>
      <c r="S21" s="4">
        <v>64.599999999999994</v>
      </c>
      <c r="T21" s="63">
        <f t="shared" si="0"/>
        <v>1.1415762304981911E-3</v>
      </c>
      <c r="U21" s="6">
        <f t="shared" si="1"/>
        <v>2.2255193583447914</v>
      </c>
      <c r="V21" s="50">
        <f t="shared" si="2"/>
        <v>13.605614971087288</v>
      </c>
      <c r="W21" s="7">
        <f t="shared" si="4"/>
        <v>86.394385028912708</v>
      </c>
      <c r="X21" s="6">
        <f t="shared" si="5"/>
        <v>2.3045530743439913</v>
      </c>
      <c r="Y21" s="50">
        <f t="shared" si="3"/>
        <v>10.537535933851272</v>
      </c>
      <c r="Z21" s="7">
        <f t="shared" si="6"/>
        <v>89.462464066148726</v>
      </c>
      <c r="AA21" s="53">
        <f t="shared" si="7"/>
        <v>3.068079037236016</v>
      </c>
      <c r="AB21" s="57">
        <v>1.255272505103306</v>
      </c>
      <c r="AC21" s="58">
        <f t="shared" si="8"/>
        <v>89.60116556082491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59.574999999999996</v>
      </c>
      <c r="R22" s="3">
        <v>18</v>
      </c>
      <c r="S22" s="4">
        <v>64.5</v>
      </c>
      <c r="T22" s="63">
        <f t="shared" si="0"/>
        <v>1.139809084630547E-3</v>
      </c>
      <c r="U22" s="6">
        <f t="shared" si="1"/>
        <v>2.2289697759546279</v>
      </c>
      <c r="V22" s="50">
        <f t="shared" si="2"/>
        <v>13.471670188096752</v>
      </c>
      <c r="W22" s="7">
        <f t="shared" si="4"/>
        <v>86.528329811903248</v>
      </c>
      <c r="X22" s="6">
        <f t="shared" si="5"/>
        <v>2.3081260248468496</v>
      </c>
      <c r="Y22" s="50">
        <f t="shared" si="3"/>
        <v>10.398834439175097</v>
      </c>
      <c r="Z22" s="7">
        <f t="shared" si="6"/>
        <v>89.60116556082491</v>
      </c>
      <c r="AA22" s="53">
        <f t="shared" si="7"/>
        <v>3.0728357489216549</v>
      </c>
      <c r="AB22" s="57">
        <v>1.2787536009528289</v>
      </c>
      <c r="AC22" s="58">
        <f t="shared" si="8"/>
        <v>89.740297805484559</v>
      </c>
    </row>
    <row r="23" spans="2:29" x14ac:dyDescent="0.3">
      <c r="B23" s="109"/>
      <c r="C23" s="17">
        <v>2</v>
      </c>
      <c r="D23" s="5">
        <v>59.6</v>
      </c>
      <c r="E23" s="112"/>
      <c r="R23" s="3">
        <v>19</v>
      </c>
      <c r="S23" s="4">
        <v>64.400000000000006</v>
      </c>
      <c r="T23" s="63">
        <f t="shared" si="0"/>
        <v>1.1380419387629029E-3</v>
      </c>
      <c r="U23" s="6">
        <f t="shared" si="1"/>
        <v>2.2324309091471037</v>
      </c>
      <c r="V23" s="50">
        <f t="shared" si="2"/>
        <v>13.337309427519262</v>
      </c>
      <c r="W23" s="7">
        <f t="shared" si="4"/>
        <v>86.662690572480741</v>
      </c>
      <c r="X23" s="6">
        <f t="shared" si="5"/>
        <v>2.3117100714692822</v>
      </c>
      <c r="Y23" s="50">
        <f t="shared" si="3"/>
        <v>10.259702194515441</v>
      </c>
      <c r="Z23" s="7">
        <f t="shared" si="6"/>
        <v>89.740297805484559</v>
      </c>
      <c r="AA23" s="53">
        <f t="shared" si="7"/>
        <v>3.0776072330038211</v>
      </c>
      <c r="AB23" s="57">
        <v>1.3010299956639813</v>
      </c>
      <c r="AC23" s="58">
        <f t="shared" si="8"/>
        <v>90.019862596155875</v>
      </c>
    </row>
    <row r="24" spans="2:29" x14ac:dyDescent="0.3">
      <c r="B24" s="109"/>
      <c r="C24" s="17">
        <v>3</v>
      </c>
      <c r="D24" s="20">
        <v>59.6</v>
      </c>
      <c r="E24" s="112"/>
      <c r="R24" s="3">
        <v>20</v>
      </c>
      <c r="S24" s="4">
        <v>64.2</v>
      </c>
      <c r="T24" s="63">
        <f t="shared" si="0"/>
        <v>1.1345076470276141E-3</v>
      </c>
      <c r="U24" s="6">
        <f t="shared" si="1"/>
        <v>2.2393855225712387</v>
      </c>
      <c r="V24" s="50">
        <f t="shared" si="2"/>
        <v>13.067332198321481</v>
      </c>
      <c r="W24" s="7">
        <f t="shared" si="4"/>
        <v>86.932667801678519</v>
      </c>
      <c r="X24" s="6">
        <f t="shared" si="5"/>
        <v>2.3189116604769753</v>
      </c>
      <c r="Y24" s="50">
        <f t="shared" si="3"/>
        <v>9.9801374038441253</v>
      </c>
      <c r="Z24" s="7">
        <f t="shared" si="6"/>
        <v>90.019862596155875</v>
      </c>
      <c r="AA24" s="53">
        <f t="shared" si="7"/>
        <v>3.0871947944773552</v>
      </c>
      <c r="AB24" s="57">
        <v>1.3222192947339193</v>
      </c>
      <c r="AC24" s="58">
        <f t="shared" si="8"/>
        <v>90.16029919927</v>
      </c>
    </row>
    <row r="25" spans="2:29" ht="15" thickBot="1" x14ac:dyDescent="0.35">
      <c r="B25" s="110"/>
      <c r="C25" s="21">
        <v>4</v>
      </c>
      <c r="D25" s="22">
        <v>59.6</v>
      </c>
      <c r="E25" s="113"/>
      <c r="R25" s="3">
        <v>21</v>
      </c>
      <c r="S25" s="4">
        <v>64.099999999999994</v>
      </c>
      <c r="T25" s="63">
        <f t="shared" si="0"/>
        <v>1.1327405011599698E-3</v>
      </c>
      <c r="U25" s="6">
        <f t="shared" si="1"/>
        <v>2.2428791037296958</v>
      </c>
      <c r="V25" s="50">
        <f t="shared" si="2"/>
        <v>12.931711811735413</v>
      </c>
      <c r="W25" s="7">
        <f t="shared" si="4"/>
        <v>87.068288188264589</v>
      </c>
      <c r="X25" s="6">
        <f t="shared" si="5"/>
        <v>2.3225293073731952</v>
      </c>
      <c r="Y25" s="50">
        <f t="shared" si="3"/>
        <v>9.8397008007300002</v>
      </c>
      <c r="Z25" s="7">
        <f t="shared" si="6"/>
        <v>90.16029919927</v>
      </c>
      <c r="AA25" s="53">
        <f t="shared" si="7"/>
        <v>3.0920110110054129</v>
      </c>
      <c r="AB25" s="57">
        <v>1.3424226808222062</v>
      </c>
      <c r="AC25" s="58">
        <f t="shared" si="8"/>
        <v>90.301174666768873</v>
      </c>
    </row>
    <row r="26" spans="2:29" ht="15" thickBot="1" x14ac:dyDescent="0.35">
      <c r="C26" s="25"/>
      <c r="D26" s="25"/>
      <c r="E26" s="26"/>
      <c r="R26" s="3">
        <v>22</v>
      </c>
      <c r="S26" s="4">
        <v>64</v>
      </c>
      <c r="T26" s="63">
        <f t="shared" si="0"/>
        <v>1.1309733552923257E-3</v>
      </c>
      <c r="U26" s="6">
        <f t="shared" si="1"/>
        <v>2.2463836023292738</v>
      </c>
      <c r="V26" s="50">
        <f t="shared" si="2"/>
        <v>12.795667611441242</v>
      </c>
      <c r="W26" s="7">
        <f t="shared" si="4"/>
        <v>87.204332388558754</v>
      </c>
      <c r="X26" s="6">
        <f t="shared" si="5"/>
        <v>2.326158259415966</v>
      </c>
      <c r="Y26" s="50">
        <f t="shared" si="3"/>
        <v>9.6988253332311309</v>
      </c>
      <c r="Z26" s="7">
        <f t="shared" si="6"/>
        <v>90.301174666768873</v>
      </c>
      <c r="AA26" s="53">
        <f t="shared" si="7"/>
        <v>3.0968422782101115</v>
      </c>
      <c r="AB26" s="57">
        <v>1.3617278360175928</v>
      </c>
      <c r="AC26" s="58">
        <f t="shared" si="8"/>
        <v>90.442491059048621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149.69999999999999</v>
      </c>
      <c r="R27" s="3">
        <v>23</v>
      </c>
      <c r="S27" s="4">
        <v>63.9</v>
      </c>
      <c r="T27" s="63">
        <f t="shared" si="0"/>
        <v>1.1292062094246814E-3</v>
      </c>
      <c r="U27" s="6">
        <f t="shared" si="1"/>
        <v>2.2498990696255632</v>
      </c>
      <c r="V27" s="50">
        <f t="shared" si="2"/>
        <v>12.659197607703298</v>
      </c>
      <c r="W27" s="7">
        <f t="shared" si="4"/>
        <v>87.340802392296695</v>
      </c>
      <c r="X27" s="6">
        <f t="shared" si="5"/>
        <v>2.3297985696810923</v>
      </c>
      <c r="Y27" s="50">
        <f t="shared" si="3"/>
        <v>9.5575089409513865</v>
      </c>
      <c r="Z27" s="7">
        <f t="shared" si="6"/>
        <v>90.442491059048621</v>
      </c>
      <c r="AA27" s="53">
        <f t="shared" si="7"/>
        <v>3.1016886667519117</v>
      </c>
      <c r="AB27" s="57">
        <v>1.3802112417116059</v>
      </c>
      <c r="AC27" s="58">
        <f t="shared" si="8"/>
        <v>90.584250449423294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63.8</v>
      </c>
      <c r="T28" s="63">
        <f t="shared" si="0"/>
        <v>1.1274390635570373E-3</v>
      </c>
      <c r="U28" s="6">
        <f t="shared" si="1"/>
        <v>2.2534255571955093</v>
      </c>
      <c r="V28" s="50">
        <f t="shared" si="2"/>
        <v>12.522299798310977</v>
      </c>
      <c r="W28" s="7">
        <f t="shared" si="4"/>
        <v>87.477700201689018</v>
      </c>
      <c r="X28" s="6">
        <f t="shared" si="5"/>
        <v>2.3334502915771442</v>
      </c>
      <c r="Y28" s="50">
        <f t="shared" si="3"/>
        <v>9.4157495505767024</v>
      </c>
      <c r="Z28" s="7">
        <f t="shared" si="6"/>
        <v>90.584250449423294</v>
      </c>
      <c r="AA28" s="53">
        <f t="shared" si="7"/>
        <v>3.1065502477342744</v>
      </c>
      <c r="AB28" s="57">
        <v>1.3979400086720377</v>
      </c>
      <c r="AC28" s="58">
        <f t="shared" si="8"/>
        <v>90.584250449423294</v>
      </c>
    </row>
    <row r="29" spans="2:29" x14ac:dyDescent="0.3">
      <c r="R29" s="3">
        <v>25</v>
      </c>
      <c r="S29" s="4">
        <v>63.8</v>
      </c>
      <c r="T29" s="63">
        <f t="shared" si="0"/>
        <v>1.1274390635570373E-3</v>
      </c>
      <c r="U29" s="6">
        <f t="shared" si="1"/>
        <v>2.2534255571955093</v>
      </c>
      <c r="V29" s="50">
        <f t="shared" si="2"/>
        <v>12.522299798310977</v>
      </c>
      <c r="W29" s="7">
        <f t="shared" si="4"/>
        <v>87.477700201689018</v>
      </c>
      <c r="X29" s="6">
        <f t="shared" si="5"/>
        <v>2.3334502915771442</v>
      </c>
      <c r="Y29" s="50">
        <f t="shared" si="3"/>
        <v>9.4157495505767024</v>
      </c>
      <c r="Z29" s="7">
        <f t="shared" si="6"/>
        <v>90.584250449423294</v>
      </c>
      <c r="AA29" s="53">
        <f t="shared" si="7"/>
        <v>3.1065502477342744</v>
      </c>
      <c r="AB29" s="57">
        <v>1.414973347970818</v>
      </c>
      <c r="AC29" s="58">
        <f t="shared" si="8"/>
        <v>90.726454924226147</v>
      </c>
    </row>
    <row r="30" spans="2:29" x14ac:dyDescent="0.3">
      <c r="B30" s="2" t="s">
        <v>47</v>
      </c>
      <c r="R30" s="3">
        <v>26</v>
      </c>
      <c r="S30" s="4">
        <v>63.7</v>
      </c>
      <c r="T30" s="63">
        <f t="shared" si="0"/>
        <v>1.125671917689393E-3</v>
      </c>
      <c r="U30" s="6">
        <f t="shared" si="1"/>
        <v>2.2569631169399291</v>
      </c>
      <c r="V30" s="50">
        <f t="shared" si="2"/>
        <v>12.384972168481012</v>
      </c>
      <c r="W30" s="7">
        <f t="shared" si="4"/>
        <v>87.615027831518987</v>
      </c>
      <c r="X30" s="6">
        <f t="shared" si="5"/>
        <v>2.3371134788480656</v>
      </c>
      <c r="Y30" s="50">
        <f t="shared" si="3"/>
        <v>9.273545075773848</v>
      </c>
      <c r="Z30" s="7">
        <f t="shared" si="6"/>
        <v>90.726454924226147</v>
      </c>
      <c r="AA30" s="53">
        <f t="shared" si="7"/>
        <v>3.1114270927071637</v>
      </c>
      <c r="AB30" s="57">
        <v>1.4313637641589874</v>
      </c>
      <c r="AC30" s="58">
        <f t="shared" si="8"/>
        <v>90.869106582912039</v>
      </c>
    </row>
    <row r="31" spans="2:29" ht="15" thickBot="1" x14ac:dyDescent="0.35">
      <c r="R31" s="3">
        <v>27</v>
      </c>
      <c r="S31" s="4">
        <v>63.6</v>
      </c>
      <c r="T31" s="63">
        <f t="shared" si="0"/>
        <v>1.1239047718217487E-3</v>
      </c>
      <c r="U31" s="6">
        <f t="shared" si="1"/>
        <v>2.2605118010860612</v>
      </c>
      <c r="V31" s="50">
        <f t="shared" si="2"/>
        <v>12.247212690758492</v>
      </c>
      <c r="W31" s="7">
        <f t="shared" si="4"/>
        <v>87.752787309241512</v>
      </c>
      <c r="X31" s="6">
        <f t="shared" si="5"/>
        <v>2.3407881855758141</v>
      </c>
      <c r="Y31" s="50">
        <f t="shared" si="3"/>
        <v>9.1308934170879592</v>
      </c>
      <c r="Z31" s="7">
        <f t="shared" si="6"/>
        <v>90.869106582912039</v>
      </c>
      <c r="AA31" s="53">
        <f t="shared" si="7"/>
        <v>3.1163192736705323</v>
      </c>
      <c r="AB31" s="57">
        <v>1.4471580313422192</v>
      </c>
      <c r="AC31" s="58">
        <f t="shared" si="8"/>
        <v>91.012207538160752</v>
      </c>
    </row>
    <row r="32" spans="2:29" x14ac:dyDescent="0.3">
      <c r="B32" s="93" t="s">
        <v>48</v>
      </c>
      <c r="C32" s="94">
        <f>INTERCEPT(AC4:AC226,_xlfn.ANCHORARRAY(AB4))</f>
        <v>81.801547374464064</v>
      </c>
      <c r="R32" s="3">
        <v>28</v>
      </c>
      <c r="S32" s="4">
        <v>63.5</v>
      </c>
      <c r="T32" s="63">
        <f t="shared" si="0"/>
        <v>1.1221376259541044E-3</v>
      </c>
      <c r="U32" s="6">
        <f t="shared" si="1"/>
        <v>2.2640716621901342</v>
      </c>
      <c r="V32" s="50">
        <f t="shared" si="2"/>
        <v>12.109019324917147</v>
      </c>
      <c r="W32" s="7">
        <f t="shared" si="4"/>
        <v>87.890980675082858</v>
      </c>
      <c r="X32" s="6">
        <f t="shared" si="5"/>
        <v>2.344474466183021</v>
      </c>
      <c r="Y32" s="50">
        <f t="shared" si="3"/>
        <v>8.9877924618392502</v>
      </c>
      <c r="Z32" s="7">
        <f t="shared" si="6"/>
        <v>91.012207538160752</v>
      </c>
      <c r="AA32" s="53">
        <f t="shared" si="7"/>
        <v>3.1212268630778972</v>
      </c>
      <c r="AB32" s="57">
        <v>1.4623979978989561</v>
      </c>
      <c r="AC32" s="58">
        <f t="shared" si="8"/>
        <v>91.155759915981179</v>
      </c>
    </row>
    <row r="33" spans="2:29" x14ac:dyDescent="0.3">
      <c r="B33" s="95" t="s">
        <v>49</v>
      </c>
      <c r="C33" s="96">
        <f>SLOPE(AC4:AC226,_xlfn.ANCHORARRAY(AB4))</f>
        <v>6.3053546251044192</v>
      </c>
      <c r="R33" s="3">
        <v>29</v>
      </c>
      <c r="S33" s="4">
        <v>63.4</v>
      </c>
      <c r="T33" s="63">
        <f t="shared" si="0"/>
        <v>1.12037048008646E-3</v>
      </c>
      <c r="U33" s="6">
        <f t="shared" si="1"/>
        <v>2.267642753139961</v>
      </c>
      <c r="V33" s="50">
        <f t="shared" si="2"/>
        <v>11.970390017858657</v>
      </c>
      <c r="W33" s="7">
        <f t="shared" si="4"/>
        <v>88.029609982141338</v>
      </c>
      <c r="X33" s="6">
        <f t="shared" si="5"/>
        <v>2.3481723754356754</v>
      </c>
      <c r="Y33" s="50">
        <f t="shared" si="3"/>
        <v>8.8442400840188178</v>
      </c>
      <c r="Z33" s="7">
        <f t="shared" si="6"/>
        <v>91.155759915981179</v>
      </c>
      <c r="AA33" s="53">
        <f t="shared" si="7"/>
        <v>3.1261499338398391</v>
      </c>
      <c r="AB33" s="57">
        <v>1.4771212547196624</v>
      </c>
      <c r="AC33" s="58">
        <f t="shared" si="8"/>
        <v>91.155759915981179</v>
      </c>
    </row>
    <row r="34" spans="2:29" ht="15" thickBot="1" x14ac:dyDescent="0.35">
      <c r="B34" s="97" t="s">
        <v>50</v>
      </c>
      <c r="C34" s="98">
        <f>(SUMIF(Z12:Z227,"&lt;=92",Z12:Z227)-(Z12*COUNTIF(Z12:Z227,"&lt;=92")))</f>
        <v>91.420353196213455</v>
      </c>
      <c r="R34" s="3">
        <v>30</v>
      </c>
      <c r="S34" s="4">
        <v>63.4</v>
      </c>
      <c r="T34" s="63">
        <f t="shared" si="0"/>
        <v>1.12037048008646E-3</v>
      </c>
      <c r="U34" s="6">
        <f t="shared" si="1"/>
        <v>2.267642753139961</v>
      </c>
      <c r="V34" s="50">
        <f t="shared" si="2"/>
        <v>11.970390017858657</v>
      </c>
      <c r="W34" s="7">
        <f t="shared" si="4"/>
        <v>88.029609982141338</v>
      </c>
      <c r="X34" s="6">
        <f t="shared" si="5"/>
        <v>2.3481723754356754</v>
      </c>
      <c r="Y34" s="50">
        <f t="shared" si="3"/>
        <v>8.8442400840188178</v>
      </c>
      <c r="Z34" s="7">
        <f t="shared" si="6"/>
        <v>91.155759915981179</v>
      </c>
      <c r="AA34" s="53">
        <f t="shared" si="7"/>
        <v>3.1261499338398391</v>
      </c>
      <c r="AB34" s="57">
        <v>1.4913616938342726</v>
      </c>
      <c r="AC34" s="58">
        <f t="shared" si="8"/>
        <v>91.299765855816858</v>
      </c>
    </row>
    <row r="35" spans="2:29" x14ac:dyDescent="0.3">
      <c r="R35" s="3">
        <v>31</v>
      </c>
      <c r="S35" s="4">
        <v>63.3</v>
      </c>
      <c r="T35" s="63">
        <f t="shared" si="0"/>
        <v>1.1186033342188157E-3</v>
      </c>
      <c r="U35" s="6">
        <f t="shared" si="1"/>
        <v>2.2712251271575594</v>
      </c>
      <c r="V35" s="50">
        <f t="shared" si="2"/>
        <v>11.831322703510894</v>
      </c>
      <c r="W35" s="7">
        <f t="shared" si="4"/>
        <v>88.168677296489108</v>
      </c>
      <c r="X35" s="6">
        <f t="shared" si="5"/>
        <v>2.3518819684458423</v>
      </c>
      <c r="Y35" s="50">
        <f t="shared" si="3"/>
        <v>8.7002341441831383</v>
      </c>
      <c r="Z35" s="7">
        <f t="shared" si="6"/>
        <v>91.299765855816858</v>
      </c>
      <c r="AA35" s="53">
        <f t="shared" si="7"/>
        <v>3.1310885593277558</v>
      </c>
      <c r="AB35" s="57">
        <v>1.505149978319906</v>
      </c>
      <c r="AC35" s="58">
        <f t="shared" si="8"/>
        <v>91.444227510651999</v>
      </c>
    </row>
    <row r="36" spans="2:29" x14ac:dyDescent="0.3">
      <c r="R36" s="3">
        <v>32</v>
      </c>
      <c r="S36" s="4">
        <v>63.2</v>
      </c>
      <c r="T36" s="63">
        <f t="shared" si="0"/>
        <v>1.1168361883511716E-3</v>
      </c>
      <c r="U36" s="6">
        <f t="shared" si="1"/>
        <v>2.2748188378017957</v>
      </c>
      <c r="V36" s="50">
        <f t="shared" si="2"/>
        <v>11.691815302725328</v>
      </c>
      <c r="W36" s="7">
        <f t="shared" si="4"/>
        <v>88.308184697274669</v>
      </c>
      <c r="X36" s="6">
        <f t="shared" si="5"/>
        <v>2.3556033006743955</v>
      </c>
      <c r="Y36" s="50">
        <f t="shared" si="3"/>
        <v>8.5557724893480014</v>
      </c>
      <c r="Z36" s="7">
        <f t="shared" si="6"/>
        <v>91.444227510651999</v>
      </c>
      <c r="AA36" s="53">
        <f t="shared" si="7"/>
        <v>3.1360428133773262</v>
      </c>
      <c r="AB36" s="57">
        <v>1.5185139398778875</v>
      </c>
      <c r="AC36" s="58">
        <f t="shared" si="8"/>
        <v>91.444227510651999</v>
      </c>
    </row>
    <row r="37" spans="2:29" x14ac:dyDescent="0.3">
      <c r="R37" s="3">
        <v>33</v>
      </c>
      <c r="S37" s="4">
        <v>63.2</v>
      </c>
      <c r="T37" s="63">
        <f t="shared" si="0"/>
        <v>1.1168361883511716E-3</v>
      </c>
      <c r="U37" s="6">
        <f t="shared" si="1"/>
        <v>2.2748188378017957</v>
      </c>
      <c r="V37" s="50">
        <f t="shared" si="2"/>
        <v>11.691815302725328</v>
      </c>
      <c r="W37" s="7">
        <f t="shared" si="4"/>
        <v>88.308184697274669</v>
      </c>
      <c r="X37" s="6">
        <f t="shared" si="5"/>
        <v>2.3556033006743955</v>
      </c>
      <c r="Y37" s="50">
        <f t="shared" si="3"/>
        <v>8.5557724893480014</v>
      </c>
      <c r="Z37" s="7">
        <f t="shared" si="6"/>
        <v>91.444227510651999</v>
      </c>
      <c r="AA37" s="53">
        <f t="shared" si="7"/>
        <v>3.1360428133773262</v>
      </c>
      <c r="AB37" s="57">
        <v>1.5314789170422551</v>
      </c>
      <c r="AC37" s="58">
        <f t="shared" si="8"/>
        <v>91.589147047118956</v>
      </c>
    </row>
    <row r="38" spans="2:29" x14ac:dyDescent="0.3">
      <c r="R38" s="3">
        <v>34</v>
      </c>
      <c r="S38" s="4">
        <v>63.1</v>
      </c>
      <c r="T38" s="63">
        <f t="shared" si="0"/>
        <v>1.1150690424835273E-3</v>
      </c>
      <c r="U38" s="6">
        <f t="shared" si="1"/>
        <v>2.2784239389710539</v>
      </c>
      <c r="V38" s="50">
        <f t="shared" si="2"/>
        <v>11.551865723173371</v>
      </c>
      <c r="W38" s="7">
        <f t="shared" si="4"/>
        <v>88.448134276826636</v>
      </c>
      <c r="X38" s="6">
        <f t="shared" si="5"/>
        <v>2.3593364279337843</v>
      </c>
      <c r="Y38" s="50">
        <f t="shared" si="3"/>
        <v>8.4108529528810436</v>
      </c>
      <c r="Z38" s="7">
        <f t="shared" si="6"/>
        <v>91.589147047118956</v>
      </c>
      <c r="AA38" s="53">
        <f t="shared" si="7"/>
        <v>3.1410127702923276</v>
      </c>
      <c r="AB38" s="57">
        <v>1.5440680443502757</v>
      </c>
      <c r="AC38" s="58">
        <f t="shared" si="8"/>
        <v>91.734526645606422</v>
      </c>
    </row>
    <row r="39" spans="2:29" x14ac:dyDescent="0.3">
      <c r="R39" s="3">
        <v>35</v>
      </c>
      <c r="S39" s="4">
        <v>63</v>
      </c>
      <c r="T39" s="63">
        <f t="shared" si="0"/>
        <v>1.1133018966158832E-3</v>
      </c>
      <c r="U39" s="6">
        <f t="shared" si="1"/>
        <v>2.2820404849059281</v>
      </c>
      <c r="V39" s="50">
        <f t="shared" si="2"/>
        <v>11.411471859241917</v>
      </c>
      <c r="W39" s="7">
        <f t="shared" si="4"/>
        <v>88.588528140758086</v>
      </c>
      <c r="X39" s="6">
        <f t="shared" si="5"/>
        <v>2.3630814063908216</v>
      </c>
      <c r="Y39" s="50">
        <f t="shared" si="3"/>
        <v>8.2654733543935706</v>
      </c>
      <c r="Z39" s="7">
        <f t="shared" si="6"/>
        <v>91.734526645606422</v>
      </c>
      <c r="AA39" s="53">
        <f t="shared" si="7"/>
        <v>3.1459985048483468</v>
      </c>
      <c r="AB39" s="57">
        <v>1.5563025007672873</v>
      </c>
      <c r="AC39" s="58">
        <f t="shared" si="8"/>
        <v>91.734526645606422</v>
      </c>
    </row>
    <row r="40" spans="2:29" x14ac:dyDescent="0.3">
      <c r="R40" s="3">
        <v>36</v>
      </c>
      <c r="S40" s="4">
        <v>63</v>
      </c>
      <c r="T40" s="63">
        <f t="shared" si="0"/>
        <v>1.1133018966158832E-3</v>
      </c>
      <c r="U40" s="6">
        <f t="shared" si="1"/>
        <v>2.2820404849059281</v>
      </c>
      <c r="V40" s="50">
        <f t="shared" si="2"/>
        <v>11.411471859241917</v>
      </c>
      <c r="W40" s="7">
        <f t="shared" si="4"/>
        <v>88.588528140758086</v>
      </c>
      <c r="X40" s="6">
        <f t="shared" si="5"/>
        <v>2.3630814063908216</v>
      </c>
      <c r="Y40" s="50">
        <f t="shared" si="3"/>
        <v>8.2654733543935706</v>
      </c>
      <c r="Z40" s="7">
        <f t="shared" si="6"/>
        <v>91.734526645606422</v>
      </c>
      <c r="AA40" s="53">
        <f t="shared" si="7"/>
        <v>3.1459985048483468</v>
      </c>
      <c r="AB40" s="57">
        <v>1.568201724066995</v>
      </c>
      <c r="AC40" s="58">
        <f t="shared" si="8"/>
        <v>91.880368500368917</v>
      </c>
    </row>
    <row r="41" spans="2:29" x14ac:dyDescent="0.3">
      <c r="R41" s="3">
        <v>37</v>
      </c>
      <c r="S41" s="4">
        <v>62.9</v>
      </c>
      <c r="T41" s="63">
        <f t="shared" si="0"/>
        <v>1.1115347507482389E-3</v>
      </c>
      <c r="U41" s="6">
        <f t="shared" si="1"/>
        <v>2.285668530191947</v>
      </c>
      <c r="V41" s="50">
        <f t="shared" si="2"/>
        <v>11.270631591927527</v>
      </c>
      <c r="W41" s="7">
        <f t="shared" si="4"/>
        <v>88.729368408072474</v>
      </c>
      <c r="X41" s="6">
        <f t="shared" si="5"/>
        <v>2.3668382925695033</v>
      </c>
      <c r="Y41" s="50">
        <f t="shared" si="3"/>
        <v>8.1196314996310868</v>
      </c>
      <c r="Z41" s="7">
        <f t="shared" si="6"/>
        <v>91.880368500368917</v>
      </c>
      <c r="AA41" s="53">
        <f t="shared" si="7"/>
        <v>3.1510000922964405</v>
      </c>
      <c r="AB41" s="57">
        <v>1.5797835966168101</v>
      </c>
      <c r="AC41" s="58">
        <f t="shared" si="8"/>
        <v>91.880368500368917</v>
      </c>
    </row>
    <row r="42" spans="2:29" x14ac:dyDescent="0.3">
      <c r="R42" s="3">
        <v>38</v>
      </c>
      <c r="S42" s="4">
        <v>62.9</v>
      </c>
      <c r="T42" s="63">
        <f t="shared" si="0"/>
        <v>1.1115347507482389E-3</v>
      </c>
      <c r="U42" s="6">
        <f t="shared" si="1"/>
        <v>2.285668530191947</v>
      </c>
      <c r="V42" s="50">
        <f t="shared" si="2"/>
        <v>11.270631591927527</v>
      </c>
      <c r="W42" s="7">
        <f t="shared" si="4"/>
        <v>88.729368408072474</v>
      </c>
      <c r="X42" s="6">
        <f t="shared" si="5"/>
        <v>2.3668382925695033</v>
      </c>
      <c r="Y42" s="50">
        <f t="shared" si="3"/>
        <v>8.1196314996310868</v>
      </c>
      <c r="Z42" s="7">
        <f t="shared" si="6"/>
        <v>91.880368500368917</v>
      </c>
      <c r="AA42" s="53">
        <f t="shared" si="7"/>
        <v>3.1510000922964405</v>
      </c>
      <c r="AB42" s="57">
        <v>1.5910646070264991</v>
      </c>
      <c r="AC42" s="58">
        <f t="shared" si="8"/>
        <v>92.026674819637051</v>
      </c>
    </row>
    <row r="43" spans="2:29" x14ac:dyDescent="0.3">
      <c r="R43" s="3">
        <v>39</v>
      </c>
      <c r="S43" s="4">
        <v>62.8</v>
      </c>
      <c r="T43" s="63">
        <f t="shared" si="0"/>
        <v>1.1097676048805944E-3</v>
      </c>
      <c r="U43" s="6">
        <f t="shared" si="1"/>
        <v>2.2893081297623175</v>
      </c>
      <c r="V43" s="50">
        <f t="shared" si="2"/>
        <v>11.129342788729913</v>
      </c>
      <c r="W43" s="7">
        <f t="shared" si="4"/>
        <v>88.870657211270085</v>
      </c>
      <c r="X43" s="6">
        <f t="shared" si="5"/>
        <v>2.3706071433538507</v>
      </c>
      <c r="Y43" s="50">
        <f t="shared" si="3"/>
        <v>7.973325180362945</v>
      </c>
      <c r="Z43" s="7">
        <f t="shared" si="6"/>
        <v>92.026674819637051</v>
      </c>
      <c r="AA43" s="53">
        <f t="shared" si="7"/>
        <v>3.1560176083669678</v>
      </c>
      <c r="AB43" s="57">
        <v>1.6020599913279623</v>
      </c>
      <c r="AC43" s="58">
        <f t="shared" si="8"/>
        <v>92.026674819637051</v>
      </c>
    </row>
    <row r="44" spans="2:29" x14ac:dyDescent="0.3">
      <c r="R44" s="3">
        <v>40</v>
      </c>
      <c r="S44" s="4">
        <v>62.8</v>
      </c>
      <c r="T44" s="63">
        <f t="shared" si="0"/>
        <v>1.1097676048805944E-3</v>
      </c>
      <c r="U44" s="6">
        <f t="shared" si="1"/>
        <v>2.2893081297623175</v>
      </c>
      <c r="V44" s="50">
        <f t="shared" si="2"/>
        <v>11.129342788729913</v>
      </c>
      <c r="W44" s="7">
        <f t="shared" si="4"/>
        <v>88.870657211270085</v>
      </c>
      <c r="X44" s="6">
        <f t="shared" si="5"/>
        <v>2.3706071433538507</v>
      </c>
      <c r="Y44" s="50">
        <f t="shared" si="3"/>
        <v>7.973325180362945</v>
      </c>
      <c r="Z44" s="7">
        <f t="shared" si="6"/>
        <v>92.026674819637051</v>
      </c>
      <c r="AA44" s="53">
        <f t="shared" si="7"/>
        <v>3.1560176083669678</v>
      </c>
      <c r="AB44" s="57">
        <v>1.6127838567197355</v>
      </c>
      <c r="AC44" s="58">
        <f t="shared" si="8"/>
        <v>92.173447825728957</v>
      </c>
    </row>
    <row r="45" spans="2:29" x14ac:dyDescent="0.3">
      <c r="R45" s="3">
        <v>41</v>
      </c>
      <c r="S45" s="4">
        <v>62.7</v>
      </c>
      <c r="T45" s="63">
        <f t="shared" si="0"/>
        <v>1.1080004590129503E-3</v>
      </c>
      <c r="U45" s="6">
        <f t="shared" si="1"/>
        <v>2.2929593389006935</v>
      </c>
      <c r="V45" s="50">
        <f t="shared" si="2"/>
        <v>10.987603303544514</v>
      </c>
      <c r="W45" s="7">
        <f t="shared" si="4"/>
        <v>89.012396696455482</v>
      </c>
      <c r="X45" s="6">
        <f t="shared" si="5"/>
        <v>2.3743880159907782</v>
      </c>
      <c r="Y45" s="50">
        <f t="shared" si="3"/>
        <v>7.8265521742710398</v>
      </c>
      <c r="Z45" s="7">
        <f t="shared" si="6"/>
        <v>92.173447825728957</v>
      </c>
      <c r="AA45" s="53">
        <f t="shared" si="7"/>
        <v>3.1610511292734742</v>
      </c>
      <c r="AB45" s="57">
        <v>1.6232492903979006</v>
      </c>
      <c r="AC45" s="58">
        <f t="shared" si="8"/>
        <v>92.173447825728957</v>
      </c>
    </row>
    <row r="46" spans="2:29" x14ac:dyDescent="0.3">
      <c r="R46" s="3">
        <v>42</v>
      </c>
      <c r="S46" s="4">
        <v>62.7</v>
      </c>
      <c r="T46" s="63">
        <f t="shared" si="0"/>
        <v>1.1080004590129503E-3</v>
      </c>
      <c r="U46" s="6">
        <f t="shared" si="1"/>
        <v>2.2929593389006935</v>
      </c>
      <c r="V46" s="50">
        <f t="shared" si="2"/>
        <v>10.987603303544514</v>
      </c>
      <c r="W46" s="7">
        <f t="shared" si="4"/>
        <v>89.012396696455482</v>
      </c>
      <c r="X46" s="6">
        <f t="shared" si="5"/>
        <v>2.3743880159907782</v>
      </c>
      <c r="Y46" s="50">
        <f t="shared" si="3"/>
        <v>7.8265521742710398</v>
      </c>
      <c r="Z46" s="7">
        <f t="shared" si="6"/>
        <v>92.173447825728957</v>
      </c>
      <c r="AA46" s="53">
        <f t="shared" si="7"/>
        <v>3.1610511292734742</v>
      </c>
      <c r="AB46" s="57">
        <v>1.6334684555795864</v>
      </c>
      <c r="AC46" s="58">
        <f t="shared" si="8"/>
        <v>92.320689755163045</v>
      </c>
    </row>
    <row r="47" spans="2:29" x14ac:dyDescent="0.3">
      <c r="R47" s="3">
        <v>43</v>
      </c>
      <c r="S47" s="4">
        <v>62.6</v>
      </c>
      <c r="T47" s="63">
        <f t="shared" si="0"/>
        <v>1.106233313145306E-3</v>
      </c>
      <c r="U47" s="6">
        <f t="shared" si="1"/>
        <v>2.2966222132439857</v>
      </c>
      <c r="V47" s="50">
        <f t="shared" si="2"/>
        <v>10.84541097655335</v>
      </c>
      <c r="W47" s="7">
        <f t="shared" si="4"/>
        <v>89.154589023446647</v>
      </c>
      <c r="X47" s="6">
        <f t="shared" si="5"/>
        <v>2.3781809680929999</v>
      </c>
      <c r="Y47" s="50">
        <f t="shared" si="3"/>
        <v>7.679310244836957</v>
      </c>
      <c r="Z47" s="7">
        <f t="shared" si="6"/>
        <v>92.320689755163045</v>
      </c>
      <c r="AA47" s="53">
        <f t="shared" si="7"/>
        <v>3.1661007317163925</v>
      </c>
      <c r="AB47" s="57">
        <v>1.6434526764861874</v>
      </c>
      <c r="AC47" s="58">
        <f t="shared" si="8"/>
        <v>92.320689755163045</v>
      </c>
    </row>
    <row r="48" spans="2:29" x14ac:dyDescent="0.3">
      <c r="R48" s="3">
        <v>44</v>
      </c>
      <c r="S48" s="4">
        <v>62.6</v>
      </c>
      <c r="T48" s="63">
        <f t="shared" si="0"/>
        <v>1.106233313145306E-3</v>
      </c>
      <c r="U48" s="6">
        <f t="shared" si="1"/>
        <v>2.2966222132439857</v>
      </c>
      <c r="V48" s="50">
        <f t="shared" si="2"/>
        <v>10.84541097655335</v>
      </c>
      <c r="W48" s="7">
        <f t="shared" si="4"/>
        <v>89.154589023446647</v>
      </c>
      <c r="X48" s="6">
        <f t="shared" si="5"/>
        <v>2.3781809680929999</v>
      </c>
      <c r="Y48" s="50">
        <f t="shared" si="3"/>
        <v>7.679310244836957</v>
      </c>
      <c r="Z48" s="7">
        <f t="shared" si="6"/>
        <v>92.320689755163045</v>
      </c>
      <c r="AA48" s="53">
        <f t="shared" si="7"/>
        <v>3.1661007317163925</v>
      </c>
      <c r="AB48" s="57">
        <v>1.6532125137753437</v>
      </c>
      <c r="AC48" s="58">
        <f t="shared" si="8"/>
        <v>92.468402858771299</v>
      </c>
    </row>
    <row r="49" spans="16:29" x14ac:dyDescent="0.3">
      <c r="R49" s="3">
        <v>45</v>
      </c>
      <c r="S49" s="4">
        <v>62.5</v>
      </c>
      <c r="T49" s="63">
        <f t="shared" si="0"/>
        <v>1.1044661672776617E-3</v>
      </c>
      <c r="U49" s="6">
        <f t="shared" si="1"/>
        <v>2.3002968087851761</v>
      </c>
      <c r="V49" s="50">
        <f t="shared" si="2"/>
        <v>10.702763634115842</v>
      </c>
      <c r="W49" s="7">
        <f t="shared" si="4"/>
        <v>89.29723636588416</v>
      </c>
      <c r="X49" s="6">
        <f t="shared" si="5"/>
        <v>2.3819860576419489</v>
      </c>
      <c r="Y49" s="50">
        <f t="shared" si="3"/>
        <v>7.5315971412286959</v>
      </c>
      <c r="Z49" s="7">
        <f t="shared" si="6"/>
        <v>92.468402858771299</v>
      </c>
      <c r="AA49" s="53">
        <f t="shared" si="7"/>
        <v>3.1711664928871457</v>
      </c>
      <c r="AB49" s="57">
        <v>1.6627578316815741</v>
      </c>
      <c r="AC49" s="58">
        <f t="shared" si="8"/>
        <v>92.468402858771299</v>
      </c>
    </row>
    <row r="50" spans="16:29" x14ac:dyDescent="0.3">
      <c r="R50" s="3">
        <v>46</v>
      </c>
      <c r="S50" s="4">
        <v>62.5</v>
      </c>
      <c r="T50" s="63">
        <f t="shared" si="0"/>
        <v>1.1044661672776617E-3</v>
      </c>
      <c r="U50" s="6">
        <f t="shared" si="1"/>
        <v>2.3002968087851761</v>
      </c>
      <c r="V50" s="50">
        <f t="shared" si="2"/>
        <v>10.702763634115842</v>
      </c>
      <c r="W50" s="7">
        <f t="shared" si="4"/>
        <v>89.29723636588416</v>
      </c>
      <c r="X50" s="6">
        <f t="shared" si="5"/>
        <v>2.3819860576419489</v>
      </c>
      <c r="Y50" s="50">
        <f t="shared" si="3"/>
        <v>7.5315971412286959</v>
      </c>
      <c r="Z50" s="7">
        <f t="shared" si="6"/>
        <v>92.468402858771299</v>
      </c>
      <c r="AA50" s="53">
        <f t="shared" si="7"/>
        <v>3.1711664928871457</v>
      </c>
      <c r="AB50" s="57">
        <v>1.6720978579357175</v>
      </c>
      <c r="AC50" s="58">
        <f t="shared" si="8"/>
        <v>92.616589401814196</v>
      </c>
    </row>
    <row r="51" spans="16:29" x14ac:dyDescent="0.3">
      <c r="R51" s="3">
        <v>47</v>
      </c>
      <c r="S51" s="4">
        <v>62.4</v>
      </c>
      <c r="T51" s="63">
        <f t="shared" si="0"/>
        <v>1.1026990214100176E-3</v>
      </c>
      <c r="U51" s="6">
        <f t="shared" si="1"/>
        <v>2.3039831818761778</v>
      </c>
      <c r="V51" s="50">
        <f t="shared" si="2"/>
        <v>10.559659088657703</v>
      </c>
      <c r="W51" s="7">
        <f t="shared" si="4"/>
        <v>89.440340911342304</v>
      </c>
      <c r="X51" s="6">
        <f t="shared" si="5"/>
        <v>2.3858033429907337</v>
      </c>
      <c r="Y51" s="50">
        <f t="shared" si="3"/>
        <v>7.3834105981858027</v>
      </c>
      <c r="Z51" s="7">
        <f t="shared" si="6"/>
        <v>92.616589401814196</v>
      </c>
      <c r="AA51" s="53">
        <f t="shared" si="7"/>
        <v>3.1762484904719006</v>
      </c>
      <c r="AB51" s="57">
        <v>1.6812412373755872</v>
      </c>
      <c r="AC51" s="58">
        <f t="shared" si="8"/>
        <v>92.616589401814196</v>
      </c>
    </row>
    <row r="52" spans="16:29" x14ac:dyDescent="0.3">
      <c r="R52" s="3">
        <v>48</v>
      </c>
      <c r="S52" s="4">
        <v>62.4</v>
      </c>
      <c r="T52" s="63">
        <f t="shared" si="0"/>
        <v>1.1026990214100176E-3</v>
      </c>
      <c r="U52" s="6">
        <f t="shared" si="1"/>
        <v>2.3039831818761778</v>
      </c>
      <c r="V52" s="50">
        <f t="shared" si="2"/>
        <v>10.559659088657703</v>
      </c>
      <c r="W52" s="7">
        <f t="shared" si="4"/>
        <v>89.440340911342304</v>
      </c>
      <c r="X52" s="6">
        <f t="shared" si="5"/>
        <v>2.3858033429907337</v>
      </c>
      <c r="Y52" s="50">
        <f t="shared" si="3"/>
        <v>7.3834105981858027</v>
      </c>
      <c r="Z52" s="7">
        <f t="shared" si="6"/>
        <v>92.616589401814196</v>
      </c>
      <c r="AA52" s="53">
        <f t="shared" si="7"/>
        <v>3.1762484904719006</v>
      </c>
      <c r="AB52" s="57">
        <v>1.6901960800285136</v>
      </c>
      <c r="AC52" s="58">
        <f t="shared" si="8"/>
        <v>92.616589401814196</v>
      </c>
    </row>
    <row r="53" spans="16:29" x14ac:dyDescent="0.3">
      <c r="R53" s="3">
        <v>49</v>
      </c>
      <c r="S53" s="4">
        <v>62.4</v>
      </c>
      <c r="T53" s="63">
        <f t="shared" si="0"/>
        <v>1.1026990214100176E-3</v>
      </c>
      <c r="U53" s="6">
        <f t="shared" si="1"/>
        <v>2.3039831818761778</v>
      </c>
      <c r="V53" s="50">
        <f t="shared" si="2"/>
        <v>10.559659088657703</v>
      </c>
      <c r="W53" s="7">
        <f t="shared" si="4"/>
        <v>89.440340911342304</v>
      </c>
      <c r="X53" s="6">
        <f t="shared" si="5"/>
        <v>2.3858033429907337</v>
      </c>
      <c r="Y53" s="50">
        <f t="shared" si="3"/>
        <v>7.3834105981858027</v>
      </c>
      <c r="Z53" s="7">
        <f t="shared" si="6"/>
        <v>92.616589401814196</v>
      </c>
      <c r="AA53" s="53">
        <f t="shared" si="7"/>
        <v>3.1762484904719006</v>
      </c>
      <c r="AB53" s="57">
        <v>1.6989700043360187</v>
      </c>
      <c r="AC53" s="58">
        <f t="shared" si="8"/>
        <v>92.765251664096397</v>
      </c>
    </row>
    <row r="54" spans="16:29" x14ac:dyDescent="0.3">
      <c r="P54" s="40"/>
      <c r="R54" s="3">
        <v>50</v>
      </c>
      <c r="S54" s="4">
        <v>62.3</v>
      </c>
      <c r="T54" s="63">
        <f t="shared" si="0"/>
        <v>1.1009318755423733E-3</v>
      </c>
      <c r="U54" s="6">
        <f t="shared" si="1"/>
        <v>2.307681389230714</v>
      </c>
      <c r="V54" s="50">
        <f t="shared" si="2"/>
        <v>10.416095138559244</v>
      </c>
      <c r="W54" s="7">
        <f t="shared" si="4"/>
        <v>89.583904861440757</v>
      </c>
      <c r="X54" s="6">
        <f t="shared" si="5"/>
        <v>2.3896328828671232</v>
      </c>
      <c r="Y54" s="50">
        <f t="shared" si="3"/>
        <v>7.2347483359036069</v>
      </c>
      <c r="Z54" s="7">
        <f t="shared" si="6"/>
        <v>92.765251664096397</v>
      </c>
      <c r="AA54" s="53">
        <f t="shared" si="7"/>
        <v>3.1813468026556375</v>
      </c>
      <c r="AB54" s="57">
        <v>1.7075701760979363</v>
      </c>
      <c r="AC54" s="58">
        <f t="shared" si="8"/>
        <v>92.765251664096397</v>
      </c>
    </row>
    <row r="55" spans="16:29" x14ac:dyDescent="0.3">
      <c r="R55" s="3">
        <v>51</v>
      </c>
      <c r="S55" s="4">
        <v>62.3</v>
      </c>
      <c r="T55" s="63">
        <f t="shared" si="0"/>
        <v>1.1009318755423733E-3</v>
      </c>
      <c r="U55" s="6">
        <f t="shared" si="1"/>
        <v>2.307681389230714</v>
      </c>
      <c r="V55" s="50">
        <f t="shared" si="2"/>
        <v>10.416095138559244</v>
      </c>
      <c r="W55" s="7">
        <f t="shared" si="4"/>
        <v>89.583904861440757</v>
      </c>
      <c r="X55" s="6">
        <f t="shared" si="5"/>
        <v>2.3896328828671232</v>
      </c>
      <c r="Y55" s="50">
        <f t="shared" si="3"/>
        <v>7.2347483359036069</v>
      </c>
      <c r="Z55" s="7">
        <f t="shared" si="6"/>
        <v>92.765251664096397</v>
      </c>
      <c r="AA55" s="53">
        <f t="shared" si="7"/>
        <v>3.1813468026556375</v>
      </c>
      <c r="AB55" s="57">
        <v>1.7160033436347992</v>
      </c>
      <c r="AC55" s="58">
        <f t="shared" si="8"/>
        <v>92.765251664096397</v>
      </c>
    </row>
    <row r="56" spans="16:29" x14ac:dyDescent="0.3">
      <c r="R56" s="3">
        <v>52</v>
      </c>
      <c r="S56" s="4">
        <v>62.3</v>
      </c>
      <c r="T56" s="63">
        <f t="shared" si="0"/>
        <v>1.1009318755423733E-3</v>
      </c>
      <c r="U56" s="6">
        <f t="shared" si="1"/>
        <v>2.307681389230714</v>
      </c>
      <c r="V56" s="50">
        <f t="shared" si="2"/>
        <v>10.416095138559244</v>
      </c>
      <c r="W56" s="7">
        <f t="shared" si="4"/>
        <v>89.583904861440757</v>
      </c>
      <c r="X56" s="6">
        <f t="shared" si="5"/>
        <v>2.3896328828671232</v>
      </c>
      <c r="Y56" s="50">
        <f t="shared" si="3"/>
        <v>7.2347483359036069</v>
      </c>
      <c r="Z56" s="7">
        <f t="shared" si="6"/>
        <v>92.765251664096397</v>
      </c>
      <c r="AA56" s="53">
        <f t="shared" si="7"/>
        <v>3.1813468026556375</v>
      </c>
      <c r="AB56" s="57">
        <v>1.7242758696007889</v>
      </c>
      <c r="AC56" s="58">
        <f t="shared" si="8"/>
        <v>92.914391940083675</v>
      </c>
    </row>
    <row r="57" spans="16:29" x14ac:dyDescent="0.3">
      <c r="R57" s="3">
        <v>53</v>
      </c>
      <c r="S57" s="4">
        <v>62.2</v>
      </c>
      <c r="T57" s="63">
        <f t="shared" si="0"/>
        <v>1.0991647296747292E-3</v>
      </c>
      <c r="U57" s="6">
        <f t="shared" si="1"/>
        <v>2.3113914879272262</v>
      </c>
      <c r="V57" s="50">
        <f t="shared" si="2"/>
        <v>10.272069568042463</v>
      </c>
      <c r="W57" s="7">
        <f t="shared" si="4"/>
        <v>89.727930431957532</v>
      </c>
      <c r="X57" s="6">
        <f t="shared" si="5"/>
        <v>2.3934747363765556</v>
      </c>
      <c r="Y57" s="50">
        <f t="shared" si="3"/>
        <v>7.0856080599163267</v>
      </c>
      <c r="Z57" s="7">
        <f t="shared" si="6"/>
        <v>92.914391940083675</v>
      </c>
      <c r="AA57" s="53">
        <f t="shared" si="7"/>
        <v>3.1864615081261363</v>
      </c>
      <c r="AB57" s="57">
        <v>1.7323937598229686</v>
      </c>
      <c r="AC57" s="58">
        <f t="shared" si="8"/>
        <v>92.914391940083675</v>
      </c>
    </row>
    <row r="58" spans="16:29" x14ac:dyDescent="0.3">
      <c r="R58" s="3">
        <v>54</v>
      </c>
      <c r="S58" s="4">
        <v>62.2</v>
      </c>
      <c r="T58" s="63">
        <f t="shared" si="0"/>
        <v>1.0991647296747292E-3</v>
      </c>
      <c r="U58" s="6">
        <f t="shared" si="1"/>
        <v>2.3113914879272262</v>
      </c>
      <c r="V58" s="50">
        <f t="shared" si="2"/>
        <v>10.272069568042463</v>
      </c>
      <c r="W58" s="7">
        <f t="shared" si="4"/>
        <v>89.727930431957532</v>
      </c>
      <c r="X58" s="6">
        <f t="shared" si="5"/>
        <v>2.3934747363765556</v>
      </c>
      <c r="Y58" s="50">
        <f t="shared" si="3"/>
        <v>7.0856080599163267</v>
      </c>
      <c r="Z58" s="7">
        <f t="shared" si="6"/>
        <v>92.914391940083675</v>
      </c>
      <c r="AA58" s="53">
        <f t="shared" si="7"/>
        <v>3.1864615081261363</v>
      </c>
      <c r="AB58" s="57">
        <v>1.7403626894942439</v>
      </c>
      <c r="AC58" s="58">
        <f t="shared" si="8"/>
        <v>92.914391940083675</v>
      </c>
    </row>
    <row r="59" spans="16:29" x14ac:dyDescent="0.3">
      <c r="R59" s="3">
        <v>55</v>
      </c>
      <c r="S59" s="4">
        <v>62.2</v>
      </c>
      <c r="T59" s="63">
        <f t="shared" si="0"/>
        <v>1.0991647296747292E-3</v>
      </c>
      <c r="U59" s="6">
        <f t="shared" si="1"/>
        <v>2.3113914879272262</v>
      </c>
      <c r="V59" s="50">
        <f t="shared" si="2"/>
        <v>10.272069568042463</v>
      </c>
      <c r="W59" s="7">
        <f t="shared" si="4"/>
        <v>89.727930431957532</v>
      </c>
      <c r="X59" s="6">
        <f t="shared" si="5"/>
        <v>2.3934747363765556</v>
      </c>
      <c r="Y59" s="50">
        <f t="shared" si="3"/>
        <v>7.0856080599163267</v>
      </c>
      <c r="Z59" s="7">
        <f t="shared" si="6"/>
        <v>92.914391940083675</v>
      </c>
      <c r="AA59" s="53">
        <f t="shared" si="7"/>
        <v>3.1864615081261363</v>
      </c>
      <c r="AB59" s="57">
        <v>1.7481880270062005</v>
      </c>
      <c r="AC59" s="58">
        <f t="shared" si="8"/>
        <v>93.064012539021022</v>
      </c>
    </row>
    <row r="60" spans="16:29" x14ac:dyDescent="0.3">
      <c r="R60" s="3">
        <v>56</v>
      </c>
      <c r="S60" s="4">
        <v>62.1</v>
      </c>
      <c r="T60" s="63">
        <f t="shared" si="0"/>
        <v>1.0973975838070849E-3</v>
      </c>
      <c r="U60" s="6">
        <f t="shared" si="1"/>
        <v>2.3151135354118115</v>
      </c>
      <c r="V60" s="50">
        <f t="shared" si="2"/>
        <v>10.127580147057014</v>
      </c>
      <c r="W60" s="7">
        <f t="shared" si="4"/>
        <v>89.872419852942983</v>
      </c>
      <c r="X60" s="6">
        <f t="shared" si="5"/>
        <v>2.3973289630051817</v>
      </c>
      <c r="Y60" s="50">
        <f t="shared" si="3"/>
        <v>6.9359874609789767</v>
      </c>
      <c r="Z60" s="7">
        <f t="shared" si="6"/>
        <v>93.064012539021022</v>
      </c>
      <c r="AA60" s="53">
        <f t="shared" si="7"/>
        <v>3.191592686078037</v>
      </c>
      <c r="AB60" s="57">
        <v>1.7558748556724915</v>
      </c>
      <c r="AC60" s="58">
        <f t="shared" si="8"/>
        <v>93.064012539021022</v>
      </c>
    </row>
    <row r="61" spans="16:29" x14ac:dyDescent="0.3">
      <c r="R61" s="3">
        <v>57</v>
      </c>
      <c r="S61" s="4">
        <v>62.1</v>
      </c>
      <c r="T61" s="63">
        <f t="shared" si="0"/>
        <v>1.0973975838070849E-3</v>
      </c>
      <c r="U61" s="6">
        <f t="shared" si="1"/>
        <v>2.3151135354118115</v>
      </c>
      <c r="V61" s="50">
        <f t="shared" si="2"/>
        <v>10.127580147057014</v>
      </c>
      <c r="W61" s="7">
        <f t="shared" si="4"/>
        <v>89.872419852942983</v>
      </c>
      <c r="X61" s="6">
        <f t="shared" si="5"/>
        <v>2.3973289630051817</v>
      </c>
      <c r="Y61" s="50">
        <f t="shared" si="3"/>
        <v>6.9359874609789767</v>
      </c>
      <c r="Z61" s="7">
        <f t="shared" si="6"/>
        <v>93.064012539021022</v>
      </c>
      <c r="AA61" s="53">
        <f t="shared" si="7"/>
        <v>3.191592686078037</v>
      </c>
      <c r="AB61" s="57">
        <v>1.7634279935629373</v>
      </c>
      <c r="AC61" s="58">
        <f t="shared" si="8"/>
        <v>93.064012539021022</v>
      </c>
    </row>
    <row r="62" spans="16:29" x14ac:dyDescent="0.3">
      <c r="R62" s="3">
        <v>58</v>
      </c>
      <c r="S62" s="4">
        <v>62.1</v>
      </c>
      <c r="T62" s="63">
        <f t="shared" si="0"/>
        <v>1.0973975838070849E-3</v>
      </c>
      <c r="U62" s="6">
        <f t="shared" si="1"/>
        <v>2.3151135354118115</v>
      </c>
      <c r="V62" s="50">
        <f t="shared" si="2"/>
        <v>10.127580147057014</v>
      </c>
      <c r="W62" s="7">
        <f t="shared" si="4"/>
        <v>89.872419852942983</v>
      </c>
      <c r="X62" s="6">
        <f t="shared" si="5"/>
        <v>2.3973289630051817</v>
      </c>
      <c r="Y62" s="50">
        <f t="shared" si="3"/>
        <v>6.9359874609789767</v>
      </c>
      <c r="Z62" s="7">
        <f t="shared" si="6"/>
        <v>93.064012539021022</v>
      </c>
      <c r="AA62" s="53">
        <f t="shared" si="7"/>
        <v>3.191592686078037</v>
      </c>
      <c r="AB62" s="57">
        <v>1.7708520116421442</v>
      </c>
      <c r="AC62" s="58">
        <f t="shared" si="8"/>
        <v>93.214115785051717</v>
      </c>
    </row>
    <row r="63" spans="16:29" x14ac:dyDescent="0.3">
      <c r="R63" s="3">
        <v>59</v>
      </c>
      <c r="S63" s="4">
        <v>62</v>
      </c>
      <c r="T63" s="63">
        <f t="shared" si="0"/>
        <v>1.0956304379394404E-3</v>
      </c>
      <c r="U63" s="6">
        <f t="shared" si="1"/>
        <v>2.3188475895011855</v>
      </c>
      <c r="V63" s="50">
        <f t="shared" si="2"/>
        <v>9.9826246311651605</v>
      </c>
      <c r="W63" s="7">
        <f t="shared" si="4"/>
        <v>90.017375368834834</v>
      </c>
      <c r="X63" s="6">
        <f t="shared" si="5"/>
        <v>2.4011956226229323</v>
      </c>
      <c r="Y63" s="50">
        <f t="shared" si="3"/>
        <v>6.785884214948279</v>
      </c>
      <c r="Z63" s="7">
        <f t="shared" si="6"/>
        <v>93.214115785051717</v>
      </c>
      <c r="AA63" s="53">
        <f t="shared" si="7"/>
        <v>3.1967404162168815</v>
      </c>
      <c r="AB63" s="57">
        <v>1.7781512503836436</v>
      </c>
      <c r="AC63" s="58">
        <f t="shared" si="8"/>
        <v>93.214115785051717</v>
      </c>
    </row>
    <row r="64" spans="16:29" x14ac:dyDescent="0.3">
      <c r="R64" s="3">
        <v>60</v>
      </c>
      <c r="S64" s="4">
        <v>62</v>
      </c>
      <c r="T64" s="63">
        <f t="shared" si="0"/>
        <v>1.0956304379394404E-3</v>
      </c>
      <c r="U64" s="6">
        <f t="shared" si="1"/>
        <v>2.3188475895011855</v>
      </c>
      <c r="V64" s="50">
        <f t="shared" si="2"/>
        <v>9.9826246311651605</v>
      </c>
      <c r="W64" s="7">
        <f t="shared" si="4"/>
        <v>90.017375368834834</v>
      </c>
      <c r="X64" s="6">
        <f t="shared" si="5"/>
        <v>2.4011956226229323</v>
      </c>
      <c r="Y64" s="50">
        <f t="shared" si="3"/>
        <v>6.785884214948279</v>
      </c>
      <c r="Z64" s="7">
        <f t="shared" si="6"/>
        <v>93.214115785051717</v>
      </c>
      <c r="AA64" s="53">
        <f t="shared" si="7"/>
        <v>3.1967404162168815</v>
      </c>
      <c r="AB64" s="57">
        <v>1.7853298350107671</v>
      </c>
      <c r="AC64" s="58">
        <f t="shared" si="8"/>
        <v>93.214115785051717</v>
      </c>
    </row>
    <row r="65" spans="18:29" x14ac:dyDescent="0.3">
      <c r="R65" s="3">
        <v>61</v>
      </c>
      <c r="S65" s="4">
        <v>62</v>
      </c>
      <c r="T65" s="63">
        <f t="shared" si="0"/>
        <v>1.0956304379394404E-3</v>
      </c>
      <c r="U65" s="6">
        <f t="shared" si="1"/>
        <v>2.3188475895011855</v>
      </c>
      <c r="V65" s="50">
        <f t="shared" si="2"/>
        <v>9.9826246311651605</v>
      </c>
      <c r="W65" s="7">
        <f t="shared" si="4"/>
        <v>90.017375368834834</v>
      </c>
      <c r="X65" s="6">
        <f t="shared" si="5"/>
        <v>2.4011956226229323</v>
      </c>
      <c r="Y65" s="50">
        <f t="shared" si="3"/>
        <v>6.785884214948279</v>
      </c>
      <c r="Z65" s="7">
        <f t="shared" si="6"/>
        <v>93.214115785051717</v>
      </c>
      <c r="AA65" s="53">
        <f t="shared" si="7"/>
        <v>3.1967404162168815</v>
      </c>
      <c r="AB65" s="57">
        <v>1.7923916894982539</v>
      </c>
      <c r="AC65" s="58">
        <f t="shared" si="8"/>
        <v>93.364704017337743</v>
      </c>
    </row>
    <row r="66" spans="18:29" x14ac:dyDescent="0.3">
      <c r="R66" s="3">
        <v>62</v>
      </c>
      <c r="S66" s="4">
        <v>61.9</v>
      </c>
      <c r="T66" s="63">
        <f t="shared" si="0"/>
        <v>1.0938632920717963E-3</v>
      </c>
      <c r="U66" s="6">
        <f t="shared" si="1"/>
        <v>2.3225937083856785</v>
      </c>
      <c r="V66" s="50">
        <f t="shared" si="2"/>
        <v>9.8372007614255246</v>
      </c>
      <c r="W66" s="7">
        <f t="shared" si="4"/>
        <v>90.162799238574479</v>
      </c>
      <c r="X66" s="6">
        <f t="shared" si="5"/>
        <v>2.4050747754866202</v>
      </c>
      <c r="Y66" s="50">
        <f t="shared" si="3"/>
        <v>6.6352959826622593</v>
      </c>
      <c r="Z66" s="7">
        <f t="shared" si="6"/>
        <v>93.364704017337743</v>
      </c>
      <c r="AA66" s="53">
        <f t="shared" si="7"/>
        <v>3.2019047787632653</v>
      </c>
      <c r="AB66" s="57">
        <v>1.7993405494535817</v>
      </c>
      <c r="AC66" s="58">
        <f t="shared" si="8"/>
        <v>93.364704017337743</v>
      </c>
    </row>
    <row r="67" spans="18:29" x14ac:dyDescent="0.3">
      <c r="R67" s="3">
        <v>63</v>
      </c>
      <c r="S67" s="4">
        <v>61.9</v>
      </c>
      <c r="T67" s="63">
        <f t="shared" si="0"/>
        <v>1.0938632920717963E-3</v>
      </c>
      <c r="U67" s="6">
        <f t="shared" si="1"/>
        <v>2.3225937083856785</v>
      </c>
      <c r="V67" s="50">
        <f t="shared" si="2"/>
        <v>9.8372007614255246</v>
      </c>
      <c r="W67" s="7">
        <f t="shared" si="4"/>
        <v>90.162799238574479</v>
      </c>
      <c r="X67" s="6">
        <f t="shared" si="5"/>
        <v>2.4050747754866202</v>
      </c>
      <c r="Y67" s="50">
        <f t="shared" si="3"/>
        <v>6.6352959826622593</v>
      </c>
      <c r="Z67" s="7">
        <f t="shared" si="6"/>
        <v>93.364704017337743</v>
      </c>
      <c r="AA67" s="53">
        <f t="shared" si="7"/>
        <v>3.2019047787632653</v>
      </c>
      <c r="AB67" s="57">
        <v>1.8061799739838871</v>
      </c>
      <c r="AC67" s="58">
        <f t="shared" si="8"/>
        <v>93.364704017337743</v>
      </c>
    </row>
    <row r="68" spans="18:29" x14ac:dyDescent="0.3">
      <c r="R68" s="3">
        <v>64</v>
      </c>
      <c r="S68" s="4">
        <v>61.9</v>
      </c>
      <c r="T68" s="63">
        <f t="shared" ref="T68:T131" si="9">(PI()*$D$10^2/4*S68)*10^-9</f>
        <v>1.0938632920717963E-3</v>
      </c>
      <c r="U68" s="6">
        <f t="shared" ref="U68:U131" si="10">$D$14/T68*10^-6</f>
        <v>2.3225937083856785</v>
      </c>
      <c r="V68" s="50">
        <f t="shared" ref="V68:V131" si="11">(1-(U68/$D$12))*100</f>
        <v>9.8372007614255246</v>
      </c>
      <c r="W68" s="7">
        <f t="shared" si="4"/>
        <v>90.162799238574479</v>
      </c>
      <c r="X68" s="6">
        <f t="shared" si="5"/>
        <v>2.4050747754866202</v>
      </c>
      <c r="Y68" s="50">
        <f t="shared" ref="Y68:Y104" si="12">(1-(X68/$D$12))*100</f>
        <v>6.6352959826622593</v>
      </c>
      <c r="Z68" s="7">
        <f t="shared" si="6"/>
        <v>93.364704017337743</v>
      </c>
      <c r="AA68" s="53">
        <f t="shared" si="7"/>
        <v>3.2019047787632653</v>
      </c>
      <c r="AB68" s="57">
        <v>1.8129133566428555</v>
      </c>
      <c r="AC68" s="58">
        <f t="shared" si="8"/>
        <v>93.364704017337743</v>
      </c>
    </row>
    <row r="69" spans="18:29" x14ac:dyDescent="0.3">
      <c r="R69" s="3">
        <v>65</v>
      </c>
      <c r="S69" s="4">
        <v>61.9</v>
      </c>
      <c r="T69" s="63">
        <f t="shared" si="9"/>
        <v>1.0938632920717963E-3</v>
      </c>
      <c r="U69" s="6">
        <f t="shared" si="10"/>
        <v>2.3225937083856785</v>
      </c>
      <c r="V69" s="50">
        <f t="shared" si="11"/>
        <v>9.8372007614255246</v>
      </c>
      <c r="W69" s="7">
        <f t="shared" ref="W69:W105" si="13">100-V69</f>
        <v>90.162799238574479</v>
      </c>
      <c r="X69" s="6">
        <f t="shared" ref="X69:X132" si="14">$D$15/$U$227*U69</f>
        <v>2.4050747754866202</v>
      </c>
      <c r="Y69" s="50">
        <f t="shared" si="12"/>
        <v>6.6352959826622593</v>
      </c>
      <c r="Z69" s="7">
        <f t="shared" ref="Z69:Z105" si="15">100-Y69</f>
        <v>93.364704017337743</v>
      </c>
      <c r="AA69" s="53">
        <f t="shared" ref="AA69:AA132" si="16">V69-Y69</f>
        <v>3.2019047787632653</v>
      </c>
      <c r="AB69" s="57">
        <v>1.8195439355418688</v>
      </c>
      <c r="AC69" s="58">
        <f t="shared" ref="AC69:AC104" si="17">Z70</f>
        <v>93.515779590181339</v>
      </c>
    </row>
    <row r="70" spans="18:29" x14ac:dyDescent="0.3">
      <c r="R70" s="3">
        <v>66</v>
      </c>
      <c r="S70" s="4">
        <v>61.8</v>
      </c>
      <c r="T70" s="63">
        <f t="shared" si="9"/>
        <v>1.0920961462041519E-3</v>
      </c>
      <c r="U70" s="6">
        <f t="shared" si="10"/>
        <v>2.3263519506322572</v>
      </c>
      <c r="V70" s="50">
        <f t="shared" si="11"/>
        <v>9.6913062642757346</v>
      </c>
      <c r="W70" s="7">
        <f t="shared" si="13"/>
        <v>90.308693735724262</v>
      </c>
      <c r="X70" s="6">
        <f t="shared" si="14"/>
        <v>2.4089664822430712</v>
      </c>
      <c r="Y70" s="50">
        <f t="shared" si="12"/>
        <v>6.484220409818664</v>
      </c>
      <c r="Z70" s="7">
        <f t="shared" si="15"/>
        <v>93.515779590181339</v>
      </c>
      <c r="AA70" s="53">
        <f t="shared" si="16"/>
        <v>3.2070858544570706</v>
      </c>
      <c r="AB70" s="57">
        <v>1.8260748027008264</v>
      </c>
      <c r="AC70" s="58">
        <f t="shared" si="17"/>
        <v>93.515779590181339</v>
      </c>
    </row>
    <row r="71" spans="18:29" x14ac:dyDescent="0.3">
      <c r="R71" s="3">
        <v>67</v>
      </c>
      <c r="S71" s="4">
        <v>61.8</v>
      </c>
      <c r="T71" s="63">
        <f t="shared" si="9"/>
        <v>1.0920961462041519E-3</v>
      </c>
      <c r="U71" s="6">
        <f t="shared" si="10"/>
        <v>2.3263519506322572</v>
      </c>
      <c r="V71" s="50">
        <f t="shared" si="11"/>
        <v>9.6913062642757346</v>
      </c>
      <c r="W71" s="7">
        <f t="shared" si="13"/>
        <v>90.308693735724262</v>
      </c>
      <c r="X71" s="6">
        <f t="shared" si="14"/>
        <v>2.4089664822430712</v>
      </c>
      <c r="Y71" s="50">
        <f t="shared" si="12"/>
        <v>6.484220409818664</v>
      </c>
      <c r="Z71" s="7">
        <f t="shared" si="15"/>
        <v>93.515779590181339</v>
      </c>
      <c r="AA71" s="53">
        <f t="shared" si="16"/>
        <v>3.2070858544570706</v>
      </c>
      <c r="AB71" s="57">
        <v>1.8325089127062364</v>
      </c>
      <c r="AC71" s="58">
        <f t="shared" si="17"/>
        <v>93.515779590181339</v>
      </c>
    </row>
    <row r="72" spans="18:29" x14ac:dyDescent="0.3">
      <c r="R72" s="3">
        <v>68</v>
      </c>
      <c r="S72" s="4">
        <v>61.8</v>
      </c>
      <c r="T72" s="63">
        <f t="shared" si="9"/>
        <v>1.0920961462041519E-3</v>
      </c>
      <c r="U72" s="6">
        <f t="shared" si="10"/>
        <v>2.3263519506322572</v>
      </c>
      <c r="V72" s="50">
        <f t="shared" si="11"/>
        <v>9.6913062642757346</v>
      </c>
      <c r="W72" s="7">
        <f t="shared" si="13"/>
        <v>90.308693735724262</v>
      </c>
      <c r="X72" s="6">
        <f t="shared" si="14"/>
        <v>2.4089664822430712</v>
      </c>
      <c r="Y72" s="50">
        <f t="shared" si="12"/>
        <v>6.484220409818664</v>
      </c>
      <c r="Z72" s="7">
        <f t="shared" si="15"/>
        <v>93.515779590181339</v>
      </c>
      <c r="AA72" s="53">
        <f t="shared" si="16"/>
        <v>3.2070858544570706</v>
      </c>
      <c r="AB72" s="57">
        <v>1.8388490907372552</v>
      </c>
      <c r="AC72" s="58">
        <f t="shared" si="17"/>
        <v>93.515779590181339</v>
      </c>
    </row>
    <row r="73" spans="18:29" x14ac:dyDescent="0.3">
      <c r="R73" s="3">
        <v>69</v>
      </c>
      <c r="S73" s="4">
        <v>61.8</v>
      </c>
      <c r="T73" s="63">
        <f t="shared" si="9"/>
        <v>1.0920961462041519E-3</v>
      </c>
      <c r="U73" s="6">
        <f t="shared" si="10"/>
        <v>2.3263519506322572</v>
      </c>
      <c r="V73" s="50">
        <f t="shared" si="11"/>
        <v>9.6913062642757346</v>
      </c>
      <c r="W73" s="7">
        <f t="shared" si="13"/>
        <v>90.308693735724262</v>
      </c>
      <c r="X73" s="6">
        <f t="shared" si="14"/>
        <v>2.4089664822430712</v>
      </c>
      <c r="Y73" s="50">
        <f t="shared" si="12"/>
        <v>6.484220409818664</v>
      </c>
      <c r="Z73" s="7">
        <f t="shared" si="15"/>
        <v>93.515779590181339</v>
      </c>
      <c r="AA73" s="53">
        <f t="shared" si="16"/>
        <v>3.2070858544570706</v>
      </c>
      <c r="AB73" s="57">
        <v>1.8450980400142569</v>
      </c>
      <c r="AC73" s="58">
        <f t="shared" si="17"/>
        <v>93.667344873147584</v>
      </c>
    </row>
    <row r="74" spans="18:29" x14ac:dyDescent="0.3">
      <c r="R74" s="3">
        <v>70</v>
      </c>
      <c r="S74" s="4">
        <v>61.7</v>
      </c>
      <c r="T74" s="63">
        <f t="shared" si="9"/>
        <v>1.0903290003365079E-3</v>
      </c>
      <c r="U74" s="6">
        <f t="shared" si="10"/>
        <v>2.3301223751875768</v>
      </c>
      <c r="V74" s="50">
        <f t="shared" si="11"/>
        <v>9.5449388514139422</v>
      </c>
      <c r="W74" s="7">
        <f t="shared" si="13"/>
        <v>90.455061148586054</v>
      </c>
      <c r="X74" s="6">
        <f t="shared" si="14"/>
        <v>2.4128708039322819</v>
      </c>
      <c r="Y74" s="50">
        <f t="shared" si="12"/>
        <v>6.3326551268524156</v>
      </c>
      <c r="Z74" s="7">
        <f t="shared" si="15"/>
        <v>93.667344873147584</v>
      </c>
      <c r="AA74" s="53">
        <f t="shared" si="16"/>
        <v>3.2122837245615266</v>
      </c>
      <c r="AB74" s="57">
        <v>1.8512583487190752</v>
      </c>
      <c r="AC74" s="58">
        <f t="shared" si="17"/>
        <v>93.667344873147584</v>
      </c>
    </row>
    <row r="75" spans="18:29" x14ac:dyDescent="0.3">
      <c r="R75" s="3">
        <v>71</v>
      </c>
      <c r="S75" s="4">
        <v>61.7</v>
      </c>
      <c r="T75" s="63">
        <f t="shared" si="9"/>
        <v>1.0903290003365079E-3</v>
      </c>
      <c r="U75" s="6">
        <f t="shared" si="10"/>
        <v>2.3301223751875768</v>
      </c>
      <c r="V75" s="50">
        <f t="shared" si="11"/>
        <v>9.5449388514139422</v>
      </c>
      <c r="W75" s="7">
        <f t="shared" si="13"/>
        <v>90.455061148586054</v>
      </c>
      <c r="X75" s="6">
        <f t="shared" si="14"/>
        <v>2.4128708039322819</v>
      </c>
      <c r="Y75" s="50">
        <f t="shared" si="12"/>
        <v>6.3326551268524156</v>
      </c>
      <c r="Z75" s="7">
        <f t="shared" si="15"/>
        <v>93.667344873147584</v>
      </c>
      <c r="AA75" s="53">
        <f t="shared" si="16"/>
        <v>3.2122837245615266</v>
      </c>
      <c r="AB75" s="57">
        <v>1.8573324964312685</v>
      </c>
      <c r="AC75" s="58">
        <f t="shared" si="17"/>
        <v>93.667344873147584</v>
      </c>
    </row>
    <row r="76" spans="18:29" x14ac:dyDescent="0.3">
      <c r="R76" s="3">
        <v>72</v>
      </c>
      <c r="S76" s="4">
        <v>61.7</v>
      </c>
      <c r="T76" s="63">
        <f t="shared" si="9"/>
        <v>1.0903290003365079E-3</v>
      </c>
      <c r="U76" s="6">
        <f t="shared" si="10"/>
        <v>2.3301223751875768</v>
      </c>
      <c r="V76" s="50">
        <f t="shared" si="11"/>
        <v>9.5449388514139422</v>
      </c>
      <c r="W76" s="7">
        <f t="shared" si="13"/>
        <v>90.455061148586054</v>
      </c>
      <c r="X76" s="6">
        <f t="shared" si="14"/>
        <v>2.4128708039322819</v>
      </c>
      <c r="Y76" s="50">
        <f t="shared" si="12"/>
        <v>6.3326551268524156</v>
      </c>
      <c r="Z76" s="7">
        <f t="shared" si="15"/>
        <v>93.667344873147584</v>
      </c>
      <c r="AA76" s="53">
        <f t="shared" si="16"/>
        <v>3.2122837245615266</v>
      </c>
      <c r="AB76" s="57">
        <v>1.8633228601204559</v>
      </c>
      <c r="AC76" s="58">
        <f t="shared" si="17"/>
        <v>93.667344873147584</v>
      </c>
    </row>
    <row r="77" spans="18:29" x14ac:dyDescent="0.3">
      <c r="R77" s="3">
        <v>73</v>
      </c>
      <c r="S77" s="4">
        <v>61.7</v>
      </c>
      <c r="T77" s="63">
        <f t="shared" si="9"/>
        <v>1.0903290003365079E-3</v>
      </c>
      <c r="U77" s="6">
        <f t="shared" si="10"/>
        <v>2.3301223751875768</v>
      </c>
      <c r="V77" s="50">
        <f t="shared" si="11"/>
        <v>9.5449388514139422</v>
      </c>
      <c r="W77" s="7">
        <f t="shared" si="13"/>
        <v>90.455061148586054</v>
      </c>
      <c r="X77" s="6">
        <f t="shared" si="14"/>
        <v>2.4128708039322819</v>
      </c>
      <c r="Y77" s="50">
        <f t="shared" si="12"/>
        <v>6.3326551268524156</v>
      </c>
      <c r="Z77" s="7">
        <f t="shared" si="15"/>
        <v>93.667344873147584</v>
      </c>
      <c r="AA77" s="53">
        <f t="shared" si="16"/>
        <v>3.2122837245615266</v>
      </c>
      <c r="AB77" s="57">
        <v>1.8692317197309762</v>
      </c>
      <c r="AC77" s="58">
        <f t="shared" si="17"/>
        <v>93.819402251188393</v>
      </c>
    </row>
    <row r="78" spans="18:29" x14ac:dyDescent="0.3">
      <c r="R78" s="3">
        <v>74</v>
      </c>
      <c r="S78" s="4">
        <v>61.6</v>
      </c>
      <c r="T78" s="63">
        <f t="shared" si="9"/>
        <v>1.0885618544688635E-3</v>
      </c>
      <c r="U78" s="6">
        <f t="shared" si="10"/>
        <v>2.3339050413810631</v>
      </c>
      <c r="V78" s="50">
        <f t="shared" si="11"/>
        <v>9.3980962196792301</v>
      </c>
      <c r="W78" s="7">
        <f t="shared" si="13"/>
        <v>90.601903780320768</v>
      </c>
      <c r="X78" s="6">
        <f t="shared" si="14"/>
        <v>2.4167878019906133</v>
      </c>
      <c r="Y78" s="50">
        <f t="shared" si="12"/>
        <v>6.1805977488116</v>
      </c>
      <c r="Z78" s="7">
        <f t="shared" si="15"/>
        <v>93.819402251188393</v>
      </c>
      <c r="AA78" s="53">
        <f t="shared" si="16"/>
        <v>3.2174984708676302</v>
      </c>
      <c r="AB78" s="57">
        <v>1.8750612633917001</v>
      </c>
      <c r="AC78" s="58">
        <f t="shared" si="17"/>
        <v>93.819402251188393</v>
      </c>
    </row>
    <row r="79" spans="18:29" x14ac:dyDescent="0.3">
      <c r="R79" s="3">
        <v>75</v>
      </c>
      <c r="S79" s="4">
        <v>61.6</v>
      </c>
      <c r="T79" s="63">
        <f t="shared" si="9"/>
        <v>1.0885618544688635E-3</v>
      </c>
      <c r="U79" s="6">
        <f t="shared" si="10"/>
        <v>2.3339050413810631</v>
      </c>
      <c r="V79" s="50">
        <f t="shared" si="11"/>
        <v>9.3980962196792301</v>
      </c>
      <c r="W79" s="7">
        <f t="shared" si="13"/>
        <v>90.601903780320768</v>
      </c>
      <c r="X79" s="6">
        <f t="shared" si="14"/>
        <v>2.4167878019906133</v>
      </c>
      <c r="Y79" s="50">
        <f t="shared" si="12"/>
        <v>6.1805977488116</v>
      </c>
      <c r="Z79" s="7">
        <f t="shared" si="15"/>
        <v>93.819402251188393</v>
      </c>
      <c r="AA79" s="53">
        <f t="shared" si="16"/>
        <v>3.2174984708676302</v>
      </c>
      <c r="AB79" s="57">
        <v>1.8808135922807914</v>
      </c>
      <c r="AC79" s="58">
        <f t="shared" si="17"/>
        <v>93.819402251188393</v>
      </c>
    </row>
    <row r="80" spans="18:29" x14ac:dyDescent="0.3">
      <c r="R80" s="3">
        <v>76</v>
      </c>
      <c r="S80" s="4">
        <v>61.6</v>
      </c>
      <c r="T80" s="63">
        <f t="shared" si="9"/>
        <v>1.0885618544688635E-3</v>
      </c>
      <c r="U80" s="6">
        <f t="shared" si="10"/>
        <v>2.3339050413810631</v>
      </c>
      <c r="V80" s="50">
        <f t="shared" si="11"/>
        <v>9.3980962196792301</v>
      </c>
      <c r="W80" s="7">
        <f t="shared" si="13"/>
        <v>90.601903780320768</v>
      </c>
      <c r="X80" s="6">
        <f t="shared" si="14"/>
        <v>2.4167878019906133</v>
      </c>
      <c r="Y80" s="50">
        <f t="shared" si="12"/>
        <v>6.1805977488116</v>
      </c>
      <c r="Z80" s="7">
        <f t="shared" si="15"/>
        <v>93.819402251188393</v>
      </c>
      <c r="AA80" s="53">
        <f t="shared" si="16"/>
        <v>3.2174984708676302</v>
      </c>
      <c r="AB80" s="57">
        <v>1.8864907251724818</v>
      </c>
      <c r="AC80" s="58">
        <f t="shared" si="17"/>
        <v>93.819402251188393</v>
      </c>
    </row>
    <row r="81" spans="18:29" x14ac:dyDescent="0.3">
      <c r="R81" s="3">
        <v>77</v>
      </c>
      <c r="S81" s="4">
        <v>61.6</v>
      </c>
      <c r="T81" s="63">
        <f t="shared" si="9"/>
        <v>1.0885618544688635E-3</v>
      </c>
      <c r="U81" s="6">
        <f t="shared" si="10"/>
        <v>2.3339050413810631</v>
      </c>
      <c r="V81" s="50">
        <f t="shared" si="11"/>
        <v>9.3980962196792301</v>
      </c>
      <c r="W81" s="7">
        <f t="shared" si="13"/>
        <v>90.601903780320768</v>
      </c>
      <c r="X81" s="6">
        <f t="shared" si="14"/>
        <v>2.4167878019906133</v>
      </c>
      <c r="Y81" s="50">
        <f t="shared" si="12"/>
        <v>6.1805977488116</v>
      </c>
      <c r="Z81" s="7">
        <f t="shared" si="15"/>
        <v>93.819402251188393</v>
      </c>
      <c r="AA81" s="53">
        <f t="shared" si="16"/>
        <v>3.2174984708676302</v>
      </c>
      <c r="AB81" s="57">
        <v>1.8920946026904804</v>
      </c>
      <c r="AC81" s="58">
        <f t="shared" si="17"/>
        <v>93.819402251188393</v>
      </c>
    </row>
    <row r="82" spans="18:29" x14ac:dyDescent="0.3">
      <c r="R82" s="3">
        <v>78</v>
      </c>
      <c r="S82" s="4">
        <v>61.6</v>
      </c>
      <c r="T82" s="63">
        <f t="shared" si="9"/>
        <v>1.0885618544688635E-3</v>
      </c>
      <c r="U82" s="6">
        <f t="shared" si="10"/>
        <v>2.3339050413810631</v>
      </c>
      <c r="V82" s="50">
        <f t="shared" si="11"/>
        <v>9.3980962196792301</v>
      </c>
      <c r="W82" s="7">
        <f t="shared" si="13"/>
        <v>90.601903780320768</v>
      </c>
      <c r="X82" s="6">
        <f t="shared" si="14"/>
        <v>2.4167878019906133</v>
      </c>
      <c r="Y82" s="50">
        <f t="shared" si="12"/>
        <v>6.1805977488116</v>
      </c>
      <c r="Z82" s="7">
        <f t="shared" si="15"/>
        <v>93.819402251188393</v>
      </c>
      <c r="AA82" s="53">
        <f t="shared" si="16"/>
        <v>3.2174984708676302</v>
      </c>
      <c r="AB82" s="57">
        <v>1.8976270912904414</v>
      </c>
      <c r="AC82" s="58">
        <f t="shared" si="17"/>
        <v>93.971954124767578</v>
      </c>
    </row>
    <row r="83" spans="18:29" x14ac:dyDescent="0.3">
      <c r="R83" s="3">
        <v>79</v>
      </c>
      <c r="S83" s="4">
        <v>61.5</v>
      </c>
      <c r="T83" s="63">
        <f t="shared" si="9"/>
        <v>1.0867947086012192E-3</v>
      </c>
      <c r="U83" s="6">
        <f t="shared" si="10"/>
        <v>2.337700008928024</v>
      </c>
      <c r="V83" s="50">
        <f t="shared" si="11"/>
        <v>9.2507760509307531</v>
      </c>
      <c r="W83" s="7">
        <f t="shared" si="13"/>
        <v>90.749223949069247</v>
      </c>
      <c r="X83" s="6">
        <f t="shared" si="14"/>
        <v>2.4207175382540127</v>
      </c>
      <c r="Y83" s="50">
        <f t="shared" si="12"/>
        <v>6.028045875232424</v>
      </c>
      <c r="Z83" s="7">
        <f t="shared" si="15"/>
        <v>93.971954124767578</v>
      </c>
      <c r="AA83" s="53">
        <f t="shared" si="16"/>
        <v>3.2227301756983291</v>
      </c>
      <c r="AB83" s="57">
        <v>1.9030899869919435</v>
      </c>
      <c r="AC83" s="58">
        <f t="shared" si="17"/>
        <v>93.971954124767578</v>
      </c>
    </row>
    <row r="84" spans="18:29" x14ac:dyDescent="0.3">
      <c r="R84" s="3">
        <v>80</v>
      </c>
      <c r="S84" s="4">
        <v>61.5</v>
      </c>
      <c r="T84" s="63">
        <f t="shared" si="9"/>
        <v>1.0867947086012192E-3</v>
      </c>
      <c r="U84" s="6">
        <f t="shared" si="10"/>
        <v>2.337700008928024</v>
      </c>
      <c r="V84" s="50">
        <f t="shared" si="11"/>
        <v>9.2507760509307531</v>
      </c>
      <c r="W84" s="7">
        <f t="shared" si="13"/>
        <v>90.749223949069247</v>
      </c>
      <c r="X84" s="6">
        <f t="shared" si="14"/>
        <v>2.4207175382540127</v>
      </c>
      <c r="Y84" s="50">
        <f t="shared" si="12"/>
        <v>6.028045875232424</v>
      </c>
      <c r="Z84" s="7">
        <f t="shared" si="15"/>
        <v>93.971954124767578</v>
      </c>
      <c r="AA84" s="53">
        <f t="shared" si="16"/>
        <v>3.2227301756983291</v>
      </c>
      <c r="AB84" s="57">
        <v>1.9084850188786497</v>
      </c>
      <c r="AC84" s="58">
        <f t="shared" si="17"/>
        <v>93.971954124767578</v>
      </c>
    </row>
    <row r="85" spans="18:29" x14ac:dyDescent="0.3">
      <c r="R85" s="3">
        <v>81</v>
      </c>
      <c r="S85" s="4">
        <v>61.5</v>
      </c>
      <c r="T85" s="63">
        <f t="shared" si="9"/>
        <v>1.0867947086012192E-3</v>
      </c>
      <c r="U85" s="6">
        <f t="shared" si="10"/>
        <v>2.337700008928024</v>
      </c>
      <c r="V85" s="50">
        <f t="shared" si="11"/>
        <v>9.2507760509307531</v>
      </c>
      <c r="W85" s="7">
        <f t="shared" si="13"/>
        <v>90.749223949069247</v>
      </c>
      <c r="X85" s="6">
        <f t="shared" si="14"/>
        <v>2.4207175382540127</v>
      </c>
      <c r="Y85" s="50">
        <f t="shared" si="12"/>
        <v>6.028045875232424</v>
      </c>
      <c r="Z85" s="7">
        <f t="shared" si="15"/>
        <v>93.971954124767578</v>
      </c>
      <c r="AA85" s="53">
        <f t="shared" si="16"/>
        <v>3.2227301756983291</v>
      </c>
      <c r="AB85" s="57">
        <v>1.9138138523837167</v>
      </c>
      <c r="AC85" s="58">
        <f t="shared" si="17"/>
        <v>93.971954124767578</v>
      </c>
    </row>
    <row r="86" spans="18:29" x14ac:dyDescent="0.3">
      <c r="R86" s="3">
        <v>82</v>
      </c>
      <c r="S86" s="4">
        <v>61.5</v>
      </c>
      <c r="T86" s="63">
        <f t="shared" si="9"/>
        <v>1.0867947086012192E-3</v>
      </c>
      <c r="U86" s="6">
        <f t="shared" si="10"/>
        <v>2.337700008928024</v>
      </c>
      <c r="V86" s="50">
        <f t="shared" si="11"/>
        <v>9.2507760509307531</v>
      </c>
      <c r="W86" s="7">
        <f t="shared" si="13"/>
        <v>90.749223949069247</v>
      </c>
      <c r="X86" s="6">
        <f t="shared" si="14"/>
        <v>2.4207175382540127</v>
      </c>
      <c r="Y86" s="50">
        <f t="shared" si="12"/>
        <v>6.028045875232424</v>
      </c>
      <c r="Z86" s="7">
        <f t="shared" si="15"/>
        <v>93.971954124767578</v>
      </c>
      <c r="AA86" s="53">
        <f t="shared" si="16"/>
        <v>3.2227301756983291</v>
      </c>
      <c r="AB86" s="57">
        <v>1.919078092376074</v>
      </c>
      <c r="AC86" s="58">
        <f t="shared" si="17"/>
        <v>94.125002909987074</v>
      </c>
    </row>
    <row r="87" spans="18:29" x14ac:dyDescent="0.3">
      <c r="R87" s="3">
        <v>83</v>
      </c>
      <c r="S87" s="4">
        <v>61.4</v>
      </c>
      <c r="T87" s="63">
        <f t="shared" si="9"/>
        <v>1.0850275627335749E-3</v>
      </c>
      <c r="U87" s="6">
        <f t="shared" si="10"/>
        <v>2.3415073379327933</v>
      </c>
      <c r="V87" s="50">
        <f t="shared" si="11"/>
        <v>9.1029760119257226</v>
      </c>
      <c r="W87" s="7">
        <f t="shared" si="13"/>
        <v>90.897023988074281</v>
      </c>
      <c r="X87" s="6">
        <f t="shared" si="14"/>
        <v>2.4246600749612672</v>
      </c>
      <c r="Y87" s="50">
        <f t="shared" si="12"/>
        <v>5.8749970900129238</v>
      </c>
      <c r="Z87" s="7">
        <f t="shared" si="15"/>
        <v>94.125002909987074</v>
      </c>
      <c r="AA87" s="53">
        <f t="shared" si="16"/>
        <v>3.2279789219127988</v>
      </c>
      <c r="AB87" s="57">
        <v>1.9242792860618816</v>
      </c>
      <c r="AC87" s="58">
        <f t="shared" si="17"/>
        <v>94.125002909987074</v>
      </c>
    </row>
    <row r="88" spans="18:29" x14ac:dyDescent="0.3">
      <c r="R88" s="3">
        <v>84</v>
      </c>
      <c r="S88" s="4">
        <v>61.4</v>
      </c>
      <c r="T88" s="63">
        <f t="shared" si="9"/>
        <v>1.0850275627335749E-3</v>
      </c>
      <c r="U88" s="6">
        <f t="shared" si="10"/>
        <v>2.3415073379327933</v>
      </c>
      <c r="V88" s="50">
        <f t="shared" si="11"/>
        <v>9.1029760119257226</v>
      </c>
      <c r="W88" s="7">
        <f t="shared" si="13"/>
        <v>90.897023988074281</v>
      </c>
      <c r="X88" s="6">
        <f t="shared" si="14"/>
        <v>2.4246600749612672</v>
      </c>
      <c r="Y88" s="50">
        <f t="shared" si="12"/>
        <v>5.8749970900129238</v>
      </c>
      <c r="Z88" s="7">
        <f t="shared" si="15"/>
        <v>94.125002909987074</v>
      </c>
      <c r="AA88" s="53">
        <f t="shared" si="16"/>
        <v>3.2279789219127988</v>
      </c>
      <c r="AB88" s="57">
        <v>1.9294189257142926</v>
      </c>
      <c r="AC88" s="58">
        <f t="shared" si="17"/>
        <v>94.125002909987074</v>
      </c>
    </row>
    <row r="89" spans="18:29" x14ac:dyDescent="0.3">
      <c r="R89" s="3">
        <v>85</v>
      </c>
      <c r="S89" s="4">
        <v>61.4</v>
      </c>
      <c r="T89" s="63">
        <f t="shared" si="9"/>
        <v>1.0850275627335749E-3</v>
      </c>
      <c r="U89" s="6">
        <f t="shared" si="10"/>
        <v>2.3415073379327933</v>
      </c>
      <c r="V89" s="50">
        <f t="shared" si="11"/>
        <v>9.1029760119257226</v>
      </c>
      <c r="W89" s="7">
        <f t="shared" si="13"/>
        <v>90.897023988074281</v>
      </c>
      <c r="X89" s="6">
        <f t="shared" si="14"/>
        <v>2.4246600749612672</v>
      </c>
      <c r="Y89" s="50">
        <f t="shared" si="12"/>
        <v>5.8749970900129238</v>
      </c>
      <c r="Z89" s="7">
        <f t="shared" si="15"/>
        <v>94.125002909987074</v>
      </c>
      <c r="AA89" s="53">
        <f t="shared" si="16"/>
        <v>3.2279789219127988</v>
      </c>
      <c r="AB89" s="57">
        <v>1.9344984512435677</v>
      </c>
      <c r="AC89" s="58">
        <f t="shared" si="17"/>
        <v>94.125002909987074</v>
      </c>
    </row>
    <row r="90" spans="18:29" x14ac:dyDescent="0.3">
      <c r="R90" s="3">
        <v>86</v>
      </c>
      <c r="S90" s="4">
        <v>61.4</v>
      </c>
      <c r="T90" s="63">
        <f t="shared" si="9"/>
        <v>1.0850275627335749E-3</v>
      </c>
      <c r="U90" s="6">
        <f t="shared" si="10"/>
        <v>2.3415073379327933</v>
      </c>
      <c r="V90" s="50">
        <f t="shared" si="11"/>
        <v>9.1029760119257226</v>
      </c>
      <c r="W90" s="7">
        <f t="shared" si="13"/>
        <v>90.897023988074281</v>
      </c>
      <c r="X90" s="6">
        <f t="shared" si="14"/>
        <v>2.4246600749612672</v>
      </c>
      <c r="Y90" s="50">
        <f t="shared" si="12"/>
        <v>5.8749970900129238</v>
      </c>
      <c r="Z90" s="7">
        <f t="shared" si="15"/>
        <v>94.125002909987074</v>
      </c>
      <c r="AA90" s="53">
        <f t="shared" si="16"/>
        <v>3.2279789219127988</v>
      </c>
      <c r="AB90" s="57">
        <v>1.9395192526186185</v>
      </c>
      <c r="AC90" s="58">
        <f t="shared" si="17"/>
        <v>94.125002909987074</v>
      </c>
    </row>
    <row r="91" spans="18:29" x14ac:dyDescent="0.3">
      <c r="R91" s="3">
        <v>87</v>
      </c>
      <c r="S91" s="4">
        <v>61.4</v>
      </c>
      <c r="T91" s="63">
        <f t="shared" si="9"/>
        <v>1.0850275627335749E-3</v>
      </c>
      <c r="U91" s="6">
        <f t="shared" si="10"/>
        <v>2.3415073379327933</v>
      </c>
      <c r="V91" s="50">
        <f t="shared" si="11"/>
        <v>9.1029760119257226</v>
      </c>
      <c r="W91" s="7">
        <f t="shared" si="13"/>
        <v>90.897023988074281</v>
      </c>
      <c r="X91" s="6">
        <f t="shared" si="14"/>
        <v>2.4246600749612672</v>
      </c>
      <c r="Y91" s="50">
        <f t="shared" si="12"/>
        <v>5.8749970900129238</v>
      </c>
      <c r="Z91" s="7">
        <f t="shared" si="15"/>
        <v>94.125002909987074</v>
      </c>
      <c r="AA91" s="53">
        <f t="shared" si="16"/>
        <v>3.2279789219127988</v>
      </c>
      <c r="AB91" s="57">
        <v>1.9444826721501687</v>
      </c>
      <c r="AC91" s="58">
        <f t="shared" si="17"/>
        <v>94.125002909987074</v>
      </c>
    </row>
    <row r="92" spans="18:29" x14ac:dyDescent="0.3">
      <c r="R92" s="3">
        <v>88</v>
      </c>
      <c r="S92" s="4">
        <v>61.4</v>
      </c>
      <c r="T92" s="63">
        <f t="shared" si="9"/>
        <v>1.0850275627335749E-3</v>
      </c>
      <c r="U92" s="6">
        <f t="shared" si="10"/>
        <v>2.3415073379327933</v>
      </c>
      <c r="V92" s="50">
        <f t="shared" si="11"/>
        <v>9.1029760119257226</v>
      </c>
      <c r="W92" s="7">
        <f t="shared" si="13"/>
        <v>90.897023988074281</v>
      </c>
      <c r="X92" s="6">
        <f t="shared" si="14"/>
        <v>2.4246600749612672</v>
      </c>
      <c r="Y92" s="50">
        <f t="shared" si="12"/>
        <v>5.8749970900129238</v>
      </c>
      <c r="Z92" s="7">
        <f t="shared" si="15"/>
        <v>94.125002909987074</v>
      </c>
      <c r="AA92" s="53">
        <f t="shared" si="16"/>
        <v>3.2279789219127988</v>
      </c>
      <c r="AB92" s="57">
        <v>1.9493900066449128</v>
      </c>
      <c r="AC92" s="58">
        <f t="shared" si="17"/>
        <v>94.27855103871461</v>
      </c>
    </row>
    <row r="93" spans="18:29" x14ac:dyDescent="0.3">
      <c r="R93" s="3">
        <v>89</v>
      </c>
      <c r="S93" s="4">
        <v>61.3</v>
      </c>
      <c r="T93" s="63">
        <f t="shared" si="9"/>
        <v>1.0832604168659308E-3</v>
      </c>
      <c r="U93" s="6">
        <f t="shared" si="10"/>
        <v>2.3453270888919002</v>
      </c>
      <c r="V93" s="50">
        <f t="shared" si="11"/>
        <v>8.9546937541964198</v>
      </c>
      <c r="W93" s="7">
        <f t="shared" si="13"/>
        <v>91.045306245803573</v>
      </c>
      <c r="X93" s="6">
        <f t="shared" si="14"/>
        <v>2.4286154747572883</v>
      </c>
      <c r="Y93" s="50">
        <f t="shared" si="12"/>
        <v>5.7214489612853914</v>
      </c>
      <c r="Z93" s="7">
        <f t="shared" si="15"/>
        <v>94.27855103871461</v>
      </c>
      <c r="AA93" s="53">
        <f t="shared" si="16"/>
        <v>3.2332447929110284</v>
      </c>
      <c r="AB93" s="57">
        <v>1.954242509439325</v>
      </c>
      <c r="AC93" s="58">
        <f t="shared" si="17"/>
        <v>94.27855103871461</v>
      </c>
    </row>
    <row r="94" spans="18:29" x14ac:dyDescent="0.3">
      <c r="R94" s="3">
        <v>90</v>
      </c>
      <c r="S94" s="4">
        <v>61.3</v>
      </c>
      <c r="T94" s="63">
        <f t="shared" si="9"/>
        <v>1.0832604168659308E-3</v>
      </c>
      <c r="U94" s="6">
        <f t="shared" si="10"/>
        <v>2.3453270888919002</v>
      </c>
      <c r="V94" s="50">
        <f t="shared" si="11"/>
        <v>8.9546937541964198</v>
      </c>
      <c r="W94" s="7">
        <f t="shared" si="13"/>
        <v>91.045306245803573</v>
      </c>
      <c r="X94" s="6">
        <f t="shared" si="14"/>
        <v>2.4286154747572883</v>
      </c>
      <c r="Y94" s="50">
        <f t="shared" si="12"/>
        <v>5.7214489612853914</v>
      </c>
      <c r="Z94" s="7">
        <f t="shared" si="15"/>
        <v>94.27855103871461</v>
      </c>
      <c r="AA94" s="53">
        <f t="shared" si="16"/>
        <v>3.2332447929110284</v>
      </c>
      <c r="AB94" s="57">
        <v>1.9590413923210936</v>
      </c>
      <c r="AC94" s="58">
        <f t="shared" si="17"/>
        <v>94.27855103871461</v>
      </c>
    </row>
    <row r="95" spans="18:29" x14ac:dyDescent="0.3">
      <c r="R95" s="3">
        <v>91</v>
      </c>
      <c r="S95" s="4">
        <v>61.3</v>
      </c>
      <c r="T95" s="63">
        <f t="shared" si="9"/>
        <v>1.0832604168659308E-3</v>
      </c>
      <c r="U95" s="6">
        <f t="shared" si="10"/>
        <v>2.3453270888919002</v>
      </c>
      <c r="V95" s="50">
        <f t="shared" si="11"/>
        <v>8.9546937541964198</v>
      </c>
      <c r="W95" s="7">
        <f t="shared" si="13"/>
        <v>91.045306245803573</v>
      </c>
      <c r="X95" s="6">
        <f t="shared" si="14"/>
        <v>2.4286154747572883</v>
      </c>
      <c r="Y95" s="50">
        <f t="shared" si="12"/>
        <v>5.7214489612853914</v>
      </c>
      <c r="Z95" s="7">
        <f t="shared" si="15"/>
        <v>94.27855103871461</v>
      </c>
      <c r="AA95" s="53">
        <f t="shared" si="16"/>
        <v>3.2332447929110284</v>
      </c>
      <c r="AB95" s="57">
        <v>1.9637878273455553</v>
      </c>
      <c r="AC95" s="58">
        <f t="shared" si="17"/>
        <v>94.27855103871461</v>
      </c>
    </row>
    <row r="96" spans="18:29" x14ac:dyDescent="0.3">
      <c r="R96" s="3">
        <v>92</v>
      </c>
      <c r="S96" s="4">
        <v>61.3</v>
      </c>
      <c r="T96" s="63">
        <f t="shared" si="9"/>
        <v>1.0832604168659308E-3</v>
      </c>
      <c r="U96" s="6">
        <f t="shared" si="10"/>
        <v>2.3453270888919002</v>
      </c>
      <c r="V96" s="50">
        <f t="shared" si="11"/>
        <v>8.9546937541964198</v>
      </c>
      <c r="W96" s="7">
        <f t="shared" si="13"/>
        <v>91.045306245803573</v>
      </c>
      <c r="X96" s="6">
        <f t="shared" si="14"/>
        <v>2.4286154747572883</v>
      </c>
      <c r="Y96" s="50">
        <f t="shared" si="12"/>
        <v>5.7214489612853914</v>
      </c>
      <c r="Z96" s="7">
        <f t="shared" si="15"/>
        <v>94.27855103871461</v>
      </c>
      <c r="AA96" s="53">
        <f t="shared" si="16"/>
        <v>3.2332447929110284</v>
      </c>
      <c r="AB96" s="57">
        <v>1.968482948553935</v>
      </c>
      <c r="AC96" s="58">
        <f t="shared" si="17"/>
        <v>94.27855103871461</v>
      </c>
    </row>
    <row r="97" spans="18:29" x14ac:dyDescent="0.3">
      <c r="R97" s="3">
        <v>93</v>
      </c>
      <c r="S97" s="4">
        <v>61.3</v>
      </c>
      <c r="T97" s="63">
        <f t="shared" si="9"/>
        <v>1.0832604168659308E-3</v>
      </c>
      <c r="U97" s="6">
        <f t="shared" si="10"/>
        <v>2.3453270888919002</v>
      </c>
      <c r="V97" s="50">
        <f t="shared" si="11"/>
        <v>8.9546937541964198</v>
      </c>
      <c r="W97" s="7">
        <f t="shared" si="13"/>
        <v>91.045306245803573</v>
      </c>
      <c r="X97" s="6">
        <f t="shared" si="14"/>
        <v>2.4286154747572883</v>
      </c>
      <c r="Y97" s="50">
        <f t="shared" si="12"/>
        <v>5.7214489612853914</v>
      </c>
      <c r="Z97" s="7">
        <f t="shared" si="15"/>
        <v>94.27855103871461</v>
      </c>
      <c r="AA97" s="53">
        <f t="shared" si="16"/>
        <v>3.2332447929110284</v>
      </c>
      <c r="AB97" s="57">
        <v>1.9731278535996986</v>
      </c>
      <c r="AC97" s="58">
        <f t="shared" si="17"/>
        <v>94.432600958712541</v>
      </c>
    </row>
    <row r="98" spans="18:29" x14ac:dyDescent="0.3">
      <c r="R98" s="3">
        <v>94</v>
      </c>
      <c r="S98" s="4">
        <v>61.2</v>
      </c>
      <c r="T98" s="63">
        <f t="shared" si="9"/>
        <v>1.0814932709982863E-3</v>
      </c>
      <c r="U98" s="6">
        <f t="shared" si="10"/>
        <v>2.3491593226972798</v>
      </c>
      <c r="V98" s="50">
        <f t="shared" si="11"/>
        <v>8.805926913925477</v>
      </c>
      <c r="W98" s="7">
        <f t="shared" si="13"/>
        <v>91.194073086074525</v>
      </c>
      <c r="X98" s="6">
        <f t="shared" si="14"/>
        <v>2.4325838006964351</v>
      </c>
      <c r="Y98" s="50">
        <f t="shared" si="12"/>
        <v>5.567399041287457</v>
      </c>
      <c r="Z98" s="7">
        <f t="shared" si="15"/>
        <v>94.432600958712541</v>
      </c>
      <c r="AA98" s="53">
        <f t="shared" si="16"/>
        <v>3.23852787263802</v>
      </c>
      <c r="AB98" s="57">
        <v>1.9777236052888478</v>
      </c>
      <c r="AC98" s="58">
        <f t="shared" si="17"/>
        <v>94.432600958712541</v>
      </c>
    </row>
    <row r="99" spans="18:29" x14ac:dyDescent="0.3">
      <c r="R99" s="3">
        <v>95</v>
      </c>
      <c r="S99" s="4">
        <v>61.2</v>
      </c>
      <c r="T99" s="63">
        <f t="shared" si="9"/>
        <v>1.0814932709982863E-3</v>
      </c>
      <c r="U99" s="6">
        <f t="shared" si="10"/>
        <v>2.3491593226972798</v>
      </c>
      <c r="V99" s="50">
        <f t="shared" si="11"/>
        <v>8.805926913925477</v>
      </c>
      <c r="W99" s="7">
        <f t="shared" si="13"/>
        <v>91.194073086074525</v>
      </c>
      <c r="X99" s="6">
        <f t="shared" si="14"/>
        <v>2.4325838006964351</v>
      </c>
      <c r="Y99" s="50">
        <f t="shared" si="12"/>
        <v>5.567399041287457</v>
      </c>
      <c r="Z99" s="7">
        <f t="shared" si="15"/>
        <v>94.432600958712541</v>
      </c>
      <c r="AA99" s="53">
        <f t="shared" si="16"/>
        <v>3.23852787263802</v>
      </c>
      <c r="AB99" s="57">
        <v>1.9822712330395684</v>
      </c>
      <c r="AC99" s="58">
        <f t="shared" si="17"/>
        <v>94.432600958712541</v>
      </c>
    </row>
    <row r="100" spans="18:29" x14ac:dyDescent="0.3">
      <c r="R100" s="3">
        <v>96</v>
      </c>
      <c r="S100" s="4">
        <v>61.2</v>
      </c>
      <c r="T100" s="63">
        <f t="shared" si="9"/>
        <v>1.0814932709982863E-3</v>
      </c>
      <c r="U100" s="6">
        <f t="shared" si="10"/>
        <v>2.3491593226972798</v>
      </c>
      <c r="V100" s="50">
        <f t="shared" si="11"/>
        <v>8.805926913925477</v>
      </c>
      <c r="W100" s="7">
        <f t="shared" si="13"/>
        <v>91.194073086074525</v>
      </c>
      <c r="X100" s="6">
        <f t="shared" si="14"/>
        <v>2.4325838006964351</v>
      </c>
      <c r="Y100" s="50">
        <f t="shared" si="12"/>
        <v>5.567399041287457</v>
      </c>
      <c r="Z100" s="7">
        <f t="shared" si="15"/>
        <v>94.432600958712541</v>
      </c>
      <c r="AA100" s="53">
        <f t="shared" si="16"/>
        <v>3.23852787263802</v>
      </c>
      <c r="AB100" s="57">
        <v>1.9867717342662448</v>
      </c>
      <c r="AC100" s="58">
        <f t="shared" si="17"/>
        <v>94.432600958712541</v>
      </c>
    </row>
    <row r="101" spans="18:29" x14ac:dyDescent="0.3">
      <c r="R101" s="3">
        <v>97</v>
      </c>
      <c r="S101" s="4">
        <v>61.2</v>
      </c>
      <c r="T101" s="63">
        <f t="shared" si="9"/>
        <v>1.0814932709982863E-3</v>
      </c>
      <c r="U101" s="6">
        <f t="shared" si="10"/>
        <v>2.3491593226972798</v>
      </c>
      <c r="V101" s="50">
        <f t="shared" si="11"/>
        <v>8.805926913925477</v>
      </c>
      <c r="W101" s="7">
        <f t="shared" si="13"/>
        <v>91.194073086074525</v>
      </c>
      <c r="X101" s="6">
        <f t="shared" si="14"/>
        <v>2.4325838006964351</v>
      </c>
      <c r="Y101" s="50">
        <f t="shared" si="12"/>
        <v>5.567399041287457</v>
      </c>
      <c r="Z101" s="7">
        <f t="shared" si="15"/>
        <v>94.432600958712541</v>
      </c>
      <c r="AA101" s="53">
        <f t="shared" si="16"/>
        <v>3.23852787263802</v>
      </c>
      <c r="AB101" s="57">
        <v>1.9912260756924949</v>
      </c>
      <c r="AC101" s="58">
        <f t="shared" si="17"/>
        <v>94.432600958712541</v>
      </c>
    </row>
    <row r="102" spans="18:29" x14ac:dyDescent="0.3">
      <c r="R102" s="3">
        <v>98</v>
      </c>
      <c r="S102" s="4">
        <v>61.2</v>
      </c>
      <c r="T102" s="63">
        <f t="shared" si="9"/>
        <v>1.0814932709982863E-3</v>
      </c>
      <c r="U102" s="6">
        <f t="shared" si="10"/>
        <v>2.3491593226972798</v>
      </c>
      <c r="V102" s="50">
        <f t="shared" si="11"/>
        <v>8.805926913925477</v>
      </c>
      <c r="W102" s="7">
        <f t="shared" si="13"/>
        <v>91.194073086074525</v>
      </c>
      <c r="X102" s="6">
        <f t="shared" si="14"/>
        <v>2.4325838006964351</v>
      </c>
      <c r="Y102" s="50">
        <f t="shared" si="12"/>
        <v>5.567399041287457</v>
      </c>
      <c r="Z102" s="7">
        <f t="shared" si="15"/>
        <v>94.432600958712541</v>
      </c>
      <c r="AA102" s="53">
        <f t="shared" si="16"/>
        <v>3.23852787263802</v>
      </c>
      <c r="AB102" s="57">
        <v>1.9956351945975499</v>
      </c>
      <c r="AC102" s="58">
        <f t="shared" si="17"/>
        <v>94.432600958712541</v>
      </c>
    </row>
    <row r="103" spans="18:29" x14ac:dyDescent="0.3">
      <c r="R103" s="3">
        <v>99</v>
      </c>
      <c r="S103" s="4">
        <v>61.2</v>
      </c>
      <c r="T103" s="63">
        <f t="shared" si="9"/>
        <v>1.0814932709982863E-3</v>
      </c>
      <c r="U103" s="6">
        <f t="shared" si="10"/>
        <v>2.3491593226972798</v>
      </c>
      <c r="V103" s="50">
        <f t="shared" si="11"/>
        <v>8.805926913925477</v>
      </c>
      <c r="W103" s="7">
        <f t="shared" si="13"/>
        <v>91.194073086074525</v>
      </c>
      <c r="X103" s="6">
        <f t="shared" si="14"/>
        <v>2.4325838006964351</v>
      </c>
      <c r="Y103" s="50">
        <f t="shared" si="12"/>
        <v>5.567399041287457</v>
      </c>
      <c r="Z103" s="7">
        <f t="shared" si="15"/>
        <v>94.432600958712541</v>
      </c>
      <c r="AA103" s="53">
        <f t="shared" si="16"/>
        <v>3.23852787263802</v>
      </c>
      <c r="AB103" s="57">
        <v>2</v>
      </c>
      <c r="AC103" s="58">
        <f t="shared" si="17"/>
        <v>94.587155133767695</v>
      </c>
    </row>
    <row r="104" spans="18:29" x14ac:dyDescent="0.3">
      <c r="R104" s="3">
        <v>100</v>
      </c>
      <c r="S104" s="4">
        <v>61.1</v>
      </c>
      <c r="T104" s="63">
        <f t="shared" si="9"/>
        <v>1.0797261251306422E-3</v>
      </c>
      <c r="U104" s="6">
        <f t="shared" si="10"/>
        <v>2.3530041006395006</v>
      </c>
      <c r="V104" s="50">
        <f t="shared" si="11"/>
        <v>8.6566731118206341</v>
      </c>
      <c r="W104" s="7">
        <f t="shared" si="13"/>
        <v>91.343326888179362</v>
      </c>
      <c r="X104" s="6">
        <f t="shared" si="14"/>
        <v>2.4365651162458559</v>
      </c>
      <c r="Y104" s="50">
        <f t="shared" si="12"/>
        <v>5.4128448662323025</v>
      </c>
      <c r="Z104" s="7">
        <f t="shared" si="15"/>
        <v>94.587155133767695</v>
      </c>
      <c r="AA104" s="53">
        <f t="shared" si="16"/>
        <v>3.2438282455883316</v>
      </c>
      <c r="AB104" s="57">
        <v>2.0043213737826426</v>
      </c>
      <c r="AC104" s="58">
        <f t="shared" si="17"/>
        <v>94.587155133767695</v>
      </c>
    </row>
    <row r="105" spans="18:29" x14ac:dyDescent="0.3">
      <c r="R105" s="3">
        <v>101</v>
      </c>
      <c r="S105" s="4">
        <v>61.1</v>
      </c>
      <c r="T105" s="63">
        <f t="shared" si="9"/>
        <v>1.0797261251306422E-3</v>
      </c>
      <c r="U105" s="6">
        <f t="shared" si="10"/>
        <v>2.3530041006395006</v>
      </c>
      <c r="V105" s="50">
        <f t="shared" si="11"/>
        <v>8.6566731118206341</v>
      </c>
      <c r="W105" s="7">
        <f t="shared" si="13"/>
        <v>91.343326888179362</v>
      </c>
      <c r="X105" s="6">
        <f t="shared" si="14"/>
        <v>2.4365651162458559</v>
      </c>
      <c r="Y105" s="50">
        <f>(1-(X105/$D$12))*100</f>
        <v>5.4128448662323025</v>
      </c>
      <c r="Z105" s="7">
        <f t="shared" si="15"/>
        <v>94.587155133767695</v>
      </c>
      <c r="AA105" s="53">
        <f t="shared" si="16"/>
        <v>3.2438282455883316</v>
      </c>
      <c r="AB105" s="57">
        <v>2.0086001717619175</v>
      </c>
      <c r="AC105" s="58">
        <f>Z106</f>
        <v>94.587155133767695</v>
      </c>
    </row>
    <row r="106" spans="18:29" x14ac:dyDescent="0.3">
      <c r="R106" s="3">
        <v>102</v>
      </c>
      <c r="S106" s="20">
        <v>61.1</v>
      </c>
      <c r="T106" s="63">
        <f t="shared" si="9"/>
        <v>1.0797261251306422E-3</v>
      </c>
      <c r="U106" s="6">
        <f t="shared" si="10"/>
        <v>2.3530041006395006</v>
      </c>
      <c r="V106" s="50">
        <f t="shared" si="11"/>
        <v>8.6566731118206341</v>
      </c>
      <c r="W106" s="7">
        <f>100-V106</f>
        <v>91.343326888179362</v>
      </c>
      <c r="X106" s="6">
        <f t="shared" si="14"/>
        <v>2.4365651162458559</v>
      </c>
      <c r="Y106" s="50">
        <f t="shared" ref="Y106:Y169" si="18">(1-(X106/$D$12))*100</f>
        <v>5.4128448662323025</v>
      </c>
      <c r="Z106" s="7">
        <f>100-Y106</f>
        <v>94.587155133767695</v>
      </c>
      <c r="AA106" s="53">
        <f t="shared" si="16"/>
        <v>3.2438282455883316</v>
      </c>
      <c r="AB106" s="57">
        <v>2.012837224705172</v>
      </c>
      <c r="AC106" s="58">
        <f t="shared" ref="AC106:AC135" si="19">Z107</f>
        <v>94.587155133767695</v>
      </c>
    </row>
    <row r="107" spans="18:29" x14ac:dyDescent="0.3">
      <c r="R107" s="3">
        <v>103</v>
      </c>
      <c r="S107" s="20">
        <v>61.1</v>
      </c>
      <c r="T107" s="63">
        <f t="shared" si="9"/>
        <v>1.0797261251306422E-3</v>
      </c>
      <c r="U107" s="6">
        <f t="shared" si="10"/>
        <v>2.3530041006395006</v>
      </c>
      <c r="V107" s="50">
        <f t="shared" si="11"/>
        <v>8.6566731118206341</v>
      </c>
      <c r="W107" s="7">
        <f t="shared" ref="W107:W136" si="20">100-V107</f>
        <v>91.343326888179362</v>
      </c>
      <c r="X107" s="6">
        <f t="shared" si="14"/>
        <v>2.4365651162458559</v>
      </c>
      <c r="Y107" s="50">
        <f t="shared" si="18"/>
        <v>5.4128448662323025</v>
      </c>
      <c r="Z107" s="7">
        <f t="shared" ref="Z107:Z136" si="21">100-Y107</f>
        <v>94.587155133767695</v>
      </c>
      <c r="AA107" s="53">
        <f t="shared" si="16"/>
        <v>3.2438282455883316</v>
      </c>
      <c r="AB107" s="57">
        <v>2.0170333392987803</v>
      </c>
      <c r="AC107" s="58">
        <f t="shared" si="19"/>
        <v>94.587155133767695</v>
      </c>
    </row>
    <row r="108" spans="18:29" x14ac:dyDescent="0.3">
      <c r="R108" s="3">
        <v>104</v>
      </c>
      <c r="S108" s="20">
        <v>61.1</v>
      </c>
      <c r="T108" s="63">
        <f t="shared" si="9"/>
        <v>1.0797261251306422E-3</v>
      </c>
      <c r="U108" s="6">
        <f t="shared" si="10"/>
        <v>2.3530041006395006</v>
      </c>
      <c r="V108" s="50">
        <f t="shared" si="11"/>
        <v>8.6566731118206341</v>
      </c>
      <c r="W108" s="7">
        <f t="shared" si="20"/>
        <v>91.343326888179362</v>
      </c>
      <c r="X108" s="6">
        <f t="shared" si="14"/>
        <v>2.4365651162458559</v>
      </c>
      <c r="Y108" s="50">
        <f t="shared" si="18"/>
        <v>5.4128448662323025</v>
      </c>
      <c r="Z108" s="7">
        <f t="shared" si="21"/>
        <v>94.587155133767695</v>
      </c>
      <c r="AA108" s="53">
        <f t="shared" si="16"/>
        <v>3.2438282455883316</v>
      </c>
      <c r="AB108" s="57">
        <v>2.0211892990699383</v>
      </c>
      <c r="AC108" s="58">
        <f t="shared" si="19"/>
        <v>94.587155133767695</v>
      </c>
    </row>
    <row r="109" spans="18:29" x14ac:dyDescent="0.3">
      <c r="R109" s="3">
        <v>105</v>
      </c>
      <c r="S109" s="20">
        <v>61.1</v>
      </c>
      <c r="T109" s="63">
        <f t="shared" si="9"/>
        <v>1.0797261251306422E-3</v>
      </c>
      <c r="U109" s="6">
        <f t="shared" si="10"/>
        <v>2.3530041006395006</v>
      </c>
      <c r="V109" s="50">
        <f t="shared" si="11"/>
        <v>8.6566731118206341</v>
      </c>
      <c r="W109" s="7">
        <f t="shared" si="20"/>
        <v>91.343326888179362</v>
      </c>
      <c r="X109" s="6">
        <f t="shared" si="14"/>
        <v>2.4365651162458559</v>
      </c>
      <c r="Y109" s="50">
        <f t="shared" si="18"/>
        <v>5.4128448662323025</v>
      </c>
      <c r="Z109" s="7">
        <f t="shared" si="21"/>
        <v>94.587155133767695</v>
      </c>
      <c r="AA109" s="53">
        <f t="shared" si="16"/>
        <v>3.2438282455883316</v>
      </c>
      <c r="AB109" s="57">
        <v>2.0253058652647704</v>
      </c>
      <c r="AC109" s="58">
        <f t="shared" si="19"/>
        <v>94.587155133767695</v>
      </c>
    </row>
    <row r="110" spans="18:29" x14ac:dyDescent="0.3">
      <c r="R110" s="3">
        <v>106</v>
      </c>
      <c r="S110" s="20">
        <v>61.1</v>
      </c>
      <c r="T110" s="63">
        <f t="shared" si="9"/>
        <v>1.0797261251306422E-3</v>
      </c>
      <c r="U110" s="6">
        <f t="shared" si="10"/>
        <v>2.3530041006395006</v>
      </c>
      <c r="V110" s="50">
        <f t="shared" si="11"/>
        <v>8.6566731118206341</v>
      </c>
      <c r="W110" s="7">
        <f t="shared" si="20"/>
        <v>91.343326888179362</v>
      </c>
      <c r="X110" s="6">
        <f t="shared" si="14"/>
        <v>2.4365651162458559</v>
      </c>
      <c r="Y110" s="50">
        <f t="shared" si="18"/>
        <v>5.4128448662323025</v>
      </c>
      <c r="Z110" s="7">
        <f t="shared" si="21"/>
        <v>94.587155133767695</v>
      </c>
      <c r="AA110" s="53">
        <f t="shared" si="16"/>
        <v>3.2438282455883316</v>
      </c>
      <c r="AB110" s="57">
        <v>2.0293837776852097</v>
      </c>
      <c r="AC110" s="58">
        <f t="shared" si="19"/>
        <v>94.742216043823063</v>
      </c>
    </row>
    <row r="111" spans="18:29" x14ac:dyDescent="0.3">
      <c r="R111" s="3">
        <v>107</v>
      </c>
      <c r="S111" s="20">
        <v>61</v>
      </c>
      <c r="T111" s="63">
        <f t="shared" si="9"/>
        <v>1.0779589792629979E-3</v>
      </c>
      <c r="U111" s="6">
        <f t="shared" si="10"/>
        <v>2.3568614844110409</v>
      </c>
      <c r="V111" s="50">
        <f t="shared" si="11"/>
        <v>8.5069299529875408</v>
      </c>
      <c r="W111" s="7">
        <f t="shared" si="20"/>
        <v>91.493070047012452</v>
      </c>
      <c r="X111" s="6">
        <f t="shared" si="14"/>
        <v>2.4405594852888819</v>
      </c>
      <c r="Y111" s="50">
        <f t="shared" si="18"/>
        <v>5.2577839561769419</v>
      </c>
      <c r="Z111" s="7">
        <f t="shared" si="21"/>
        <v>94.742216043823063</v>
      </c>
      <c r="AA111" s="53">
        <f t="shared" si="16"/>
        <v>3.2491459968105989</v>
      </c>
      <c r="AB111" s="57">
        <v>2.0334237554869499</v>
      </c>
      <c r="AC111" s="58">
        <f t="shared" si="19"/>
        <v>94.742216043823063</v>
      </c>
    </row>
    <row r="112" spans="18:29" x14ac:dyDescent="0.3">
      <c r="R112" s="3">
        <v>108</v>
      </c>
      <c r="S112" s="20">
        <v>61</v>
      </c>
      <c r="T112" s="63">
        <f t="shared" si="9"/>
        <v>1.0779589792629979E-3</v>
      </c>
      <c r="U112" s="6">
        <f t="shared" si="10"/>
        <v>2.3568614844110409</v>
      </c>
      <c r="V112" s="50">
        <f t="shared" si="11"/>
        <v>8.5069299529875408</v>
      </c>
      <c r="W112" s="7">
        <f t="shared" si="20"/>
        <v>91.493070047012452</v>
      </c>
      <c r="X112" s="6">
        <f t="shared" si="14"/>
        <v>2.4405594852888819</v>
      </c>
      <c r="Y112" s="50">
        <f t="shared" si="18"/>
        <v>5.2577839561769419</v>
      </c>
      <c r="Z112" s="7">
        <f t="shared" si="21"/>
        <v>94.742216043823063</v>
      </c>
      <c r="AA112" s="53">
        <f t="shared" si="16"/>
        <v>3.2491459968105989</v>
      </c>
      <c r="AB112" s="57">
        <v>2.0374264979406238</v>
      </c>
      <c r="AC112" s="58">
        <f t="shared" si="19"/>
        <v>94.742216043823063</v>
      </c>
    </row>
    <row r="113" spans="18:29" x14ac:dyDescent="0.3">
      <c r="R113" s="3">
        <v>109</v>
      </c>
      <c r="S113" s="20">
        <v>61</v>
      </c>
      <c r="T113" s="63">
        <f t="shared" si="9"/>
        <v>1.0779589792629979E-3</v>
      </c>
      <c r="U113" s="6">
        <f t="shared" si="10"/>
        <v>2.3568614844110409</v>
      </c>
      <c r="V113" s="50">
        <f t="shared" si="11"/>
        <v>8.5069299529875408</v>
      </c>
      <c r="W113" s="7">
        <f t="shared" si="20"/>
        <v>91.493070047012452</v>
      </c>
      <c r="X113" s="6">
        <f t="shared" si="14"/>
        <v>2.4405594852888819</v>
      </c>
      <c r="Y113" s="50">
        <f t="shared" si="18"/>
        <v>5.2577839561769419</v>
      </c>
      <c r="Z113" s="7">
        <f t="shared" si="21"/>
        <v>94.742216043823063</v>
      </c>
      <c r="AA113" s="53">
        <f t="shared" si="16"/>
        <v>3.2491459968105989</v>
      </c>
      <c r="AB113" s="57">
        <v>2.0413926851582249</v>
      </c>
      <c r="AC113" s="58">
        <f t="shared" si="19"/>
        <v>94.742216043823063</v>
      </c>
    </row>
    <row r="114" spans="18:29" x14ac:dyDescent="0.3">
      <c r="R114" s="3">
        <v>110</v>
      </c>
      <c r="S114" s="20">
        <v>61</v>
      </c>
      <c r="T114" s="63">
        <f t="shared" si="9"/>
        <v>1.0779589792629979E-3</v>
      </c>
      <c r="U114" s="6">
        <f t="shared" si="10"/>
        <v>2.3568614844110409</v>
      </c>
      <c r="V114" s="50">
        <f t="shared" si="11"/>
        <v>8.5069299529875408</v>
      </c>
      <c r="W114" s="7">
        <f t="shared" si="20"/>
        <v>91.493070047012452</v>
      </c>
      <c r="X114" s="6">
        <f t="shared" si="14"/>
        <v>2.4405594852888819</v>
      </c>
      <c r="Y114" s="50">
        <f t="shared" si="18"/>
        <v>5.2577839561769419</v>
      </c>
      <c r="Z114" s="7">
        <f t="shared" si="21"/>
        <v>94.742216043823063</v>
      </c>
      <c r="AA114" s="53">
        <f t="shared" si="16"/>
        <v>3.2491459968105989</v>
      </c>
      <c r="AB114" s="57">
        <v>2.0453229787866576</v>
      </c>
      <c r="AC114" s="58">
        <f t="shared" si="19"/>
        <v>94.742216043823063</v>
      </c>
    </row>
    <row r="115" spans="18:29" x14ac:dyDescent="0.3">
      <c r="R115" s="3">
        <v>111</v>
      </c>
      <c r="S115" s="20">
        <v>61</v>
      </c>
      <c r="T115" s="63">
        <f t="shared" si="9"/>
        <v>1.0779589792629979E-3</v>
      </c>
      <c r="U115" s="6">
        <f t="shared" si="10"/>
        <v>2.3568614844110409</v>
      </c>
      <c r="V115" s="50">
        <f t="shared" si="11"/>
        <v>8.5069299529875408</v>
      </c>
      <c r="W115" s="7">
        <f t="shared" si="20"/>
        <v>91.493070047012452</v>
      </c>
      <c r="X115" s="6">
        <f t="shared" si="14"/>
        <v>2.4405594852888819</v>
      </c>
      <c r="Y115" s="50">
        <f t="shared" si="18"/>
        <v>5.2577839561769419</v>
      </c>
      <c r="Z115" s="7">
        <f t="shared" si="21"/>
        <v>94.742216043823063</v>
      </c>
      <c r="AA115" s="53">
        <f t="shared" si="16"/>
        <v>3.2491459968105989</v>
      </c>
      <c r="AB115" s="57">
        <v>2.0492180226701815</v>
      </c>
      <c r="AC115" s="58">
        <f t="shared" si="19"/>
        <v>94.742216043823063</v>
      </c>
    </row>
    <row r="116" spans="18:29" x14ac:dyDescent="0.3">
      <c r="R116" s="3">
        <v>112</v>
      </c>
      <c r="S116" s="20">
        <v>61</v>
      </c>
      <c r="T116" s="63">
        <f t="shared" si="9"/>
        <v>1.0779589792629979E-3</v>
      </c>
      <c r="U116" s="6">
        <f t="shared" si="10"/>
        <v>2.3568614844110409</v>
      </c>
      <c r="V116" s="50">
        <f t="shared" si="11"/>
        <v>8.5069299529875408</v>
      </c>
      <c r="W116" s="7">
        <f t="shared" si="20"/>
        <v>91.493070047012452</v>
      </c>
      <c r="X116" s="6">
        <f t="shared" si="14"/>
        <v>2.4405594852888819</v>
      </c>
      <c r="Y116" s="50">
        <f t="shared" si="18"/>
        <v>5.2577839561769419</v>
      </c>
      <c r="Z116" s="7">
        <f t="shared" si="21"/>
        <v>94.742216043823063</v>
      </c>
      <c r="AA116" s="53">
        <f t="shared" si="16"/>
        <v>3.2491459968105989</v>
      </c>
      <c r="AB116" s="57">
        <v>2.0530784434834195</v>
      </c>
      <c r="AC116" s="58">
        <f t="shared" si="19"/>
        <v>94.897786185110121</v>
      </c>
    </row>
    <row r="117" spans="18:29" x14ac:dyDescent="0.3">
      <c r="R117" s="3">
        <v>113</v>
      </c>
      <c r="S117" s="20">
        <v>60.9</v>
      </c>
      <c r="T117" s="63">
        <f t="shared" si="9"/>
        <v>1.0761918333953536E-3</v>
      </c>
      <c r="U117" s="6">
        <f t="shared" si="10"/>
        <v>2.3607315361095815</v>
      </c>
      <c r="V117" s="50">
        <f t="shared" si="11"/>
        <v>8.3566950268019635</v>
      </c>
      <c r="W117" s="7">
        <f t="shared" si="20"/>
        <v>91.643304973198042</v>
      </c>
      <c r="X117" s="6">
        <f t="shared" si="14"/>
        <v>2.4445669721284369</v>
      </c>
      <c r="Y117" s="50">
        <f t="shared" si="18"/>
        <v>5.1022138148898772</v>
      </c>
      <c r="Z117" s="7">
        <f t="shared" si="21"/>
        <v>94.897786185110121</v>
      </c>
      <c r="AA117" s="53">
        <f t="shared" si="16"/>
        <v>3.2544812119120863</v>
      </c>
      <c r="AB117" s="57">
        <v>2.0569048513364727</v>
      </c>
      <c r="AC117" s="58">
        <f t="shared" si="19"/>
        <v>94.897786185110121</v>
      </c>
    </row>
    <row r="118" spans="18:29" x14ac:dyDescent="0.3">
      <c r="R118" s="3">
        <v>114</v>
      </c>
      <c r="S118" s="20">
        <v>60.9</v>
      </c>
      <c r="T118" s="63">
        <f t="shared" si="9"/>
        <v>1.0761918333953536E-3</v>
      </c>
      <c r="U118" s="6">
        <f t="shared" si="10"/>
        <v>2.3607315361095815</v>
      </c>
      <c r="V118" s="50">
        <f t="shared" si="11"/>
        <v>8.3566950268019635</v>
      </c>
      <c r="W118" s="7">
        <f t="shared" si="20"/>
        <v>91.643304973198042</v>
      </c>
      <c r="X118" s="6">
        <f t="shared" si="14"/>
        <v>2.4445669721284369</v>
      </c>
      <c r="Y118" s="50">
        <f t="shared" si="18"/>
        <v>5.1022138148898772</v>
      </c>
      <c r="Z118" s="7">
        <f t="shared" si="21"/>
        <v>94.897786185110121</v>
      </c>
      <c r="AA118" s="53">
        <f t="shared" si="16"/>
        <v>3.2544812119120863</v>
      </c>
      <c r="AB118" s="57">
        <v>2.0606978403536118</v>
      </c>
      <c r="AC118" s="58">
        <f t="shared" si="19"/>
        <v>94.897786185110121</v>
      </c>
    </row>
    <row r="119" spans="18:29" x14ac:dyDescent="0.3">
      <c r="R119" s="3">
        <v>115</v>
      </c>
      <c r="S119" s="20">
        <v>60.9</v>
      </c>
      <c r="T119" s="63">
        <f t="shared" si="9"/>
        <v>1.0761918333953536E-3</v>
      </c>
      <c r="U119" s="6">
        <f t="shared" si="10"/>
        <v>2.3607315361095815</v>
      </c>
      <c r="V119" s="50">
        <f t="shared" si="11"/>
        <v>8.3566950268019635</v>
      </c>
      <c r="W119" s="7">
        <f t="shared" si="20"/>
        <v>91.643304973198042</v>
      </c>
      <c r="X119" s="6">
        <f t="shared" si="14"/>
        <v>2.4445669721284369</v>
      </c>
      <c r="Y119" s="50">
        <f t="shared" si="18"/>
        <v>5.1022138148898772</v>
      </c>
      <c r="Z119" s="7">
        <f t="shared" si="21"/>
        <v>94.897786185110121</v>
      </c>
      <c r="AA119" s="53">
        <f t="shared" si="16"/>
        <v>3.2544812119120863</v>
      </c>
      <c r="AB119" s="57">
        <v>2.0644579892269186</v>
      </c>
      <c r="AC119" s="58">
        <f t="shared" si="19"/>
        <v>94.897786185110121</v>
      </c>
    </row>
    <row r="120" spans="18:29" x14ac:dyDescent="0.3">
      <c r="R120" s="3">
        <v>116</v>
      </c>
      <c r="S120" s="20">
        <v>60.9</v>
      </c>
      <c r="T120" s="63">
        <f t="shared" si="9"/>
        <v>1.0761918333953536E-3</v>
      </c>
      <c r="U120" s="6">
        <f t="shared" si="10"/>
        <v>2.3607315361095815</v>
      </c>
      <c r="V120" s="50">
        <f t="shared" si="11"/>
        <v>8.3566950268019635</v>
      </c>
      <c r="W120" s="7">
        <f t="shared" si="20"/>
        <v>91.643304973198042</v>
      </c>
      <c r="X120" s="6">
        <f t="shared" si="14"/>
        <v>2.4445669721284369</v>
      </c>
      <c r="Y120" s="50">
        <f t="shared" si="18"/>
        <v>5.1022138148898772</v>
      </c>
      <c r="Z120" s="7">
        <f t="shared" si="21"/>
        <v>94.897786185110121</v>
      </c>
      <c r="AA120" s="53">
        <f t="shared" si="16"/>
        <v>3.2544812119120863</v>
      </c>
      <c r="AB120" s="57">
        <v>2.0681858617461617</v>
      </c>
      <c r="AC120" s="58">
        <f t="shared" si="19"/>
        <v>94.897786185110121</v>
      </c>
    </row>
    <row r="121" spans="18:29" x14ac:dyDescent="0.3">
      <c r="R121" s="3">
        <v>117</v>
      </c>
      <c r="S121" s="20">
        <v>60.9</v>
      </c>
      <c r="T121" s="63">
        <f t="shared" si="9"/>
        <v>1.0761918333953536E-3</v>
      </c>
      <c r="U121" s="6">
        <f t="shared" si="10"/>
        <v>2.3607315361095815</v>
      </c>
      <c r="V121" s="50">
        <f t="shared" si="11"/>
        <v>8.3566950268019635</v>
      </c>
      <c r="W121" s="7">
        <f t="shared" si="20"/>
        <v>91.643304973198042</v>
      </c>
      <c r="X121" s="6">
        <f t="shared" si="14"/>
        <v>2.4445669721284369</v>
      </c>
      <c r="Y121" s="50">
        <f t="shared" si="18"/>
        <v>5.1022138148898772</v>
      </c>
      <c r="Z121" s="7">
        <f t="shared" si="21"/>
        <v>94.897786185110121</v>
      </c>
      <c r="AA121" s="53">
        <f t="shared" si="16"/>
        <v>3.2544812119120863</v>
      </c>
      <c r="AB121" s="57">
        <v>2.0718820073061255</v>
      </c>
      <c r="AC121" s="58">
        <f t="shared" si="19"/>
        <v>94.897786185110121</v>
      </c>
    </row>
    <row r="122" spans="18:29" x14ac:dyDescent="0.3">
      <c r="R122" s="3">
        <v>118</v>
      </c>
      <c r="S122" s="20">
        <v>60.9</v>
      </c>
      <c r="T122" s="63">
        <f t="shared" si="9"/>
        <v>1.0761918333953536E-3</v>
      </c>
      <c r="U122" s="6">
        <f t="shared" si="10"/>
        <v>2.3607315361095815</v>
      </c>
      <c r="V122" s="50">
        <f t="shared" si="11"/>
        <v>8.3566950268019635</v>
      </c>
      <c r="W122" s="7">
        <f t="shared" si="20"/>
        <v>91.643304973198042</v>
      </c>
      <c r="X122" s="6">
        <f t="shared" si="14"/>
        <v>2.4445669721284369</v>
      </c>
      <c r="Y122" s="50">
        <f t="shared" si="18"/>
        <v>5.1022138148898772</v>
      </c>
      <c r="Z122" s="7">
        <f t="shared" si="21"/>
        <v>94.897786185110121</v>
      </c>
      <c r="AA122" s="53">
        <f t="shared" si="16"/>
        <v>3.2544812119120863</v>
      </c>
      <c r="AB122" s="57">
        <v>2.0755469613925306</v>
      </c>
      <c r="AC122" s="58">
        <f t="shared" si="19"/>
        <v>94.897786185110121</v>
      </c>
    </row>
    <row r="123" spans="18:29" x14ac:dyDescent="0.3">
      <c r="R123" s="3">
        <v>119</v>
      </c>
      <c r="S123" s="20">
        <v>60.9</v>
      </c>
      <c r="T123" s="63">
        <f t="shared" si="9"/>
        <v>1.0761918333953536E-3</v>
      </c>
      <c r="U123" s="6">
        <f t="shared" si="10"/>
        <v>2.3607315361095815</v>
      </c>
      <c r="V123" s="50">
        <f t="shared" si="11"/>
        <v>8.3566950268019635</v>
      </c>
      <c r="W123" s="7">
        <f t="shared" si="20"/>
        <v>91.643304973198042</v>
      </c>
      <c r="X123" s="6">
        <f t="shared" si="14"/>
        <v>2.4445669721284369</v>
      </c>
      <c r="Y123" s="50">
        <f t="shared" si="18"/>
        <v>5.1022138148898772</v>
      </c>
      <c r="Z123" s="7">
        <f t="shared" si="21"/>
        <v>94.897786185110121</v>
      </c>
      <c r="AA123" s="53">
        <f t="shared" si="16"/>
        <v>3.2544812119120863</v>
      </c>
      <c r="AB123" s="57">
        <v>2.0791812460476247</v>
      </c>
      <c r="AC123" s="58">
        <f t="shared" si="19"/>
        <v>95.053868070282988</v>
      </c>
    </row>
    <row r="124" spans="18:29" x14ac:dyDescent="0.3">
      <c r="R124" s="3">
        <v>120</v>
      </c>
      <c r="S124" s="20">
        <v>60.8</v>
      </c>
      <c r="T124" s="63">
        <f t="shared" si="9"/>
        <v>1.0744246875277093E-3</v>
      </c>
      <c r="U124" s="6">
        <f t="shared" si="10"/>
        <v>2.3646143182413404</v>
      </c>
      <c r="V124" s="50">
        <f t="shared" si="11"/>
        <v>8.2059659067802659</v>
      </c>
      <c r="W124" s="7">
        <f t="shared" si="20"/>
        <v>91.794034093219736</v>
      </c>
      <c r="X124" s="6">
        <f t="shared" si="14"/>
        <v>2.4485876414904899</v>
      </c>
      <c r="Y124" s="50">
        <f t="shared" si="18"/>
        <v>4.9461319297170121</v>
      </c>
      <c r="Z124" s="7">
        <f t="shared" si="21"/>
        <v>95.053868070282988</v>
      </c>
      <c r="AA124" s="53">
        <f t="shared" si="16"/>
        <v>3.2598339770632538</v>
      </c>
      <c r="AB124" s="57">
        <v>2.0827853703164503</v>
      </c>
      <c r="AC124" s="58">
        <f t="shared" si="19"/>
        <v>95.053868070282988</v>
      </c>
    </row>
    <row r="125" spans="18:29" x14ac:dyDescent="0.3">
      <c r="R125" s="3">
        <v>121</v>
      </c>
      <c r="S125" s="20">
        <v>60.8</v>
      </c>
      <c r="T125" s="63">
        <f t="shared" si="9"/>
        <v>1.0744246875277093E-3</v>
      </c>
      <c r="U125" s="6">
        <f t="shared" si="10"/>
        <v>2.3646143182413404</v>
      </c>
      <c r="V125" s="50">
        <f t="shared" si="11"/>
        <v>8.2059659067802659</v>
      </c>
      <c r="W125" s="7">
        <f t="shared" si="20"/>
        <v>91.794034093219736</v>
      </c>
      <c r="X125" s="6">
        <f t="shared" si="14"/>
        <v>2.4485876414904899</v>
      </c>
      <c r="Y125" s="50">
        <f t="shared" si="18"/>
        <v>4.9461319297170121</v>
      </c>
      <c r="Z125" s="7">
        <f t="shared" si="21"/>
        <v>95.053868070282988</v>
      </c>
      <c r="AA125" s="53">
        <f t="shared" si="16"/>
        <v>3.2598339770632538</v>
      </c>
      <c r="AB125" s="57">
        <v>2.0863598306747484</v>
      </c>
      <c r="AC125" s="58">
        <f t="shared" si="19"/>
        <v>95.053868070282988</v>
      </c>
    </row>
    <row r="126" spans="18:29" x14ac:dyDescent="0.3">
      <c r="R126" s="3">
        <v>122</v>
      </c>
      <c r="S126" s="20">
        <v>60.8</v>
      </c>
      <c r="T126" s="63">
        <f t="shared" si="9"/>
        <v>1.0744246875277093E-3</v>
      </c>
      <c r="U126" s="6">
        <f t="shared" si="10"/>
        <v>2.3646143182413404</v>
      </c>
      <c r="V126" s="50">
        <f t="shared" si="11"/>
        <v>8.2059659067802659</v>
      </c>
      <c r="W126" s="7">
        <f t="shared" si="20"/>
        <v>91.794034093219736</v>
      </c>
      <c r="X126" s="6">
        <f t="shared" si="14"/>
        <v>2.4485876414904899</v>
      </c>
      <c r="Y126" s="50">
        <f t="shared" si="18"/>
        <v>4.9461319297170121</v>
      </c>
      <c r="Z126" s="7">
        <f t="shared" si="21"/>
        <v>95.053868070282988</v>
      </c>
      <c r="AA126" s="53">
        <f t="shared" si="16"/>
        <v>3.2598339770632538</v>
      </c>
      <c r="AB126" s="57">
        <v>2.0899051114393981</v>
      </c>
      <c r="AC126" s="58">
        <f t="shared" si="19"/>
        <v>95.053868070282988</v>
      </c>
    </row>
    <row r="127" spans="18:29" x14ac:dyDescent="0.3">
      <c r="R127" s="3">
        <v>123</v>
      </c>
      <c r="S127" s="20">
        <v>60.8</v>
      </c>
      <c r="T127" s="63">
        <f t="shared" si="9"/>
        <v>1.0744246875277093E-3</v>
      </c>
      <c r="U127" s="6">
        <f t="shared" si="10"/>
        <v>2.3646143182413404</v>
      </c>
      <c r="V127" s="50">
        <f t="shared" si="11"/>
        <v>8.2059659067802659</v>
      </c>
      <c r="W127" s="7">
        <f t="shared" si="20"/>
        <v>91.794034093219736</v>
      </c>
      <c r="X127" s="6">
        <f t="shared" si="14"/>
        <v>2.4485876414904899</v>
      </c>
      <c r="Y127" s="50">
        <f t="shared" si="18"/>
        <v>4.9461319297170121</v>
      </c>
      <c r="Z127" s="7">
        <f t="shared" si="21"/>
        <v>95.053868070282988</v>
      </c>
      <c r="AA127" s="53">
        <f t="shared" si="16"/>
        <v>3.2598339770632538</v>
      </c>
      <c r="AB127" s="57">
        <v>2.0934216851622351</v>
      </c>
      <c r="AC127" s="58">
        <f t="shared" si="19"/>
        <v>95.053868070282988</v>
      </c>
    </row>
    <row r="128" spans="18:29" x14ac:dyDescent="0.3">
      <c r="R128" s="3">
        <v>124</v>
      </c>
      <c r="S128" s="20">
        <v>60.8</v>
      </c>
      <c r="T128" s="63">
        <f t="shared" si="9"/>
        <v>1.0744246875277093E-3</v>
      </c>
      <c r="U128" s="6">
        <f t="shared" si="10"/>
        <v>2.3646143182413404</v>
      </c>
      <c r="V128" s="50">
        <f t="shared" si="11"/>
        <v>8.2059659067802659</v>
      </c>
      <c r="W128" s="7">
        <f t="shared" si="20"/>
        <v>91.794034093219736</v>
      </c>
      <c r="X128" s="6">
        <f t="shared" si="14"/>
        <v>2.4485876414904899</v>
      </c>
      <c r="Y128" s="50">
        <f t="shared" si="18"/>
        <v>4.9461319297170121</v>
      </c>
      <c r="Z128" s="7">
        <f t="shared" si="21"/>
        <v>95.053868070282988</v>
      </c>
      <c r="AA128" s="53">
        <f t="shared" si="16"/>
        <v>3.2598339770632538</v>
      </c>
      <c r="AB128" s="57">
        <v>2.0969100130080562</v>
      </c>
      <c r="AC128" s="58">
        <f t="shared" si="19"/>
        <v>95.053868070282988</v>
      </c>
    </row>
    <row r="129" spans="18:29" x14ac:dyDescent="0.3">
      <c r="R129" s="3">
        <v>125</v>
      </c>
      <c r="S129" s="20">
        <v>60.8</v>
      </c>
      <c r="T129" s="63">
        <f t="shared" si="9"/>
        <v>1.0744246875277093E-3</v>
      </c>
      <c r="U129" s="6">
        <f t="shared" si="10"/>
        <v>2.3646143182413404</v>
      </c>
      <c r="V129" s="50">
        <f t="shared" si="11"/>
        <v>8.2059659067802659</v>
      </c>
      <c r="W129" s="7">
        <f t="shared" si="20"/>
        <v>91.794034093219736</v>
      </c>
      <c r="X129" s="6">
        <f t="shared" si="14"/>
        <v>2.4485876414904899</v>
      </c>
      <c r="Y129" s="50">
        <f t="shared" si="18"/>
        <v>4.9461319297170121</v>
      </c>
      <c r="Z129" s="7">
        <f t="shared" si="21"/>
        <v>95.053868070282988</v>
      </c>
      <c r="AA129" s="53">
        <f t="shared" si="16"/>
        <v>3.2598339770632538</v>
      </c>
      <c r="AB129" s="57">
        <v>2.1003705451175629</v>
      </c>
      <c r="AC129" s="58">
        <f t="shared" si="19"/>
        <v>95.053868070282988</v>
      </c>
    </row>
    <row r="130" spans="18:29" x14ac:dyDescent="0.3">
      <c r="R130" s="3">
        <v>126</v>
      </c>
      <c r="S130" s="20">
        <v>60.8</v>
      </c>
      <c r="T130" s="63">
        <f t="shared" si="9"/>
        <v>1.0744246875277093E-3</v>
      </c>
      <c r="U130" s="6">
        <f t="shared" si="10"/>
        <v>2.3646143182413404</v>
      </c>
      <c r="V130" s="50">
        <f t="shared" si="11"/>
        <v>8.2059659067802659</v>
      </c>
      <c r="W130" s="7">
        <f t="shared" si="20"/>
        <v>91.794034093219736</v>
      </c>
      <c r="X130" s="6">
        <f t="shared" si="14"/>
        <v>2.4485876414904899</v>
      </c>
      <c r="Y130" s="50">
        <f t="shared" si="18"/>
        <v>4.9461319297170121</v>
      </c>
      <c r="Z130" s="7">
        <f t="shared" si="21"/>
        <v>95.053868070282988</v>
      </c>
      <c r="AA130" s="53">
        <f t="shared" si="16"/>
        <v>3.2598339770632538</v>
      </c>
      <c r="AB130" s="57">
        <v>2.1038037209559568</v>
      </c>
      <c r="AC130" s="58">
        <f t="shared" si="19"/>
        <v>95.053868070282988</v>
      </c>
    </row>
    <row r="131" spans="18:29" x14ac:dyDescent="0.3">
      <c r="R131" s="3">
        <v>127</v>
      </c>
      <c r="S131" s="20">
        <v>60.8</v>
      </c>
      <c r="T131" s="63">
        <f t="shared" si="9"/>
        <v>1.0744246875277093E-3</v>
      </c>
      <c r="U131" s="6">
        <f t="shared" si="10"/>
        <v>2.3646143182413404</v>
      </c>
      <c r="V131" s="50">
        <f t="shared" si="11"/>
        <v>8.2059659067802659</v>
      </c>
      <c r="W131" s="7">
        <f t="shared" si="20"/>
        <v>91.794034093219736</v>
      </c>
      <c r="X131" s="6">
        <f t="shared" si="14"/>
        <v>2.4485876414904899</v>
      </c>
      <c r="Y131" s="50">
        <f t="shared" si="18"/>
        <v>4.9461319297170121</v>
      </c>
      <c r="Z131" s="7">
        <f t="shared" si="21"/>
        <v>95.053868070282988</v>
      </c>
      <c r="AA131" s="53">
        <f t="shared" si="16"/>
        <v>3.2598339770632538</v>
      </c>
      <c r="AB131" s="57">
        <v>2.1072099696478683</v>
      </c>
      <c r="AC131" s="58">
        <f t="shared" si="19"/>
        <v>95.210464228553633</v>
      </c>
    </row>
    <row r="132" spans="18:29" x14ac:dyDescent="0.3">
      <c r="R132" s="3">
        <v>128</v>
      </c>
      <c r="S132" s="20">
        <v>60.7</v>
      </c>
      <c r="T132" s="63">
        <f t="shared" ref="T132:T195" si="22">(PI()*$D$10^2/4*S132)*10^-9</f>
        <v>1.0726575416600652E-3</v>
      </c>
      <c r="U132" s="6">
        <f t="shared" ref="U132:U195" si="23">$D$14/T132*10^-6</f>
        <v>2.3685098937244398</v>
      </c>
      <c r="V132" s="50">
        <f t="shared" ref="V132:V195" si="24">(1-(U132/$D$12))*100</f>
        <v>8.0547401504487688</v>
      </c>
      <c r="W132" s="7">
        <f t="shared" si="20"/>
        <v>91.945259849551235</v>
      </c>
      <c r="X132" s="6">
        <f t="shared" si="14"/>
        <v>2.4526215585275417</v>
      </c>
      <c r="Y132" s="50">
        <f t="shared" si="18"/>
        <v>4.7895357714463627</v>
      </c>
      <c r="Z132" s="7">
        <f t="shared" si="21"/>
        <v>95.210464228553633</v>
      </c>
      <c r="AA132" s="53">
        <f t="shared" si="16"/>
        <v>3.2652043790024061</v>
      </c>
      <c r="AB132" s="57">
        <v>2.1105897102992488</v>
      </c>
      <c r="AC132" s="58">
        <f t="shared" si="19"/>
        <v>95.210464228553633</v>
      </c>
    </row>
    <row r="133" spans="18:29" x14ac:dyDescent="0.3">
      <c r="R133" s="3">
        <v>129</v>
      </c>
      <c r="S133" s="20">
        <v>60.7</v>
      </c>
      <c r="T133" s="63">
        <f t="shared" si="22"/>
        <v>1.0726575416600652E-3</v>
      </c>
      <c r="U133" s="6">
        <f t="shared" si="23"/>
        <v>2.3685098937244398</v>
      </c>
      <c r="V133" s="50">
        <f t="shared" si="24"/>
        <v>8.0547401504487688</v>
      </c>
      <c r="W133" s="7">
        <f t="shared" si="20"/>
        <v>91.945259849551235</v>
      </c>
      <c r="X133" s="6">
        <f t="shared" ref="X133:X196" si="25">$D$15/$U$227*U133</f>
        <v>2.4526215585275417</v>
      </c>
      <c r="Y133" s="50">
        <f t="shared" si="18"/>
        <v>4.7895357714463627</v>
      </c>
      <c r="Z133" s="7">
        <f t="shared" si="21"/>
        <v>95.210464228553633</v>
      </c>
      <c r="AA133" s="53">
        <f t="shared" ref="AA133:AA136" si="26">V133-Y133</f>
        <v>3.2652043790024061</v>
      </c>
      <c r="AB133" s="57">
        <v>2.1139433523068369</v>
      </c>
      <c r="AC133" s="58">
        <f t="shared" si="19"/>
        <v>95.210464228553633</v>
      </c>
    </row>
    <row r="134" spans="18:29" x14ac:dyDescent="0.3">
      <c r="R134" s="3">
        <v>130</v>
      </c>
      <c r="S134" s="20">
        <v>60.7</v>
      </c>
      <c r="T134" s="63">
        <f t="shared" si="22"/>
        <v>1.0726575416600652E-3</v>
      </c>
      <c r="U134" s="6">
        <f t="shared" si="23"/>
        <v>2.3685098937244398</v>
      </c>
      <c r="V134" s="50">
        <f t="shared" si="24"/>
        <v>8.0547401504487688</v>
      </c>
      <c r="W134" s="7">
        <f t="shared" si="20"/>
        <v>91.945259849551235</v>
      </c>
      <c r="X134" s="6">
        <f t="shared" si="25"/>
        <v>2.4526215585275417</v>
      </c>
      <c r="Y134" s="50">
        <f t="shared" si="18"/>
        <v>4.7895357714463627</v>
      </c>
      <c r="Z134" s="7">
        <f t="shared" si="21"/>
        <v>95.210464228553633</v>
      </c>
      <c r="AA134" s="53">
        <f t="shared" si="26"/>
        <v>3.2652043790024061</v>
      </c>
      <c r="AB134" s="57">
        <v>2.1172712956557644</v>
      </c>
      <c r="AC134" s="58">
        <f t="shared" si="19"/>
        <v>95.210464228553633</v>
      </c>
    </row>
    <row r="135" spans="18:29" x14ac:dyDescent="0.3">
      <c r="R135" s="3">
        <v>131</v>
      </c>
      <c r="S135" s="20">
        <v>60.7</v>
      </c>
      <c r="T135" s="63">
        <f t="shared" si="22"/>
        <v>1.0726575416600652E-3</v>
      </c>
      <c r="U135" s="6">
        <f t="shared" si="23"/>
        <v>2.3685098937244398</v>
      </c>
      <c r="V135" s="50">
        <f t="shared" si="24"/>
        <v>8.0547401504487688</v>
      </c>
      <c r="W135" s="7">
        <f t="shared" si="20"/>
        <v>91.945259849551235</v>
      </c>
      <c r="X135" s="6">
        <f t="shared" si="25"/>
        <v>2.4526215585275417</v>
      </c>
      <c r="Y135" s="50">
        <f t="shared" si="18"/>
        <v>4.7895357714463627</v>
      </c>
      <c r="Z135" s="7">
        <f t="shared" si="21"/>
        <v>95.210464228553633</v>
      </c>
      <c r="AA135" s="53">
        <f t="shared" si="26"/>
        <v>3.2652043790024061</v>
      </c>
      <c r="AB135" s="57">
        <v>2.12057393120585</v>
      </c>
      <c r="AC135" s="58">
        <f t="shared" si="19"/>
        <v>95.210464228553633</v>
      </c>
    </row>
    <row r="136" spans="18:29" x14ac:dyDescent="0.3">
      <c r="R136" s="3">
        <v>132</v>
      </c>
      <c r="S136" s="20">
        <v>60.7</v>
      </c>
      <c r="T136" s="63">
        <f t="shared" si="22"/>
        <v>1.0726575416600652E-3</v>
      </c>
      <c r="U136" s="6">
        <f t="shared" si="23"/>
        <v>2.3685098937244398</v>
      </c>
      <c r="V136" s="50">
        <f t="shared" si="24"/>
        <v>8.0547401504487688</v>
      </c>
      <c r="W136" s="7">
        <f t="shared" si="20"/>
        <v>91.945259849551235</v>
      </c>
      <c r="X136" s="6">
        <f t="shared" si="25"/>
        <v>2.4526215585275417</v>
      </c>
      <c r="Y136" s="50">
        <f t="shared" si="18"/>
        <v>4.7895357714463627</v>
      </c>
      <c r="Z136" s="7">
        <f t="shared" si="21"/>
        <v>95.210464228553633</v>
      </c>
      <c r="AA136" s="53">
        <f t="shared" si="26"/>
        <v>3.2652043790024061</v>
      </c>
      <c r="AB136" s="57">
        <v>2.1238516409670858</v>
      </c>
      <c r="AC136" s="58">
        <f>Z137</f>
        <v>95.210464228553633</v>
      </c>
    </row>
    <row r="137" spans="18:29" x14ac:dyDescent="0.3">
      <c r="R137" s="3">
        <v>133</v>
      </c>
      <c r="S137" s="20">
        <v>60.7</v>
      </c>
      <c r="T137" s="63">
        <f t="shared" si="22"/>
        <v>1.0726575416600652E-3</v>
      </c>
      <c r="U137" s="6">
        <f t="shared" si="23"/>
        <v>2.3685098937244398</v>
      </c>
      <c r="V137" s="50">
        <f t="shared" si="24"/>
        <v>8.0547401504487688</v>
      </c>
      <c r="W137" s="7">
        <f>100-V137</f>
        <v>91.945259849551235</v>
      </c>
      <c r="X137" s="6">
        <f t="shared" si="25"/>
        <v>2.4526215585275417</v>
      </c>
      <c r="Y137" s="50">
        <f t="shared" si="18"/>
        <v>4.7895357714463627</v>
      </c>
      <c r="Z137" s="7">
        <f>100-Y137</f>
        <v>95.210464228553633</v>
      </c>
      <c r="AA137" s="53">
        <f>V137-Y137</f>
        <v>3.2652043790024061</v>
      </c>
      <c r="AB137" s="57">
        <v>2.1271047983648077</v>
      </c>
      <c r="AC137" s="58">
        <f t="shared" ref="AC137:AC200" si="27">Z138</f>
        <v>95.210464228553633</v>
      </c>
    </row>
    <row r="138" spans="18:29" x14ac:dyDescent="0.3">
      <c r="R138" s="3">
        <v>134</v>
      </c>
      <c r="S138" s="20">
        <v>60.7</v>
      </c>
      <c r="T138" s="63">
        <f t="shared" si="22"/>
        <v>1.0726575416600652E-3</v>
      </c>
      <c r="U138" s="6">
        <f t="shared" si="23"/>
        <v>2.3685098937244398</v>
      </c>
      <c r="V138" s="50">
        <f t="shared" si="24"/>
        <v>8.0547401504487688</v>
      </c>
      <c r="W138" s="7">
        <f t="shared" ref="W138:W201" si="28">100-V138</f>
        <v>91.945259849551235</v>
      </c>
      <c r="X138" s="6">
        <f t="shared" si="25"/>
        <v>2.4526215585275417</v>
      </c>
      <c r="Y138" s="50">
        <f t="shared" si="18"/>
        <v>4.7895357714463627</v>
      </c>
      <c r="Z138" s="7">
        <f t="shared" ref="Z138:Z201" si="29">100-Y138</f>
        <v>95.210464228553633</v>
      </c>
      <c r="AA138" s="53">
        <f t="shared" ref="AA138:AA201" si="30">V138-Y138</f>
        <v>3.2652043790024061</v>
      </c>
      <c r="AB138" s="57">
        <v>2.1303337684950061</v>
      </c>
      <c r="AC138" s="58">
        <f t="shared" si="27"/>
        <v>95.210464228553633</v>
      </c>
    </row>
    <row r="139" spans="18:29" x14ac:dyDescent="0.3">
      <c r="R139" s="3">
        <v>135</v>
      </c>
      <c r="S139" s="20">
        <v>60.7</v>
      </c>
      <c r="T139" s="63">
        <f t="shared" si="22"/>
        <v>1.0726575416600652E-3</v>
      </c>
      <c r="U139" s="6">
        <f t="shared" si="23"/>
        <v>2.3685098937244398</v>
      </c>
      <c r="V139" s="50">
        <f t="shared" si="24"/>
        <v>8.0547401504487688</v>
      </c>
      <c r="W139" s="7">
        <f t="shared" si="28"/>
        <v>91.945259849551235</v>
      </c>
      <c r="X139" s="6">
        <f t="shared" si="25"/>
        <v>2.4526215585275417</v>
      </c>
      <c r="Y139" s="50">
        <f t="shared" si="18"/>
        <v>4.7895357714463627</v>
      </c>
      <c r="Z139" s="7">
        <f t="shared" si="29"/>
        <v>95.210464228553633</v>
      </c>
      <c r="AA139" s="53">
        <f t="shared" si="30"/>
        <v>3.2652043790024061</v>
      </c>
      <c r="AB139" s="57">
        <v>2.1335389083702174</v>
      </c>
      <c r="AC139" s="58">
        <f t="shared" si="27"/>
        <v>95.210464228553633</v>
      </c>
    </row>
    <row r="140" spans="18:29" x14ac:dyDescent="0.3">
      <c r="R140" s="3">
        <v>136</v>
      </c>
      <c r="S140" s="20">
        <v>60.7</v>
      </c>
      <c r="T140" s="63">
        <f t="shared" si="22"/>
        <v>1.0726575416600652E-3</v>
      </c>
      <c r="U140" s="6">
        <f t="shared" si="23"/>
        <v>2.3685098937244398</v>
      </c>
      <c r="V140" s="50">
        <f t="shared" si="24"/>
        <v>8.0547401504487688</v>
      </c>
      <c r="W140" s="7">
        <f t="shared" si="28"/>
        <v>91.945259849551235</v>
      </c>
      <c r="X140" s="6">
        <f t="shared" si="25"/>
        <v>2.4526215585275417</v>
      </c>
      <c r="Y140" s="50">
        <f t="shared" si="18"/>
        <v>4.7895357714463627</v>
      </c>
      <c r="Z140" s="7">
        <f t="shared" si="29"/>
        <v>95.210464228553633</v>
      </c>
      <c r="AA140" s="53">
        <f t="shared" si="30"/>
        <v>3.2652043790024061</v>
      </c>
      <c r="AB140" s="57">
        <v>2.1367205671564067</v>
      </c>
      <c r="AC140" s="58">
        <f t="shared" si="27"/>
        <v>95.367577205828496</v>
      </c>
    </row>
    <row r="141" spans="18:29" x14ac:dyDescent="0.3">
      <c r="R141" s="3">
        <v>137</v>
      </c>
      <c r="S141" s="20">
        <v>60.6</v>
      </c>
      <c r="T141" s="63">
        <f t="shared" si="22"/>
        <v>1.0708903957924209E-3</v>
      </c>
      <c r="U141" s="6">
        <f t="shared" si="23"/>
        <v>2.3724183258923022</v>
      </c>
      <c r="V141" s="50">
        <f t="shared" si="24"/>
        <v>7.9030152992118801</v>
      </c>
      <c r="W141" s="7">
        <f t="shared" si="28"/>
        <v>92.096984700788113</v>
      </c>
      <c r="X141" s="6">
        <f t="shared" si="25"/>
        <v>2.4566687888221419</v>
      </c>
      <c r="Y141" s="50">
        <f t="shared" si="18"/>
        <v>4.632422794171509</v>
      </c>
      <c r="Z141" s="7">
        <f t="shared" si="29"/>
        <v>95.367577205828496</v>
      </c>
      <c r="AA141" s="53">
        <f t="shared" si="30"/>
        <v>3.270592505040371</v>
      </c>
      <c r="AB141" s="57">
        <v>2.1398790864012365</v>
      </c>
      <c r="AC141" s="58">
        <f t="shared" si="27"/>
        <v>95.367577205828496</v>
      </c>
    </row>
    <row r="142" spans="18:29" x14ac:dyDescent="0.3">
      <c r="R142" s="3">
        <v>138</v>
      </c>
      <c r="S142" s="20">
        <v>60.6</v>
      </c>
      <c r="T142" s="63">
        <f t="shared" si="22"/>
        <v>1.0708903957924209E-3</v>
      </c>
      <c r="U142" s="6">
        <f t="shared" si="23"/>
        <v>2.3724183258923022</v>
      </c>
      <c r="V142" s="50">
        <f t="shared" si="24"/>
        <v>7.9030152992118801</v>
      </c>
      <c r="W142" s="7">
        <f t="shared" si="28"/>
        <v>92.096984700788113</v>
      </c>
      <c r="X142" s="6">
        <f t="shared" si="25"/>
        <v>2.4566687888221419</v>
      </c>
      <c r="Y142" s="50">
        <f t="shared" si="18"/>
        <v>4.632422794171509</v>
      </c>
      <c r="Z142" s="7">
        <f t="shared" si="29"/>
        <v>95.367577205828496</v>
      </c>
      <c r="AA142" s="53">
        <f t="shared" si="30"/>
        <v>3.270592505040371</v>
      </c>
      <c r="AB142" s="57">
        <v>2.143014800254095</v>
      </c>
      <c r="AC142" s="58">
        <f t="shared" si="27"/>
        <v>95.367577205828496</v>
      </c>
    </row>
    <row r="143" spans="18:29" x14ac:dyDescent="0.3">
      <c r="R143" s="3">
        <v>139</v>
      </c>
      <c r="S143" s="20">
        <v>60.6</v>
      </c>
      <c r="T143" s="63">
        <f t="shared" si="22"/>
        <v>1.0708903957924209E-3</v>
      </c>
      <c r="U143" s="6">
        <f t="shared" si="23"/>
        <v>2.3724183258923022</v>
      </c>
      <c r="V143" s="50">
        <f t="shared" si="24"/>
        <v>7.9030152992118801</v>
      </c>
      <c r="W143" s="7">
        <f t="shared" si="28"/>
        <v>92.096984700788113</v>
      </c>
      <c r="X143" s="6">
        <f t="shared" si="25"/>
        <v>2.4566687888221419</v>
      </c>
      <c r="Y143" s="50">
        <f t="shared" si="18"/>
        <v>4.632422794171509</v>
      </c>
      <c r="Z143" s="7">
        <f t="shared" si="29"/>
        <v>95.367577205828496</v>
      </c>
      <c r="AA143" s="53">
        <f t="shared" si="30"/>
        <v>3.270592505040371</v>
      </c>
      <c r="AB143" s="57">
        <v>2.1461280356782382</v>
      </c>
      <c r="AC143" s="58">
        <f t="shared" si="27"/>
        <v>95.367577205828496</v>
      </c>
    </row>
    <row r="144" spans="18:29" x14ac:dyDescent="0.3">
      <c r="R144" s="3">
        <v>140</v>
      </c>
      <c r="S144" s="20">
        <v>60.6</v>
      </c>
      <c r="T144" s="63">
        <f t="shared" si="22"/>
        <v>1.0708903957924209E-3</v>
      </c>
      <c r="U144" s="6">
        <f t="shared" si="23"/>
        <v>2.3724183258923022</v>
      </c>
      <c r="V144" s="50">
        <f t="shared" si="24"/>
        <v>7.9030152992118801</v>
      </c>
      <c r="W144" s="7">
        <f t="shared" si="28"/>
        <v>92.096984700788113</v>
      </c>
      <c r="X144" s="6">
        <f t="shared" si="25"/>
        <v>2.4566687888221419</v>
      </c>
      <c r="Y144" s="50">
        <f t="shared" si="18"/>
        <v>4.632422794171509</v>
      </c>
      <c r="Z144" s="7">
        <f t="shared" si="29"/>
        <v>95.367577205828496</v>
      </c>
      <c r="AA144" s="53">
        <f t="shared" si="30"/>
        <v>3.270592505040371</v>
      </c>
      <c r="AB144" s="57">
        <v>2.1492191126553797</v>
      </c>
      <c r="AC144" s="58">
        <f t="shared" si="27"/>
        <v>95.367577205828496</v>
      </c>
    </row>
    <row r="145" spans="18:29" x14ac:dyDescent="0.3">
      <c r="R145" s="3">
        <v>141</v>
      </c>
      <c r="S145" s="20">
        <v>60.6</v>
      </c>
      <c r="T145" s="63">
        <f t="shared" si="22"/>
        <v>1.0708903957924209E-3</v>
      </c>
      <c r="U145" s="6">
        <f t="shared" si="23"/>
        <v>2.3724183258923022</v>
      </c>
      <c r="V145" s="50">
        <f t="shared" si="24"/>
        <v>7.9030152992118801</v>
      </c>
      <c r="W145" s="7">
        <f t="shared" si="28"/>
        <v>92.096984700788113</v>
      </c>
      <c r="X145" s="6">
        <f t="shared" si="25"/>
        <v>2.4566687888221419</v>
      </c>
      <c r="Y145" s="50">
        <f t="shared" si="18"/>
        <v>4.632422794171509</v>
      </c>
      <c r="Z145" s="7">
        <f t="shared" si="29"/>
        <v>95.367577205828496</v>
      </c>
      <c r="AA145" s="53">
        <f t="shared" si="30"/>
        <v>3.270592505040371</v>
      </c>
      <c r="AB145" s="57">
        <v>2.1522883443830563</v>
      </c>
      <c r="AC145" s="58">
        <f t="shared" si="27"/>
        <v>95.367577205828496</v>
      </c>
    </row>
    <row r="146" spans="18:29" x14ac:dyDescent="0.3">
      <c r="R146" s="3">
        <v>142</v>
      </c>
      <c r="S146" s="20">
        <v>60.6</v>
      </c>
      <c r="T146" s="63">
        <f t="shared" si="22"/>
        <v>1.0708903957924209E-3</v>
      </c>
      <c r="U146" s="6">
        <f t="shared" si="23"/>
        <v>2.3724183258923022</v>
      </c>
      <c r="V146" s="50">
        <f t="shared" si="24"/>
        <v>7.9030152992118801</v>
      </c>
      <c r="W146" s="7">
        <f t="shared" si="28"/>
        <v>92.096984700788113</v>
      </c>
      <c r="X146" s="6">
        <f t="shared" si="25"/>
        <v>2.4566687888221419</v>
      </c>
      <c r="Y146" s="50">
        <f t="shared" si="18"/>
        <v>4.632422794171509</v>
      </c>
      <c r="Z146" s="7">
        <f t="shared" si="29"/>
        <v>95.367577205828496</v>
      </c>
      <c r="AA146" s="53">
        <f t="shared" si="30"/>
        <v>3.270592505040371</v>
      </c>
      <c r="AB146" s="57">
        <v>2.1553360374650619</v>
      </c>
      <c r="AC146" s="58">
        <f t="shared" si="27"/>
        <v>95.367577205828496</v>
      </c>
    </row>
    <row r="147" spans="18:29" x14ac:dyDescent="0.3">
      <c r="R147" s="3">
        <v>143</v>
      </c>
      <c r="S147" s="20">
        <v>60.6</v>
      </c>
      <c r="T147" s="63">
        <f t="shared" si="22"/>
        <v>1.0708903957924209E-3</v>
      </c>
      <c r="U147" s="6">
        <f t="shared" si="23"/>
        <v>2.3724183258923022</v>
      </c>
      <c r="V147" s="50">
        <f t="shared" si="24"/>
        <v>7.9030152992118801</v>
      </c>
      <c r="W147" s="7">
        <f t="shared" si="28"/>
        <v>92.096984700788113</v>
      </c>
      <c r="X147" s="6">
        <f t="shared" si="25"/>
        <v>2.4566687888221419</v>
      </c>
      <c r="Y147" s="50">
        <f t="shared" si="18"/>
        <v>4.632422794171509</v>
      </c>
      <c r="Z147" s="7">
        <f t="shared" si="29"/>
        <v>95.367577205828496</v>
      </c>
      <c r="AA147" s="53">
        <f t="shared" si="30"/>
        <v>3.270592505040371</v>
      </c>
      <c r="AB147" s="57">
        <v>2.1583624920952498</v>
      </c>
      <c r="AC147" s="58">
        <f t="shared" si="27"/>
        <v>95.367577205828496</v>
      </c>
    </row>
    <row r="148" spans="18:29" x14ac:dyDescent="0.3">
      <c r="R148" s="3">
        <v>144</v>
      </c>
      <c r="S148" s="20">
        <v>60.6</v>
      </c>
      <c r="T148" s="63">
        <f t="shared" si="22"/>
        <v>1.0708903957924209E-3</v>
      </c>
      <c r="U148" s="6">
        <f t="shared" si="23"/>
        <v>2.3724183258923022</v>
      </c>
      <c r="V148" s="50">
        <f t="shared" si="24"/>
        <v>7.9030152992118801</v>
      </c>
      <c r="W148" s="7">
        <f t="shared" si="28"/>
        <v>92.096984700788113</v>
      </c>
      <c r="X148" s="6">
        <f t="shared" si="25"/>
        <v>2.4566687888221419</v>
      </c>
      <c r="Y148" s="50">
        <f t="shared" si="18"/>
        <v>4.632422794171509</v>
      </c>
      <c r="Z148" s="7">
        <f t="shared" si="29"/>
        <v>95.367577205828496</v>
      </c>
      <c r="AA148" s="53">
        <f t="shared" si="30"/>
        <v>3.270592505040371</v>
      </c>
      <c r="AB148" s="57">
        <v>2.1613680022349748</v>
      </c>
      <c r="AC148" s="58">
        <f t="shared" si="27"/>
        <v>95.367577205828496</v>
      </c>
    </row>
    <row r="149" spans="18:29" x14ac:dyDescent="0.3">
      <c r="R149" s="3">
        <v>145</v>
      </c>
      <c r="S149" s="20">
        <v>60.6</v>
      </c>
      <c r="T149" s="63">
        <f t="shared" si="22"/>
        <v>1.0708903957924209E-3</v>
      </c>
      <c r="U149" s="6">
        <f t="shared" si="23"/>
        <v>2.3724183258923022</v>
      </c>
      <c r="V149" s="50">
        <f t="shared" si="24"/>
        <v>7.9030152992118801</v>
      </c>
      <c r="W149" s="7">
        <f t="shared" si="28"/>
        <v>92.096984700788113</v>
      </c>
      <c r="X149" s="6">
        <f t="shared" si="25"/>
        <v>2.4566687888221419</v>
      </c>
      <c r="Y149" s="50">
        <f t="shared" si="18"/>
        <v>4.632422794171509</v>
      </c>
      <c r="Z149" s="7">
        <f t="shared" si="29"/>
        <v>95.367577205828496</v>
      </c>
      <c r="AA149" s="53">
        <f t="shared" si="30"/>
        <v>3.270592505040371</v>
      </c>
      <c r="AB149" s="57">
        <v>2.1643528557844371</v>
      </c>
      <c r="AC149" s="58">
        <f t="shared" si="27"/>
        <v>95.525209564846392</v>
      </c>
    </row>
    <row r="150" spans="18:29" x14ac:dyDescent="0.3">
      <c r="R150" s="3">
        <v>146</v>
      </c>
      <c r="S150" s="20">
        <v>60.5</v>
      </c>
      <c r="T150" s="63">
        <f t="shared" si="22"/>
        <v>1.0691232499247766E-3</v>
      </c>
      <c r="U150" s="6">
        <f t="shared" si="23"/>
        <v>2.3763396784970827</v>
      </c>
      <c r="V150" s="50">
        <f t="shared" si="24"/>
        <v>7.7507888782188399</v>
      </c>
      <c r="W150" s="7">
        <f t="shared" si="28"/>
        <v>92.249211121781158</v>
      </c>
      <c r="X150" s="6">
        <f t="shared" si="25"/>
        <v>2.460729398390443</v>
      </c>
      <c r="Y150" s="50">
        <f t="shared" si="18"/>
        <v>4.4747904351536079</v>
      </c>
      <c r="Z150" s="7">
        <f t="shared" si="29"/>
        <v>95.525209564846392</v>
      </c>
      <c r="AA150" s="53">
        <f t="shared" si="30"/>
        <v>3.275998443065232</v>
      </c>
      <c r="AB150" s="57">
        <v>2.167317334748176</v>
      </c>
      <c r="AC150" s="58">
        <f t="shared" si="27"/>
        <v>95.525209564846392</v>
      </c>
    </row>
    <row r="151" spans="18:29" x14ac:dyDescent="0.3">
      <c r="R151" s="3">
        <v>147</v>
      </c>
      <c r="S151" s="20">
        <v>60.5</v>
      </c>
      <c r="T151" s="63">
        <f t="shared" si="22"/>
        <v>1.0691232499247766E-3</v>
      </c>
      <c r="U151" s="6">
        <f t="shared" si="23"/>
        <v>2.3763396784970827</v>
      </c>
      <c r="V151" s="50">
        <f t="shared" si="24"/>
        <v>7.7507888782188399</v>
      </c>
      <c r="W151" s="7">
        <f t="shared" si="28"/>
        <v>92.249211121781158</v>
      </c>
      <c r="X151" s="6">
        <f t="shared" si="25"/>
        <v>2.460729398390443</v>
      </c>
      <c r="Y151" s="50">
        <f t="shared" si="18"/>
        <v>4.4747904351536079</v>
      </c>
      <c r="Z151" s="7">
        <f t="shared" si="29"/>
        <v>95.525209564846392</v>
      </c>
      <c r="AA151" s="53">
        <f t="shared" si="30"/>
        <v>3.275998443065232</v>
      </c>
      <c r="AB151" s="57">
        <v>2.1702617153949575</v>
      </c>
      <c r="AC151" s="58">
        <f t="shared" si="27"/>
        <v>95.525209564846392</v>
      </c>
    </row>
    <row r="152" spans="18:29" x14ac:dyDescent="0.3">
      <c r="R152" s="3">
        <v>148</v>
      </c>
      <c r="S152" s="20">
        <v>60.5</v>
      </c>
      <c r="T152" s="63">
        <f t="shared" si="22"/>
        <v>1.0691232499247766E-3</v>
      </c>
      <c r="U152" s="6">
        <f t="shared" si="23"/>
        <v>2.3763396784970827</v>
      </c>
      <c r="V152" s="50">
        <f t="shared" si="24"/>
        <v>7.7507888782188399</v>
      </c>
      <c r="W152" s="7">
        <f t="shared" si="28"/>
        <v>92.249211121781158</v>
      </c>
      <c r="X152" s="6">
        <f t="shared" si="25"/>
        <v>2.460729398390443</v>
      </c>
      <c r="Y152" s="50">
        <f t="shared" si="18"/>
        <v>4.4747904351536079</v>
      </c>
      <c r="Z152" s="7">
        <f t="shared" si="29"/>
        <v>95.525209564846392</v>
      </c>
      <c r="AA152" s="53">
        <f t="shared" si="30"/>
        <v>3.275998443065232</v>
      </c>
      <c r="AB152" s="57">
        <v>2.173186268412274</v>
      </c>
      <c r="AC152" s="58">
        <f t="shared" si="27"/>
        <v>95.525209564846392</v>
      </c>
    </row>
    <row r="153" spans="18:29" x14ac:dyDescent="0.3">
      <c r="R153" s="3">
        <v>149</v>
      </c>
      <c r="S153" s="20">
        <v>60.5</v>
      </c>
      <c r="T153" s="63">
        <f t="shared" si="22"/>
        <v>1.0691232499247766E-3</v>
      </c>
      <c r="U153" s="6">
        <f t="shared" si="23"/>
        <v>2.3763396784970827</v>
      </c>
      <c r="V153" s="50">
        <f t="shared" si="24"/>
        <v>7.7507888782188399</v>
      </c>
      <c r="W153" s="7">
        <f t="shared" si="28"/>
        <v>92.249211121781158</v>
      </c>
      <c r="X153" s="6">
        <f t="shared" si="25"/>
        <v>2.460729398390443</v>
      </c>
      <c r="Y153" s="50">
        <f t="shared" si="18"/>
        <v>4.4747904351536079</v>
      </c>
      <c r="Z153" s="7">
        <f t="shared" si="29"/>
        <v>95.525209564846392</v>
      </c>
      <c r="AA153" s="53">
        <f t="shared" si="30"/>
        <v>3.275998443065232</v>
      </c>
      <c r="AB153" s="57">
        <v>2.1760912590556813</v>
      </c>
      <c r="AC153" s="58">
        <f t="shared" si="27"/>
        <v>95.525209564846392</v>
      </c>
    </row>
    <row r="154" spans="18:29" x14ac:dyDescent="0.3">
      <c r="R154" s="3">
        <v>150</v>
      </c>
      <c r="S154" s="20">
        <v>60.5</v>
      </c>
      <c r="T154" s="63">
        <f t="shared" si="22"/>
        <v>1.0691232499247766E-3</v>
      </c>
      <c r="U154" s="6">
        <f t="shared" si="23"/>
        <v>2.3763396784970827</v>
      </c>
      <c r="V154" s="50">
        <f t="shared" si="24"/>
        <v>7.7507888782188399</v>
      </c>
      <c r="W154" s="7">
        <f t="shared" si="28"/>
        <v>92.249211121781158</v>
      </c>
      <c r="X154" s="6">
        <f t="shared" si="25"/>
        <v>2.460729398390443</v>
      </c>
      <c r="Y154" s="50">
        <f t="shared" si="18"/>
        <v>4.4747904351536079</v>
      </c>
      <c r="Z154" s="7">
        <f t="shared" si="29"/>
        <v>95.525209564846392</v>
      </c>
      <c r="AA154" s="53">
        <f t="shared" si="30"/>
        <v>3.275998443065232</v>
      </c>
      <c r="AB154" s="57">
        <v>2.1789769472931693</v>
      </c>
      <c r="AC154" s="58">
        <f t="shared" si="27"/>
        <v>95.525209564846392</v>
      </c>
    </row>
    <row r="155" spans="18:29" x14ac:dyDescent="0.3">
      <c r="R155" s="3">
        <v>151</v>
      </c>
      <c r="S155" s="20">
        <v>60.5</v>
      </c>
      <c r="T155" s="63">
        <f t="shared" si="22"/>
        <v>1.0691232499247766E-3</v>
      </c>
      <c r="U155" s="6">
        <f t="shared" si="23"/>
        <v>2.3763396784970827</v>
      </c>
      <c r="V155" s="50">
        <f t="shared" si="24"/>
        <v>7.7507888782188399</v>
      </c>
      <c r="W155" s="7">
        <f t="shared" si="28"/>
        <v>92.249211121781158</v>
      </c>
      <c r="X155" s="6">
        <f t="shared" si="25"/>
        <v>2.460729398390443</v>
      </c>
      <c r="Y155" s="50">
        <f t="shared" si="18"/>
        <v>4.4747904351536079</v>
      </c>
      <c r="Z155" s="7">
        <f t="shared" si="29"/>
        <v>95.525209564846392</v>
      </c>
      <c r="AA155" s="53">
        <f t="shared" si="30"/>
        <v>3.275998443065232</v>
      </c>
      <c r="AB155" s="57">
        <v>2.1818435879447726</v>
      </c>
      <c r="AC155" s="58">
        <f t="shared" si="27"/>
        <v>95.525209564846392</v>
      </c>
    </row>
    <row r="156" spans="18:29" x14ac:dyDescent="0.3">
      <c r="R156" s="3">
        <v>152</v>
      </c>
      <c r="S156" s="20">
        <v>60.5</v>
      </c>
      <c r="T156" s="63">
        <f t="shared" si="22"/>
        <v>1.0691232499247766E-3</v>
      </c>
      <c r="U156" s="6">
        <f t="shared" si="23"/>
        <v>2.3763396784970827</v>
      </c>
      <c r="V156" s="50">
        <f t="shared" si="24"/>
        <v>7.7507888782188399</v>
      </c>
      <c r="W156" s="7">
        <f t="shared" si="28"/>
        <v>92.249211121781158</v>
      </c>
      <c r="X156" s="6">
        <f t="shared" si="25"/>
        <v>2.460729398390443</v>
      </c>
      <c r="Y156" s="50">
        <f t="shared" si="18"/>
        <v>4.4747904351536079</v>
      </c>
      <c r="Z156" s="7">
        <f t="shared" si="29"/>
        <v>95.525209564846392</v>
      </c>
      <c r="AA156" s="53">
        <f t="shared" si="30"/>
        <v>3.275998443065232</v>
      </c>
      <c r="AB156" s="57">
        <v>2.1846914308175989</v>
      </c>
      <c r="AC156" s="58">
        <f t="shared" si="27"/>
        <v>95.525209564846392</v>
      </c>
    </row>
    <row r="157" spans="18:29" x14ac:dyDescent="0.3">
      <c r="R157" s="3">
        <v>153</v>
      </c>
      <c r="S157" s="20">
        <v>60.5</v>
      </c>
      <c r="T157" s="63">
        <f t="shared" si="22"/>
        <v>1.0691232499247766E-3</v>
      </c>
      <c r="U157" s="6">
        <f t="shared" si="23"/>
        <v>2.3763396784970827</v>
      </c>
      <c r="V157" s="50">
        <f t="shared" si="24"/>
        <v>7.7507888782188399</v>
      </c>
      <c r="W157" s="7">
        <f t="shared" si="28"/>
        <v>92.249211121781158</v>
      </c>
      <c r="X157" s="6">
        <f t="shared" si="25"/>
        <v>2.460729398390443</v>
      </c>
      <c r="Y157" s="50">
        <f t="shared" si="18"/>
        <v>4.4747904351536079</v>
      </c>
      <c r="Z157" s="7">
        <f t="shared" si="29"/>
        <v>95.525209564846392</v>
      </c>
      <c r="AA157" s="53">
        <f t="shared" si="30"/>
        <v>3.275998443065232</v>
      </c>
      <c r="AB157" s="57">
        <v>2.1875207208364631</v>
      </c>
      <c r="AC157" s="58">
        <f t="shared" si="27"/>
        <v>95.525209564846392</v>
      </c>
    </row>
    <row r="158" spans="18:29" x14ac:dyDescent="0.3">
      <c r="R158" s="3">
        <v>154</v>
      </c>
      <c r="S158" s="20">
        <v>60.5</v>
      </c>
      <c r="T158" s="63">
        <f t="shared" si="22"/>
        <v>1.0691232499247766E-3</v>
      </c>
      <c r="U158" s="6">
        <f t="shared" si="23"/>
        <v>2.3763396784970827</v>
      </c>
      <c r="V158" s="50">
        <f t="shared" si="24"/>
        <v>7.7507888782188399</v>
      </c>
      <c r="W158" s="7">
        <f t="shared" si="28"/>
        <v>92.249211121781158</v>
      </c>
      <c r="X158" s="6">
        <f t="shared" si="25"/>
        <v>2.460729398390443</v>
      </c>
      <c r="Y158" s="50">
        <f t="shared" si="18"/>
        <v>4.4747904351536079</v>
      </c>
      <c r="Z158" s="7">
        <f t="shared" si="29"/>
        <v>95.525209564846392</v>
      </c>
      <c r="AA158" s="53">
        <f t="shared" si="30"/>
        <v>3.275998443065232</v>
      </c>
      <c r="AB158" s="57">
        <v>2.1903316981702914</v>
      </c>
      <c r="AC158" s="58">
        <f t="shared" si="27"/>
        <v>95.525209564846392</v>
      </c>
    </row>
    <row r="159" spans="18:29" x14ac:dyDescent="0.3">
      <c r="R159" s="3">
        <v>155</v>
      </c>
      <c r="S159" s="20">
        <v>60.5</v>
      </c>
      <c r="T159" s="63">
        <f t="shared" si="22"/>
        <v>1.0691232499247766E-3</v>
      </c>
      <c r="U159" s="6">
        <f t="shared" si="23"/>
        <v>2.3763396784970827</v>
      </c>
      <c r="V159" s="50">
        <f t="shared" si="24"/>
        <v>7.7507888782188399</v>
      </c>
      <c r="W159" s="7">
        <f t="shared" si="28"/>
        <v>92.249211121781158</v>
      </c>
      <c r="X159" s="6">
        <f t="shared" si="25"/>
        <v>2.460729398390443</v>
      </c>
      <c r="Y159" s="50">
        <f t="shared" si="18"/>
        <v>4.4747904351536079</v>
      </c>
      <c r="Z159" s="7">
        <f t="shared" si="29"/>
        <v>95.525209564846392</v>
      </c>
      <c r="AA159" s="53">
        <f t="shared" si="30"/>
        <v>3.275998443065232</v>
      </c>
      <c r="AB159" s="57">
        <v>2.1931245983544616</v>
      </c>
      <c r="AC159" s="58">
        <f t="shared" si="27"/>
        <v>95.683363885317988</v>
      </c>
    </row>
    <row r="160" spans="18:29" x14ac:dyDescent="0.3">
      <c r="R160" s="3">
        <v>156</v>
      </c>
      <c r="S160" s="20">
        <v>60.4</v>
      </c>
      <c r="T160" s="63">
        <f t="shared" si="22"/>
        <v>1.0673561040571323E-3</v>
      </c>
      <c r="U160" s="6">
        <f t="shared" si="23"/>
        <v>2.3802740157131375</v>
      </c>
      <c r="V160" s="50">
        <f t="shared" si="24"/>
        <v>7.5980583962291348</v>
      </c>
      <c r="W160" s="7">
        <f t="shared" si="28"/>
        <v>92.401941603770865</v>
      </c>
      <c r="X160" s="6">
        <f t="shared" si="25"/>
        <v>2.4648034536857915</v>
      </c>
      <c r="Y160" s="50">
        <f t="shared" si="18"/>
        <v>4.3166361146820158</v>
      </c>
      <c r="Z160" s="7">
        <f t="shared" si="29"/>
        <v>95.683363885317988</v>
      </c>
      <c r="AA160" s="53">
        <f t="shared" si="30"/>
        <v>3.281422281547119</v>
      </c>
      <c r="AB160" s="57">
        <v>2.1958996524092336</v>
      </c>
      <c r="AC160" s="58">
        <f t="shared" si="27"/>
        <v>95.683363885317988</v>
      </c>
    </row>
    <row r="161" spans="18:29" x14ac:dyDescent="0.3">
      <c r="R161" s="3">
        <v>157</v>
      </c>
      <c r="S161" s="20">
        <v>60.4</v>
      </c>
      <c r="T161" s="63">
        <f t="shared" si="22"/>
        <v>1.0673561040571323E-3</v>
      </c>
      <c r="U161" s="6">
        <f t="shared" si="23"/>
        <v>2.3802740157131375</v>
      </c>
      <c r="V161" s="50">
        <f t="shared" si="24"/>
        <v>7.5980583962291348</v>
      </c>
      <c r="W161" s="7">
        <f t="shared" si="28"/>
        <v>92.401941603770865</v>
      </c>
      <c r="X161" s="6">
        <f t="shared" si="25"/>
        <v>2.4648034536857915</v>
      </c>
      <c r="Y161" s="50">
        <f t="shared" si="18"/>
        <v>4.3166361146820158</v>
      </c>
      <c r="Z161" s="7">
        <f t="shared" si="29"/>
        <v>95.683363885317988</v>
      </c>
      <c r="AA161" s="53">
        <f t="shared" si="30"/>
        <v>3.281422281547119</v>
      </c>
      <c r="AB161" s="57">
        <v>2.1986570869544226</v>
      </c>
      <c r="AC161" s="58">
        <f t="shared" si="27"/>
        <v>95.683363885317988</v>
      </c>
    </row>
    <row r="162" spans="18:29" x14ac:dyDescent="0.3">
      <c r="R162" s="3">
        <v>158</v>
      </c>
      <c r="S162" s="20">
        <v>60.4</v>
      </c>
      <c r="T162" s="63">
        <f t="shared" si="22"/>
        <v>1.0673561040571323E-3</v>
      </c>
      <c r="U162" s="6">
        <f t="shared" si="23"/>
        <v>2.3802740157131375</v>
      </c>
      <c r="V162" s="50">
        <f t="shared" si="24"/>
        <v>7.5980583962291348</v>
      </c>
      <c r="W162" s="7">
        <f t="shared" si="28"/>
        <v>92.401941603770865</v>
      </c>
      <c r="X162" s="6">
        <f t="shared" si="25"/>
        <v>2.4648034536857915</v>
      </c>
      <c r="Y162" s="50">
        <f t="shared" si="18"/>
        <v>4.3166361146820158</v>
      </c>
      <c r="Z162" s="7">
        <f t="shared" si="29"/>
        <v>95.683363885317988</v>
      </c>
      <c r="AA162" s="53">
        <f t="shared" si="30"/>
        <v>3.281422281547119</v>
      </c>
      <c r="AB162" s="57">
        <v>2.2013971243204513</v>
      </c>
      <c r="AC162" s="58">
        <f t="shared" si="27"/>
        <v>95.683363885317988</v>
      </c>
    </row>
    <row r="163" spans="18:29" x14ac:dyDescent="0.3">
      <c r="R163" s="3">
        <v>159</v>
      </c>
      <c r="S163" s="20">
        <v>60.4</v>
      </c>
      <c r="T163" s="63">
        <f t="shared" si="22"/>
        <v>1.0673561040571323E-3</v>
      </c>
      <c r="U163" s="6">
        <f t="shared" si="23"/>
        <v>2.3802740157131375</v>
      </c>
      <c r="V163" s="50">
        <f t="shared" si="24"/>
        <v>7.5980583962291348</v>
      </c>
      <c r="W163" s="7">
        <f t="shared" si="28"/>
        <v>92.401941603770865</v>
      </c>
      <c r="X163" s="6">
        <f t="shared" si="25"/>
        <v>2.4648034536857915</v>
      </c>
      <c r="Y163" s="50">
        <f t="shared" si="18"/>
        <v>4.3166361146820158</v>
      </c>
      <c r="Z163" s="7">
        <f t="shared" si="29"/>
        <v>95.683363885317988</v>
      </c>
      <c r="AA163" s="53">
        <f t="shared" si="30"/>
        <v>3.281422281547119</v>
      </c>
      <c r="AB163" s="57">
        <v>2.2041199826559246</v>
      </c>
      <c r="AC163" s="58">
        <f t="shared" si="27"/>
        <v>95.683363885317988</v>
      </c>
    </row>
    <row r="164" spans="18:29" x14ac:dyDescent="0.3">
      <c r="R164" s="3">
        <v>160</v>
      </c>
      <c r="S164" s="20">
        <v>60.4</v>
      </c>
      <c r="T164" s="63">
        <f t="shared" si="22"/>
        <v>1.0673561040571323E-3</v>
      </c>
      <c r="U164" s="6">
        <f t="shared" si="23"/>
        <v>2.3802740157131375</v>
      </c>
      <c r="V164" s="50">
        <f t="shared" si="24"/>
        <v>7.5980583962291348</v>
      </c>
      <c r="W164" s="7">
        <f t="shared" si="28"/>
        <v>92.401941603770865</v>
      </c>
      <c r="X164" s="6">
        <f t="shared" si="25"/>
        <v>2.4648034536857915</v>
      </c>
      <c r="Y164" s="50">
        <f t="shared" si="18"/>
        <v>4.3166361146820158</v>
      </c>
      <c r="Z164" s="7">
        <f t="shared" si="29"/>
        <v>95.683363885317988</v>
      </c>
      <c r="AA164" s="53">
        <f t="shared" si="30"/>
        <v>3.281422281547119</v>
      </c>
      <c r="AB164" s="57">
        <v>2.2068258760318495</v>
      </c>
      <c r="AC164" s="58">
        <f t="shared" si="27"/>
        <v>95.683363885317988</v>
      </c>
    </row>
    <row r="165" spans="18:29" x14ac:dyDescent="0.3">
      <c r="R165" s="3">
        <v>161</v>
      </c>
      <c r="S165" s="20">
        <v>60.4</v>
      </c>
      <c r="T165" s="63">
        <f t="shared" si="22"/>
        <v>1.0673561040571323E-3</v>
      </c>
      <c r="U165" s="6">
        <f t="shared" si="23"/>
        <v>2.3802740157131375</v>
      </c>
      <c r="V165" s="50">
        <f t="shared" si="24"/>
        <v>7.5980583962291348</v>
      </c>
      <c r="W165" s="7">
        <f t="shared" si="28"/>
        <v>92.401941603770865</v>
      </c>
      <c r="X165" s="6">
        <f t="shared" si="25"/>
        <v>2.4648034536857915</v>
      </c>
      <c r="Y165" s="50">
        <f t="shared" si="18"/>
        <v>4.3166361146820158</v>
      </c>
      <c r="Z165" s="7">
        <f t="shared" si="29"/>
        <v>95.683363885317988</v>
      </c>
      <c r="AA165" s="53">
        <f t="shared" si="30"/>
        <v>3.281422281547119</v>
      </c>
      <c r="AB165" s="57">
        <v>2.2095150145426308</v>
      </c>
      <c r="AC165" s="58">
        <f t="shared" si="27"/>
        <v>95.683363885317988</v>
      </c>
    </row>
    <row r="166" spans="18:29" x14ac:dyDescent="0.3">
      <c r="R166" s="3">
        <v>162</v>
      </c>
      <c r="S166" s="20">
        <v>60.4</v>
      </c>
      <c r="T166" s="63">
        <f t="shared" si="22"/>
        <v>1.0673561040571323E-3</v>
      </c>
      <c r="U166" s="6">
        <f t="shared" si="23"/>
        <v>2.3802740157131375</v>
      </c>
      <c r="V166" s="50">
        <f t="shared" si="24"/>
        <v>7.5980583962291348</v>
      </c>
      <c r="W166" s="7">
        <f t="shared" si="28"/>
        <v>92.401941603770865</v>
      </c>
      <c r="X166" s="6">
        <f t="shared" si="25"/>
        <v>2.4648034536857915</v>
      </c>
      <c r="Y166" s="50">
        <f t="shared" si="18"/>
        <v>4.3166361146820158</v>
      </c>
      <c r="Z166" s="7">
        <f t="shared" si="29"/>
        <v>95.683363885317988</v>
      </c>
      <c r="AA166" s="53">
        <f t="shared" si="30"/>
        <v>3.281422281547119</v>
      </c>
      <c r="AB166" s="57">
        <v>2.2121876044039577</v>
      </c>
      <c r="AC166" s="58">
        <f t="shared" si="27"/>
        <v>95.683363885317988</v>
      </c>
    </row>
    <row r="167" spans="18:29" x14ac:dyDescent="0.3">
      <c r="R167" s="3">
        <v>163</v>
      </c>
      <c r="S167" s="20">
        <v>60.4</v>
      </c>
      <c r="T167" s="63">
        <f t="shared" si="22"/>
        <v>1.0673561040571323E-3</v>
      </c>
      <c r="U167" s="6">
        <f t="shared" si="23"/>
        <v>2.3802740157131375</v>
      </c>
      <c r="V167" s="50">
        <f t="shared" si="24"/>
        <v>7.5980583962291348</v>
      </c>
      <c r="W167" s="7">
        <f t="shared" si="28"/>
        <v>92.401941603770865</v>
      </c>
      <c r="X167" s="6">
        <f t="shared" si="25"/>
        <v>2.4648034536857915</v>
      </c>
      <c r="Y167" s="50">
        <f t="shared" si="18"/>
        <v>4.3166361146820158</v>
      </c>
      <c r="Z167" s="7">
        <f t="shared" si="29"/>
        <v>95.683363885317988</v>
      </c>
      <c r="AA167" s="53">
        <f t="shared" si="30"/>
        <v>3.281422281547119</v>
      </c>
      <c r="AB167" s="57">
        <v>2.214843848047698</v>
      </c>
      <c r="AC167" s="58">
        <f t="shared" si="27"/>
        <v>95.683363885317988</v>
      </c>
    </row>
    <row r="168" spans="18:29" x14ac:dyDescent="0.3">
      <c r="R168" s="3">
        <v>164</v>
      </c>
      <c r="S168" s="20">
        <v>60.4</v>
      </c>
      <c r="T168" s="63">
        <f t="shared" si="22"/>
        <v>1.0673561040571323E-3</v>
      </c>
      <c r="U168" s="6">
        <f t="shared" si="23"/>
        <v>2.3802740157131375</v>
      </c>
      <c r="V168" s="50">
        <f t="shared" si="24"/>
        <v>7.5980583962291348</v>
      </c>
      <c r="W168" s="7">
        <f t="shared" si="28"/>
        <v>92.401941603770865</v>
      </c>
      <c r="X168" s="6">
        <f t="shared" si="25"/>
        <v>2.4648034536857915</v>
      </c>
      <c r="Y168" s="50">
        <f t="shared" si="18"/>
        <v>4.3166361146820158</v>
      </c>
      <c r="Z168" s="7">
        <f t="shared" si="29"/>
        <v>95.683363885317988</v>
      </c>
      <c r="AA168" s="53">
        <f t="shared" si="30"/>
        <v>3.281422281547119</v>
      </c>
      <c r="AB168" s="57">
        <v>2.2174839442139063</v>
      </c>
      <c r="AC168" s="58">
        <f t="shared" si="27"/>
        <v>95.683363885317988</v>
      </c>
    </row>
    <row r="169" spans="18:29" x14ac:dyDescent="0.3">
      <c r="R169" s="3">
        <v>165</v>
      </c>
      <c r="S169" s="20">
        <v>60.4</v>
      </c>
      <c r="T169" s="63">
        <f t="shared" si="22"/>
        <v>1.0673561040571323E-3</v>
      </c>
      <c r="U169" s="6">
        <f t="shared" si="23"/>
        <v>2.3802740157131375</v>
      </c>
      <c r="V169" s="50">
        <f t="shared" si="24"/>
        <v>7.5980583962291348</v>
      </c>
      <c r="W169" s="7">
        <f t="shared" si="28"/>
        <v>92.401941603770865</v>
      </c>
      <c r="X169" s="6">
        <f t="shared" si="25"/>
        <v>2.4648034536857915</v>
      </c>
      <c r="Y169" s="50">
        <f t="shared" si="18"/>
        <v>4.3166361146820158</v>
      </c>
      <c r="Z169" s="7">
        <f t="shared" si="29"/>
        <v>95.683363885317988</v>
      </c>
      <c r="AA169" s="53">
        <f t="shared" si="30"/>
        <v>3.281422281547119</v>
      </c>
      <c r="AB169" s="57">
        <v>2.220108088040055</v>
      </c>
      <c r="AC169" s="58">
        <f t="shared" si="27"/>
        <v>95.683363885317988</v>
      </c>
    </row>
    <row r="170" spans="18:29" x14ac:dyDescent="0.3">
      <c r="R170" s="3">
        <v>166</v>
      </c>
      <c r="S170" s="20">
        <v>60.4</v>
      </c>
      <c r="T170" s="63">
        <f t="shared" si="22"/>
        <v>1.0673561040571323E-3</v>
      </c>
      <c r="U170" s="6">
        <f t="shared" si="23"/>
        <v>2.3802740157131375</v>
      </c>
      <c r="V170" s="50">
        <f t="shared" si="24"/>
        <v>7.5980583962291348</v>
      </c>
      <c r="W170" s="7">
        <f t="shared" si="28"/>
        <v>92.401941603770865</v>
      </c>
      <c r="X170" s="6">
        <f t="shared" si="25"/>
        <v>2.4648034536857915</v>
      </c>
      <c r="Y170" s="50">
        <f t="shared" ref="Y170:Y227" si="31">(1-(X170/$D$12))*100</f>
        <v>4.3166361146820158</v>
      </c>
      <c r="Z170" s="7">
        <f t="shared" si="29"/>
        <v>95.683363885317988</v>
      </c>
      <c r="AA170" s="53">
        <f t="shared" si="30"/>
        <v>3.281422281547119</v>
      </c>
      <c r="AB170" s="57">
        <v>2.2227164711475833</v>
      </c>
      <c r="AC170" s="58">
        <f t="shared" si="27"/>
        <v>95.683363885317988</v>
      </c>
    </row>
    <row r="171" spans="18:29" x14ac:dyDescent="0.3">
      <c r="R171" s="3">
        <v>167</v>
      </c>
      <c r="S171" s="20">
        <v>60.4</v>
      </c>
      <c r="T171" s="63">
        <f t="shared" si="22"/>
        <v>1.0673561040571323E-3</v>
      </c>
      <c r="U171" s="6">
        <f t="shared" si="23"/>
        <v>2.3802740157131375</v>
      </c>
      <c r="V171" s="50">
        <f t="shared" si="24"/>
        <v>7.5980583962291348</v>
      </c>
      <c r="W171" s="7">
        <f t="shared" si="28"/>
        <v>92.401941603770865</v>
      </c>
      <c r="X171" s="6">
        <f t="shared" si="25"/>
        <v>2.4648034536857915</v>
      </c>
      <c r="Y171" s="50">
        <f t="shared" si="31"/>
        <v>4.3166361146820158</v>
      </c>
      <c r="Z171" s="7">
        <f t="shared" si="29"/>
        <v>95.683363885317988</v>
      </c>
      <c r="AA171" s="53">
        <f t="shared" si="30"/>
        <v>3.281422281547119</v>
      </c>
      <c r="AB171" s="57">
        <v>2.2253092817258628</v>
      </c>
      <c r="AC171" s="58">
        <f t="shared" si="27"/>
        <v>95.842042764066463</v>
      </c>
    </row>
    <row r="172" spans="18:29" x14ac:dyDescent="0.3">
      <c r="R172" s="3">
        <v>168</v>
      </c>
      <c r="S172" s="20">
        <v>60.3</v>
      </c>
      <c r="T172" s="63">
        <f t="shared" si="22"/>
        <v>1.0655889581894879E-3</v>
      </c>
      <c r="U172" s="6">
        <f t="shared" si="23"/>
        <v>2.3842214021405228</v>
      </c>
      <c r="V172" s="50">
        <f t="shared" si="24"/>
        <v>7.4448213454766048</v>
      </c>
      <c r="W172" s="7">
        <f t="shared" si="28"/>
        <v>92.555178654523388</v>
      </c>
      <c r="X172" s="6">
        <f t="shared" si="25"/>
        <v>2.4688910216023521</v>
      </c>
      <c r="Y172" s="50">
        <f t="shared" si="31"/>
        <v>4.1579572359335408</v>
      </c>
      <c r="Z172" s="7">
        <f t="shared" si="29"/>
        <v>95.842042764066463</v>
      </c>
      <c r="AA172" s="53">
        <f t="shared" si="30"/>
        <v>3.286864109543064</v>
      </c>
      <c r="AB172" s="57">
        <v>2.2278867046136734</v>
      </c>
      <c r="AC172" s="58">
        <f t="shared" si="27"/>
        <v>95.842042764066463</v>
      </c>
    </row>
    <row r="173" spans="18:29" x14ac:dyDescent="0.3">
      <c r="R173" s="3">
        <v>169</v>
      </c>
      <c r="S173" s="20">
        <v>60.3</v>
      </c>
      <c r="T173" s="63">
        <f t="shared" si="22"/>
        <v>1.0655889581894879E-3</v>
      </c>
      <c r="U173" s="6">
        <f t="shared" si="23"/>
        <v>2.3842214021405228</v>
      </c>
      <c r="V173" s="50">
        <f t="shared" si="24"/>
        <v>7.4448213454766048</v>
      </c>
      <c r="W173" s="7">
        <f t="shared" si="28"/>
        <v>92.555178654523388</v>
      </c>
      <c r="X173" s="6">
        <f t="shared" si="25"/>
        <v>2.4688910216023521</v>
      </c>
      <c r="Y173" s="50">
        <f t="shared" si="31"/>
        <v>4.1579572359335408</v>
      </c>
      <c r="Z173" s="7">
        <f t="shared" si="29"/>
        <v>95.842042764066463</v>
      </c>
      <c r="AA173" s="53">
        <f t="shared" si="30"/>
        <v>3.286864109543064</v>
      </c>
      <c r="AB173" s="57">
        <v>2.2304489213782741</v>
      </c>
      <c r="AC173" s="58">
        <f t="shared" si="27"/>
        <v>95.842042764066463</v>
      </c>
    </row>
    <row r="174" spans="18:29" x14ac:dyDescent="0.3">
      <c r="R174" s="3">
        <v>170</v>
      </c>
      <c r="S174" s="20">
        <v>60.3</v>
      </c>
      <c r="T174" s="63">
        <f t="shared" si="22"/>
        <v>1.0655889581894879E-3</v>
      </c>
      <c r="U174" s="6">
        <f t="shared" si="23"/>
        <v>2.3842214021405228</v>
      </c>
      <c r="V174" s="50">
        <f t="shared" si="24"/>
        <v>7.4448213454766048</v>
      </c>
      <c r="W174" s="7">
        <f t="shared" si="28"/>
        <v>92.555178654523388</v>
      </c>
      <c r="X174" s="6">
        <f t="shared" si="25"/>
        <v>2.4688910216023521</v>
      </c>
      <c r="Y174" s="50">
        <f t="shared" si="31"/>
        <v>4.1579572359335408</v>
      </c>
      <c r="Z174" s="7">
        <f t="shared" si="29"/>
        <v>95.842042764066463</v>
      </c>
      <c r="AA174" s="53">
        <f t="shared" si="30"/>
        <v>3.286864109543064</v>
      </c>
      <c r="AB174" s="57">
        <v>2.2329961103921536</v>
      </c>
      <c r="AC174" s="58">
        <f t="shared" si="27"/>
        <v>95.842042764066463</v>
      </c>
    </row>
    <row r="175" spans="18:29" x14ac:dyDescent="0.3">
      <c r="R175" s="3">
        <v>171</v>
      </c>
      <c r="S175" s="20">
        <v>60.3</v>
      </c>
      <c r="T175" s="63">
        <f t="shared" si="22"/>
        <v>1.0655889581894879E-3</v>
      </c>
      <c r="U175" s="6">
        <f t="shared" si="23"/>
        <v>2.3842214021405228</v>
      </c>
      <c r="V175" s="50">
        <f t="shared" si="24"/>
        <v>7.4448213454766048</v>
      </c>
      <c r="W175" s="7">
        <f t="shared" si="28"/>
        <v>92.555178654523388</v>
      </c>
      <c r="X175" s="6">
        <f t="shared" si="25"/>
        <v>2.4688910216023521</v>
      </c>
      <c r="Y175" s="50">
        <f t="shared" si="31"/>
        <v>4.1579572359335408</v>
      </c>
      <c r="Z175" s="7">
        <f t="shared" si="29"/>
        <v>95.842042764066463</v>
      </c>
      <c r="AA175" s="53">
        <f t="shared" si="30"/>
        <v>3.286864109543064</v>
      </c>
      <c r="AB175" s="57">
        <v>2.2355284469075487</v>
      </c>
      <c r="AC175" s="58">
        <f t="shared" si="27"/>
        <v>95.842042764066463</v>
      </c>
    </row>
    <row r="176" spans="18:29" x14ac:dyDescent="0.3">
      <c r="R176" s="3">
        <v>172</v>
      </c>
      <c r="S176" s="20">
        <v>60.3</v>
      </c>
      <c r="T176" s="63">
        <f t="shared" si="22"/>
        <v>1.0655889581894879E-3</v>
      </c>
      <c r="U176" s="6">
        <f t="shared" si="23"/>
        <v>2.3842214021405228</v>
      </c>
      <c r="V176" s="50">
        <f t="shared" si="24"/>
        <v>7.4448213454766048</v>
      </c>
      <c r="W176" s="7">
        <f t="shared" si="28"/>
        <v>92.555178654523388</v>
      </c>
      <c r="X176" s="6">
        <f t="shared" si="25"/>
        <v>2.4688910216023521</v>
      </c>
      <c r="Y176" s="50">
        <f t="shared" si="31"/>
        <v>4.1579572359335408</v>
      </c>
      <c r="Z176" s="7">
        <f t="shared" si="29"/>
        <v>95.842042764066463</v>
      </c>
      <c r="AA176" s="53">
        <f t="shared" si="30"/>
        <v>3.286864109543064</v>
      </c>
      <c r="AB176" s="57">
        <v>2.2380461031287955</v>
      </c>
      <c r="AC176" s="58">
        <f t="shared" si="27"/>
        <v>95.842042764066463</v>
      </c>
    </row>
    <row r="177" spans="18:29" x14ac:dyDescent="0.3">
      <c r="R177" s="3">
        <v>173</v>
      </c>
      <c r="S177" s="20">
        <v>60.3</v>
      </c>
      <c r="T177" s="63">
        <f t="shared" si="22"/>
        <v>1.0655889581894879E-3</v>
      </c>
      <c r="U177" s="6">
        <f t="shared" si="23"/>
        <v>2.3842214021405228</v>
      </c>
      <c r="V177" s="50">
        <f t="shared" si="24"/>
        <v>7.4448213454766048</v>
      </c>
      <c r="W177" s="7">
        <f t="shared" si="28"/>
        <v>92.555178654523388</v>
      </c>
      <c r="X177" s="6">
        <f t="shared" si="25"/>
        <v>2.4688910216023521</v>
      </c>
      <c r="Y177" s="50">
        <f t="shared" si="31"/>
        <v>4.1579572359335408</v>
      </c>
      <c r="Z177" s="7">
        <f t="shared" si="29"/>
        <v>95.842042764066463</v>
      </c>
      <c r="AA177" s="53">
        <f t="shared" si="30"/>
        <v>3.286864109543064</v>
      </c>
      <c r="AB177" s="57">
        <v>2.2405492482825999</v>
      </c>
      <c r="AC177" s="58">
        <f t="shared" si="27"/>
        <v>95.842042764066463</v>
      </c>
    </row>
    <row r="178" spans="18:29" x14ac:dyDescent="0.3">
      <c r="R178" s="3">
        <v>174</v>
      </c>
      <c r="S178" s="20">
        <v>60.3</v>
      </c>
      <c r="T178" s="63">
        <f t="shared" si="22"/>
        <v>1.0655889581894879E-3</v>
      </c>
      <c r="U178" s="6">
        <f t="shared" si="23"/>
        <v>2.3842214021405228</v>
      </c>
      <c r="V178" s="50">
        <f t="shared" si="24"/>
        <v>7.4448213454766048</v>
      </c>
      <c r="W178" s="7">
        <f t="shared" si="28"/>
        <v>92.555178654523388</v>
      </c>
      <c r="X178" s="6">
        <f t="shared" si="25"/>
        <v>2.4688910216023521</v>
      </c>
      <c r="Y178" s="50">
        <f t="shared" si="31"/>
        <v>4.1579572359335408</v>
      </c>
      <c r="Z178" s="7">
        <f t="shared" si="29"/>
        <v>95.842042764066463</v>
      </c>
      <c r="AA178" s="53">
        <f t="shared" si="30"/>
        <v>3.286864109543064</v>
      </c>
      <c r="AB178" s="57">
        <v>2.2430380486862944</v>
      </c>
      <c r="AC178" s="58">
        <f t="shared" si="27"/>
        <v>95.842042764066463</v>
      </c>
    </row>
    <row r="179" spans="18:29" x14ac:dyDescent="0.3">
      <c r="R179" s="3">
        <v>175</v>
      </c>
      <c r="S179" s="20">
        <v>60.3</v>
      </c>
      <c r="T179" s="63">
        <f t="shared" si="22"/>
        <v>1.0655889581894879E-3</v>
      </c>
      <c r="U179" s="6">
        <f t="shared" si="23"/>
        <v>2.3842214021405228</v>
      </c>
      <c r="V179" s="50">
        <f t="shared" si="24"/>
        <v>7.4448213454766048</v>
      </c>
      <c r="W179" s="7">
        <f t="shared" si="28"/>
        <v>92.555178654523388</v>
      </c>
      <c r="X179" s="6">
        <f t="shared" si="25"/>
        <v>2.4688910216023521</v>
      </c>
      <c r="Y179" s="50">
        <f t="shared" si="31"/>
        <v>4.1579572359335408</v>
      </c>
      <c r="Z179" s="7">
        <f t="shared" si="29"/>
        <v>95.842042764066463</v>
      </c>
      <c r="AA179" s="53">
        <f t="shared" si="30"/>
        <v>3.286864109543064</v>
      </c>
      <c r="AB179" s="57">
        <v>2.2455126678141499</v>
      </c>
      <c r="AC179" s="58">
        <f t="shared" si="27"/>
        <v>95.842042764066463</v>
      </c>
    </row>
    <row r="180" spans="18:29" x14ac:dyDescent="0.3">
      <c r="R180" s="3">
        <v>176</v>
      </c>
      <c r="S180" s="20">
        <v>60.3</v>
      </c>
      <c r="T180" s="63">
        <f t="shared" si="22"/>
        <v>1.0655889581894879E-3</v>
      </c>
      <c r="U180" s="6">
        <f t="shared" si="23"/>
        <v>2.3842214021405228</v>
      </c>
      <c r="V180" s="50">
        <f t="shared" si="24"/>
        <v>7.4448213454766048</v>
      </c>
      <c r="W180" s="7">
        <f t="shared" si="28"/>
        <v>92.555178654523388</v>
      </c>
      <c r="X180" s="6">
        <f t="shared" si="25"/>
        <v>2.4688910216023521</v>
      </c>
      <c r="Y180" s="50">
        <f t="shared" si="31"/>
        <v>4.1579572359335408</v>
      </c>
      <c r="Z180" s="7">
        <f t="shared" si="29"/>
        <v>95.842042764066463</v>
      </c>
      <c r="AA180" s="53">
        <f t="shared" si="30"/>
        <v>3.286864109543064</v>
      </c>
      <c r="AB180" s="57">
        <v>2.2479732663618068</v>
      </c>
      <c r="AC180" s="58">
        <f t="shared" si="27"/>
        <v>95.842042764066463</v>
      </c>
    </row>
    <row r="181" spans="18:29" x14ac:dyDescent="0.3">
      <c r="R181" s="3">
        <v>177</v>
      </c>
      <c r="S181" s="20">
        <v>60.3</v>
      </c>
      <c r="T181" s="63">
        <f t="shared" si="22"/>
        <v>1.0655889581894879E-3</v>
      </c>
      <c r="U181" s="6">
        <f t="shared" si="23"/>
        <v>2.3842214021405228</v>
      </c>
      <c r="V181" s="50">
        <f t="shared" si="24"/>
        <v>7.4448213454766048</v>
      </c>
      <c r="W181" s="7">
        <f t="shared" si="28"/>
        <v>92.555178654523388</v>
      </c>
      <c r="X181" s="6">
        <f t="shared" si="25"/>
        <v>2.4688910216023521</v>
      </c>
      <c r="Y181" s="50">
        <f t="shared" si="31"/>
        <v>4.1579572359335408</v>
      </c>
      <c r="Z181" s="7">
        <f t="shared" si="29"/>
        <v>95.842042764066463</v>
      </c>
      <c r="AA181" s="53">
        <f t="shared" si="30"/>
        <v>3.286864109543064</v>
      </c>
      <c r="AB181" s="57">
        <v>2.2504200023088941</v>
      </c>
      <c r="AC181" s="58">
        <f t="shared" si="27"/>
        <v>95.842042764066463</v>
      </c>
    </row>
    <row r="182" spans="18:29" x14ac:dyDescent="0.3">
      <c r="R182" s="3">
        <v>178</v>
      </c>
      <c r="S182" s="20">
        <v>60.3</v>
      </c>
      <c r="T182" s="63">
        <f t="shared" si="22"/>
        <v>1.0655889581894879E-3</v>
      </c>
      <c r="U182" s="6">
        <f t="shared" si="23"/>
        <v>2.3842214021405228</v>
      </c>
      <c r="V182" s="50">
        <f t="shared" si="24"/>
        <v>7.4448213454766048</v>
      </c>
      <c r="W182" s="7">
        <f t="shared" si="28"/>
        <v>92.555178654523388</v>
      </c>
      <c r="X182" s="6">
        <f t="shared" si="25"/>
        <v>2.4688910216023521</v>
      </c>
      <c r="Y182" s="50">
        <f t="shared" si="31"/>
        <v>4.1579572359335408</v>
      </c>
      <c r="Z182" s="7">
        <f t="shared" si="29"/>
        <v>95.842042764066463</v>
      </c>
      <c r="AA182" s="53">
        <f t="shared" si="30"/>
        <v>3.286864109543064</v>
      </c>
      <c r="AB182" s="57">
        <v>2.2528530309798933</v>
      </c>
      <c r="AC182" s="58">
        <f t="shared" si="27"/>
        <v>95.842042764066463</v>
      </c>
    </row>
    <row r="183" spans="18:29" x14ac:dyDescent="0.3">
      <c r="R183" s="3">
        <v>179</v>
      </c>
      <c r="S183" s="20">
        <v>60.3</v>
      </c>
      <c r="T183" s="63">
        <f t="shared" si="22"/>
        <v>1.0655889581894879E-3</v>
      </c>
      <c r="U183" s="6">
        <f t="shared" si="23"/>
        <v>2.3842214021405228</v>
      </c>
      <c r="V183" s="50">
        <f t="shared" si="24"/>
        <v>7.4448213454766048</v>
      </c>
      <c r="W183" s="7">
        <f t="shared" si="28"/>
        <v>92.555178654523388</v>
      </c>
      <c r="X183" s="6">
        <f t="shared" si="25"/>
        <v>2.4688910216023521</v>
      </c>
      <c r="Y183" s="50">
        <f t="shared" si="31"/>
        <v>4.1579572359335408</v>
      </c>
      <c r="Z183" s="7">
        <f t="shared" si="29"/>
        <v>95.842042764066463</v>
      </c>
      <c r="AA183" s="53">
        <f t="shared" si="30"/>
        <v>3.286864109543064</v>
      </c>
      <c r="AB183" s="57">
        <v>2.255272505103306</v>
      </c>
      <c r="AC183" s="58">
        <f t="shared" si="27"/>
        <v>95.842042764066463</v>
      </c>
    </row>
    <row r="184" spans="18:29" x14ac:dyDescent="0.3">
      <c r="R184" s="3">
        <v>180</v>
      </c>
      <c r="S184" s="20">
        <v>60.3</v>
      </c>
      <c r="T184" s="63">
        <f t="shared" si="22"/>
        <v>1.0655889581894879E-3</v>
      </c>
      <c r="U184" s="6">
        <f t="shared" si="23"/>
        <v>2.3842214021405228</v>
      </c>
      <c r="V184" s="50">
        <f t="shared" si="24"/>
        <v>7.4448213454766048</v>
      </c>
      <c r="W184" s="7">
        <f t="shared" si="28"/>
        <v>92.555178654523388</v>
      </c>
      <c r="X184" s="6">
        <f t="shared" si="25"/>
        <v>2.4688910216023521</v>
      </c>
      <c r="Y184" s="50">
        <f t="shared" si="31"/>
        <v>4.1579572359335408</v>
      </c>
      <c r="Z184" s="7">
        <f t="shared" si="29"/>
        <v>95.842042764066463</v>
      </c>
      <c r="AA184" s="53">
        <f t="shared" si="30"/>
        <v>3.286864109543064</v>
      </c>
      <c r="AB184" s="57">
        <v>2.2576785748691846</v>
      </c>
      <c r="AC184" s="58">
        <f t="shared" si="27"/>
        <v>96.001248815169532</v>
      </c>
    </row>
    <row r="185" spans="18:29" x14ac:dyDescent="0.3">
      <c r="R185" s="3">
        <v>181</v>
      </c>
      <c r="S185" s="20">
        <v>60.2</v>
      </c>
      <c r="T185" s="63">
        <f t="shared" si="22"/>
        <v>1.0638218123218439E-3</v>
      </c>
      <c r="U185" s="6">
        <f t="shared" si="23"/>
        <v>2.3881819028085296</v>
      </c>
      <c r="V185" s="50">
        <f t="shared" si="24"/>
        <v>7.2910752015322373</v>
      </c>
      <c r="W185" s="7">
        <f t="shared" si="28"/>
        <v>92.708924798467763</v>
      </c>
      <c r="X185" s="6">
        <f t="shared" si="25"/>
        <v>2.4729921694787671</v>
      </c>
      <c r="Y185" s="50">
        <f t="shared" si="31"/>
        <v>3.9987511848304735</v>
      </c>
      <c r="Z185" s="7">
        <f t="shared" si="29"/>
        <v>96.001248815169532</v>
      </c>
      <c r="AA185" s="53">
        <f t="shared" si="30"/>
        <v>3.2923240167017638</v>
      </c>
      <c r="AB185" s="57">
        <v>2.2600713879850747</v>
      </c>
      <c r="AC185" s="58">
        <f t="shared" si="27"/>
        <v>96.001248815169532</v>
      </c>
    </row>
    <row r="186" spans="18:29" x14ac:dyDescent="0.3">
      <c r="R186" s="3">
        <v>182</v>
      </c>
      <c r="S186" s="20">
        <v>60.2</v>
      </c>
      <c r="T186" s="63">
        <f t="shared" si="22"/>
        <v>1.0638218123218439E-3</v>
      </c>
      <c r="U186" s="6">
        <f t="shared" si="23"/>
        <v>2.3881819028085296</v>
      </c>
      <c r="V186" s="50">
        <f t="shared" si="24"/>
        <v>7.2910752015322373</v>
      </c>
      <c r="W186" s="7">
        <f t="shared" si="28"/>
        <v>92.708924798467763</v>
      </c>
      <c r="X186" s="6">
        <f t="shared" si="25"/>
        <v>2.4729921694787671</v>
      </c>
      <c r="Y186" s="50">
        <f t="shared" si="31"/>
        <v>3.9987511848304735</v>
      </c>
      <c r="Z186" s="7">
        <f t="shared" si="29"/>
        <v>96.001248815169532</v>
      </c>
      <c r="AA186" s="53">
        <f t="shared" si="30"/>
        <v>3.2923240167017638</v>
      </c>
      <c r="AB186" s="57">
        <v>2.2624510897304293</v>
      </c>
      <c r="AC186" s="58">
        <f t="shared" si="27"/>
        <v>96.001248815169532</v>
      </c>
    </row>
    <row r="187" spans="18:29" x14ac:dyDescent="0.3">
      <c r="R187" s="3">
        <v>183</v>
      </c>
      <c r="S187" s="20">
        <v>60.2</v>
      </c>
      <c r="T187" s="63">
        <f t="shared" si="22"/>
        <v>1.0638218123218439E-3</v>
      </c>
      <c r="U187" s="6">
        <f t="shared" si="23"/>
        <v>2.3881819028085296</v>
      </c>
      <c r="V187" s="50">
        <f t="shared" si="24"/>
        <v>7.2910752015322373</v>
      </c>
      <c r="W187" s="7">
        <f t="shared" si="28"/>
        <v>92.708924798467763</v>
      </c>
      <c r="X187" s="6">
        <f t="shared" si="25"/>
        <v>2.4729921694787671</v>
      </c>
      <c r="Y187" s="50">
        <f t="shared" si="31"/>
        <v>3.9987511848304735</v>
      </c>
      <c r="Z187" s="7">
        <f t="shared" si="29"/>
        <v>96.001248815169532</v>
      </c>
      <c r="AA187" s="53">
        <f t="shared" si="30"/>
        <v>3.2923240167017638</v>
      </c>
      <c r="AB187" s="57">
        <v>2.2648178230095364</v>
      </c>
      <c r="AC187" s="58">
        <f t="shared" si="27"/>
        <v>96.001248815169532</v>
      </c>
    </row>
    <row r="188" spans="18:29" x14ac:dyDescent="0.3">
      <c r="R188" s="3">
        <v>184</v>
      </c>
      <c r="S188" s="20">
        <v>60.2</v>
      </c>
      <c r="T188" s="63">
        <f t="shared" si="22"/>
        <v>1.0638218123218439E-3</v>
      </c>
      <c r="U188" s="6">
        <f t="shared" si="23"/>
        <v>2.3881819028085296</v>
      </c>
      <c r="V188" s="50">
        <f t="shared" si="24"/>
        <v>7.2910752015322373</v>
      </c>
      <c r="W188" s="7">
        <f t="shared" si="28"/>
        <v>92.708924798467763</v>
      </c>
      <c r="X188" s="6">
        <f t="shared" si="25"/>
        <v>2.4729921694787671</v>
      </c>
      <c r="Y188" s="50">
        <f t="shared" si="31"/>
        <v>3.9987511848304735</v>
      </c>
      <c r="Z188" s="7">
        <f t="shared" si="29"/>
        <v>96.001248815169532</v>
      </c>
      <c r="AA188" s="53">
        <f t="shared" si="30"/>
        <v>3.2923240167017638</v>
      </c>
      <c r="AB188" s="57">
        <v>2.2671717284030137</v>
      </c>
      <c r="AC188" s="58">
        <f t="shared" si="27"/>
        <v>96.001248815169532</v>
      </c>
    </row>
    <row r="189" spans="18:29" x14ac:dyDescent="0.3">
      <c r="R189" s="3">
        <v>185</v>
      </c>
      <c r="S189" s="20">
        <v>60.2</v>
      </c>
      <c r="T189" s="63">
        <f t="shared" si="22"/>
        <v>1.0638218123218439E-3</v>
      </c>
      <c r="U189" s="6">
        <f t="shared" si="23"/>
        <v>2.3881819028085296</v>
      </c>
      <c r="V189" s="50">
        <f t="shared" si="24"/>
        <v>7.2910752015322373</v>
      </c>
      <c r="W189" s="7">
        <f t="shared" si="28"/>
        <v>92.708924798467763</v>
      </c>
      <c r="X189" s="6">
        <f t="shared" si="25"/>
        <v>2.4729921694787671</v>
      </c>
      <c r="Y189" s="50">
        <f t="shared" si="31"/>
        <v>3.9987511848304735</v>
      </c>
      <c r="Z189" s="7">
        <f t="shared" si="29"/>
        <v>96.001248815169532</v>
      </c>
      <c r="AA189" s="53">
        <f t="shared" si="30"/>
        <v>3.2923240167017638</v>
      </c>
      <c r="AB189" s="57">
        <v>2.2695129442179165</v>
      </c>
      <c r="AC189" s="58">
        <f t="shared" si="27"/>
        <v>96.001248815169532</v>
      </c>
    </row>
    <row r="190" spans="18:29" x14ac:dyDescent="0.3">
      <c r="R190" s="3">
        <v>186</v>
      </c>
      <c r="S190" s="20">
        <v>60.2</v>
      </c>
      <c r="T190" s="63">
        <f t="shared" si="22"/>
        <v>1.0638218123218439E-3</v>
      </c>
      <c r="U190" s="6">
        <f t="shared" si="23"/>
        <v>2.3881819028085296</v>
      </c>
      <c r="V190" s="50">
        <f t="shared" si="24"/>
        <v>7.2910752015322373</v>
      </c>
      <c r="W190" s="7">
        <f t="shared" si="28"/>
        <v>92.708924798467763</v>
      </c>
      <c r="X190" s="6">
        <f t="shared" si="25"/>
        <v>2.4729921694787671</v>
      </c>
      <c r="Y190" s="50">
        <f t="shared" si="31"/>
        <v>3.9987511848304735</v>
      </c>
      <c r="Z190" s="7">
        <f t="shared" si="29"/>
        <v>96.001248815169532</v>
      </c>
      <c r="AA190" s="53">
        <f t="shared" si="30"/>
        <v>3.2923240167017638</v>
      </c>
      <c r="AB190" s="57">
        <v>2.271841606536499</v>
      </c>
      <c r="AC190" s="58">
        <f t="shared" si="27"/>
        <v>96.001248815169532</v>
      </c>
    </row>
    <row r="191" spans="18:29" x14ac:dyDescent="0.3">
      <c r="R191" s="3">
        <v>187</v>
      </c>
      <c r="S191" s="20">
        <v>60.2</v>
      </c>
      <c r="T191" s="63">
        <f t="shared" si="22"/>
        <v>1.0638218123218439E-3</v>
      </c>
      <c r="U191" s="6">
        <f t="shared" si="23"/>
        <v>2.3881819028085296</v>
      </c>
      <c r="V191" s="50">
        <f t="shared" si="24"/>
        <v>7.2910752015322373</v>
      </c>
      <c r="W191" s="7">
        <f t="shared" si="28"/>
        <v>92.708924798467763</v>
      </c>
      <c r="X191" s="6">
        <f t="shared" si="25"/>
        <v>2.4729921694787671</v>
      </c>
      <c r="Y191" s="50">
        <f t="shared" si="31"/>
        <v>3.9987511848304735</v>
      </c>
      <c r="Z191" s="7">
        <f t="shared" si="29"/>
        <v>96.001248815169532</v>
      </c>
      <c r="AA191" s="53">
        <f t="shared" si="30"/>
        <v>3.2923240167017638</v>
      </c>
      <c r="AB191" s="57">
        <v>2.27415784926368</v>
      </c>
      <c r="AC191" s="58">
        <f t="shared" si="27"/>
        <v>96.001248815169532</v>
      </c>
    </row>
    <row r="192" spans="18:29" x14ac:dyDescent="0.3">
      <c r="R192" s="3">
        <v>188</v>
      </c>
      <c r="S192" s="20">
        <v>60.2</v>
      </c>
      <c r="T192" s="63">
        <f t="shared" si="22"/>
        <v>1.0638218123218439E-3</v>
      </c>
      <c r="U192" s="6">
        <f t="shared" si="23"/>
        <v>2.3881819028085296</v>
      </c>
      <c r="V192" s="50">
        <f t="shared" si="24"/>
        <v>7.2910752015322373</v>
      </c>
      <c r="W192" s="7">
        <f t="shared" si="28"/>
        <v>92.708924798467763</v>
      </c>
      <c r="X192" s="6">
        <f t="shared" si="25"/>
        <v>2.4729921694787671</v>
      </c>
      <c r="Y192" s="50">
        <f t="shared" si="31"/>
        <v>3.9987511848304735</v>
      </c>
      <c r="Z192" s="7">
        <f t="shared" si="29"/>
        <v>96.001248815169532</v>
      </c>
      <c r="AA192" s="53">
        <f t="shared" si="30"/>
        <v>3.2923240167017638</v>
      </c>
      <c r="AB192" s="57">
        <v>2.2764618041732443</v>
      </c>
      <c r="AC192" s="58">
        <f t="shared" si="27"/>
        <v>96.001248815169532</v>
      </c>
    </row>
    <row r="193" spans="18:29" x14ac:dyDescent="0.3">
      <c r="R193" s="3">
        <v>189</v>
      </c>
      <c r="S193" s="20">
        <v>60.2</v>
      </c>
      <c r="T193" s="63">
        <f t="shared" si="22"/>
        <v>1.0638218123218439E-3</v>
      </c>
      <c r="U193" s="6">
        <f t="shared" si="23"/>
        <v>2.3881819028085296</v>
      </c>
      <c r="V193" s="50">
        <f t="shared" si="24"/>
        <v>7.2910752015322373</v>
      </c>
      <c r="W193" s="7">
        <f t="shared" si="28"/>
        <v>92.708924798467763</v>
      </c>
      <c r="X193" s="6">
        <f t="shared" si="25"/>
        <v>2.4729921694787671</v>
      </c>
      <c r="Y193" s="50">
        <f t="shared" si="31"/>
        <v>3.9987511848304735</v>
      </c>
      <c r="Z193" s="7">
        <f t="shared" si="29"/>
        <v>96.001248815169532</v>
      </c>
      <c r="AA193" s="53">
        <f t="shared" si="30"/>
        <v>3.2923240167017638</v>
      </c>
      <c r="AB193" s="57">
        <v>2.2787536009528289</v>
      </c>
      <c r="AC193" s="58">
        <f t="shared" si="27"/>
        <v>96.001248815169532</v>
      </c>
    </row>
    <row r="194" spans="18:29" x14ac:dyDescent="0.3">
      <c r="R194" s="3">
        <v>190</v>
      </c>
      <c r="S194" s="20">
        <v>60.2</v>
      </c>
      <c r="T194" s="63">
        <f t="shared" si="22"/>
        <v>1.0638218123218439E-3</v>
      </c>
      <c r="U194" s="6">
        <f t="shared" si="23"/>
        <v>2.3881819028085296</v>
      </c>
      <c r="V194" s="50">
        <f t="shared" si="24"/>
        <v>7.2910752015322373</v>
      </c>
      <c r="W194" s="7">
        <f t="shared" si="28"/>
        <v>92.708924798467763</v>
      </c>
      <c r="X194" s="6">
        <f t="shared" si="25"/>
        <v>2.4729921694787671</v>
      </c>
      <c r="Y194" s="50">
        <f t="shared" si="31"/>
        <v>3.9987511848304735</v>
      </c>
      <c r="Z194" s="7">
        <f t="shared" si="29"/>
        <v>96.001248815169532</v>
      </c>
      <c r="AA194" s="53">
        <f t="shared" si="30"/>
        <v>3.2923240167017638</v>
      </c>
      <c r="AB194" s="57">
        <v>2.2810333672477277</v>
      </c>
      <c r="AC194" s="58">
        <f t="shared" si="27"/>
        <v>96.001248815169532</v>
      </c>
    </row>
    <row r="195" spans="18:29" x14ac:dyDescent="0.3">
      <c r="R195" s="3">
        <v>191</v>
      </c>
      <c r="S195" s="20">
        <v>60.2</v>
      </c>
      <c r="T195" s="63">
        <f t="shared" si="22"/>
        <v>1.0638218123218439E-3</v>
      </c>
      <c r="U195" s="6">
        <f t="shared" si="23"/>
        <v>2.3881819028085296</v>
      </c>
      <c r="V195" s="50">
        <f t="shared" si="24"/>
        <v>7.2910752015322373</v>
      </c>
      <c r="W195" s="7">
        <f t="shared" si="28"/>
        <v>92.708924798467763</v>
      </c>
      <c r="X195" s="6">
        <f t="shared" si="25"/>
        <v>2.4729921694787671</v>
      </c>
      <c r="Y195" s="50">
        <f t="shared" si="31"/>
        <v>3.9987511848304735</v>
      </c>
      <c r="Z195" s="7">
        <f t="shared" si="29"/>
        <v>96.001248815169532</v>
      </c>
      <c r="AA195" s="53">
        <f t="shared" si="30"/>
        <v>3.2923240167017638</v>
      </c>
      <c r="AB195" s="57">
        <v>2.2833012287035497</v>
      </c>
      <c r="AC195" s="58">
        <f t="shared" si="27"/>
        <v>96.001248815169532</v>
      </c>
    </row>
    <row r="196" spans="18:29" x14ac:dyDescent="0.3">
      <c r="R196" s="3">
        <v>192</v>
      </c>
      <c r="S196" s="20">
        <v>60.2</v>
      </c>
      <c r="T196" s="63">
        <f t="shared" ref="T196:T227" si="32">(PI()*$D$10^2/4*S196)*10^-9</f>
        <v>1.0638218123218439E-3</v>
      </c>
      <c r="U196" s="6">
        <f t="shared" ref="U196:U227" si="33">$D$14/T196*10^-6</f>
        <v>2.3881819028085296</v>
      </c>
      <c r="V196" s="50">
        <f t="shared" ref="V196:V227" si="34">(1-(U196/$D$12))*100</f>
        <v>7.2910752015322373</v>
      </c>
      <c r="W196" s="7">
        <f t="shared" si="28"/>
        <v>92.708924798467763</v>
      </c>
      <c r="X196" s="6">
        <f t="shared" si="25"/>
        <v>2.4729921694787671</v>
      </c>
      <c r="Y196" s="50">
        <f t="shared" si="31"/>
        <v>3.9987511848304735</v>
      </c>
      <c r="Z196" s="7">
        <f t="shared" si="29"/>
        <v>96.001248815169532</v>
      </c>
      <c r="AA196" s="53">
        <f t="shared" si="30"/>
        <v>3.2923240167017638</v>
      </c>
      <c r="AB196" s="57">
        <v>2.2855573090077739</v>
      </c>
      <c r="AC196" s="58">
        <f t="shared" si="27"/>
        <v>96.001248815169532</v>
      </c>
    </row>
    <row r="197" spans="18:29" x14ac:dyDescent="0.3">
      <c r="R197" s="3">
        <v>193</v>
      </c>
      <c r="S197" s="20">
        <v>60.2</v>
      </c>
      <c r="T197" s="63">
        <f t="shared" si="32"/>
        <v>1.0638218123218439E-3</v>
      </c>
      <c r="U197" s="6">
        <f t="shared" si="33"/>
        <v>2.3881819028085296</v>
      </c>
      <c r="V197" s="50">
        <f t="shared" si="34"/>
        <v>7.2910752015322373</v>
      </c>
      <c r="W197" s="7">
        <f t="shared" si="28"/>
        <v>92.708924798467763</v>
      </c>
      <c r="X197" s="6">
        <f t="shared" ref="X197:X227" si="35">$D$15/$U$227*U197</f>
        <v>2.4729921694787671</v>
      </c>
      <c r="Y197" s="50">
        <f t="shared" si="31"/>
        <v>3.9987511848304735</v>
      </c>
      <c r="Z197" s="7">
        <f t="shared" si="29"/>
        <v>96.001248815169532</v>
      </c>
      <c r="AA197" s="53">
        <f t="shared" si="30"/>
        <v>3.2923240167017638</v>
      </c>
      <c r="AB197" s="57">
        <v>2.287801729930226</v>
      </c>
      <c r="AC197" s="58">
        <f t="shared" si="27"/>
        <v>96.001248815169532</v>
      </c>
    </row>
    <row r="198" spans="18:29" x14ac:dyDescent="0.3">
      <c r="R198" s="3">
        <v>194</v>
      </c>
      <c r="S198" s="20">
        <v>60.2</v>
      </c>
      <c r="T198" s="63">
        <f t="shared" si="32"/>
        <v>1.0638218123218439E-3</v>
      </c>
      <c r="U198" s="6">
        <f t="shared" si="33"/>
        <v>2.3881819028085296</v>
      </c>
      <c r="V198" s="50">
        <f t="shared" si="34"/>
        <v>7.2910752015322373</v>
      </c>
      <c r="W198" s="7">
        <f t="shared" si="28"/>
        <v>92.708924798467763</v>
      </c>
      <c r="X198" s="6">
        <f t="shared" si="35"/>
        <v>2.4729921694787671</v>
      </c>
      <c r="Y198" s="50">
        <f t="shared" si="31"/>
        <v>3.9987511848304735</v>
      </c>
      <c r="Z198" s="7">
        <f t="shared" si="29"/>
        <v>96.001248815169532</v>
      </c>
      <c r="AA198" s="53">
        <f t="shared" si="30"/>
        <v>3.2923240167017638</v>
      </c>
      <c r="AB198" s="57">
        <v>2.2900346113625178</v>
      </c>
      <c r="AC198" s="58">
        <f t="shared" si="27"/>
        <v>96.001248815169532</v>
      </c>
    </row>
    <row r="199" spans="18:29" x14ac:dyDescent="0.3">
      <c r="R199" s="3">
        <v>195</v>
      </c>
      <c r="S199" s="20">
        <v>60.2</v>
      </c>
      <c r="T199" s="63">
        <f t="shared" si="32"/>
        <v>1.0638218123218439E-3</v>
      </c>
      <c r="U199" s="6">
        <f t="shared" si="33"/>
        <v>2.3881819028085296</v>
      </c>
      <c r="V199" s="50">
        <f t="shared" si="34"/>
        <v>7.2910752015322373</v>
      </c>
      <c r="W199" s="7">
        <f t="shared" si="28"/>
        <v>92.708924798467763</v>
      </c>
      <c r="X199" s="6">
        <f t="shared" si="35"/>
        <v>2.4729921694787671</v>
      </c>
      <c r="Y199" s="50">
        <f t="shared" si="31"/>
        <v>3.9987511848304735</v>
      </c>
      <c r="Z199" s="7">
        <f t="shared" si="29"/>
        <v>96.001248815169532</v>
      </c>
      <c r="AA199" s="53">
        <f t="shared" si="30"/>
        <v>3.2923240167017638</v>
      </c>
      <c r="AB199" s="57">
        <v>2.2922560713564759</v>
      </c>
      <c r="AC199" s="58">
        <f t="shared" si="27"/>
        <v>96.160984670103261</v>
      </c>
    </row>
    <row r="200" spans="18:29" x14ac:dyDescent="0.3">
      <c r="R200" s="3">
        <v>196</v>
      </c>
      <c r="S200" s="20">
        <v>60.1</v>
      </c>
      <c r="T200" s="63">
        <f t="shared" si="32"/>
        <v>1.0620546664541995E-3</v>
      </c>
      <c r="U200" s="6">
        <f t="shared" si="33"/>
        <v>2.3921555831792594</v>
      </c>
      <c r="V200" s="50">
        <f t="shared" si="34"/>
        <v>7.1368174231653985</v>
      </c>
      <c r="W200" s="7">
        <f t="shared" si="28"/>
        <v>92.863182576834603</v>
      </c>
      <c r="X200" s="6">
        <f t="shared" si="35"/>
        <v>2.4771069651018598</v>
      </c>
      <c r="Y200" s="50">
        <f t="shared" si="31"/>
        <v>3.8390153298967444</v>
      </c>
      <c r="Z200" s="7">
        <f t="shared" si="29"/>
        <v>96.160984670103261</v>
      </c>
      <c r="AA200" s="53">
        <f t="shared" si="30"/>
        <v>3.297802093268654</v>
      </c>
      <c r="AB200" s="57">
        <v>2.2944662261615929</v>
      </c>
      <c r="AC200" s="58">
        <f t="shared" si="27"/>
        <v>96.160984670103261</v>
      </c>
    </row>
    <row r="201" spans="18:29" x14ac:dyDescent="0.3">
      <c r="R201" s="3">
        <v>197</v>
      </c>
      <c r="S201" s="20">
        <v>60.1</v>
      </c>
      <c r="T201" s="63">
        <f t="shared" si="32"/>
        <v>1.0620546664541995E-3</v>
      </c>
      <c r="U201" s="6">
        <f t="shared" si="33"/>
        <v>2.3921555831792594</v>
      </c>
      <c r="V201" s="50">
        <f t="shared" si="34"/>
        <v>7.1368174231653985</v>
      </c>
      <c r="W201" s="7">
        <f t="shared" si="28"/>
        <v>92.863182576834603</v>
      </c>
      <c r="X201" s="6">
        <f t="shared" si="35"/>
        <v>2.4771069651018598</v>
      </c>
      <c r="Y201" s="50">
        <f t="shared" si="31"/>
        <v>3.8390153298967444</v>
      </c>
      <c r="Z201" s="7">
        <f t="shared" si="29"/>
        <v>96.160984670103261</v>
      </c>
      <c r="AA201" s="53">
        <f t="shared" si="30"/>
        <v>3.297802093268654</v>
      </c>
      <c r="AB201" s="57">
        <v>2.2966651902615309</v>
      </c>
      <c r="AC201" s="58">
        <f>Z202</f>
        <v>96.160984670103261</v>
      </c>
    </row>
    <row r="202" spans="18:29" x14ac:dyDescent="0.3">
      <c r="R202" s="3">
        <v>198</v>
      </c>
      <c r="S202" s="20">
        <v>60.1</v>
      </c>
      <c r="T202" s="63">
        <f t="shared" si="32"/>
        <v>1.0620546664541995E-3</v>
      </c>
      <c r="U202" s="6">
        <f t="shared" si="33"/>
        <v>2.3921555831792594</v>
      </c>
      <c r="V202" s="50">
        <f t="shared" si="34"/>
        <v>7.1368174231653985</v>
      </c>
      <c r="W202" s="7">
        <f>100-V202</f>
        <v>92.863182576834603</v>
      </c>
      <c r="X202" s="6">
        <f t="shared" si="35"/>
        <v>2.4771069651018598</v>
      </c>
      <c r="Y202" s="50">
        <f t="shared" si="31"/>
        <v>3.8390153298967444</v>
      </c>
      <c r="Z202" s="7">
        <f>100-Y202</f>
        <v>96.160984670103261</v>
      </c>
      <c r="AA202" s="53">
        <f>V202-Y202</f>
        <v>3.297802093268654</v>
      </c>
      <c r="AB202" s="57">
        <v>2.2988530764097068</v>
      </c>
      <c r="AC202" s="58">
        <f t="shared" ref="AC202:AC215" si="36">Z203</f>
        <v>96.160984670103261</v>
      </c>
    </row>
    <row r="203" spans="18:29" x14ac:dyDescent="0.3">
      <c r="R203" s="3">
        <v>199</v>
      </c>
      <c r="S203" s="20">
        <v>60.1</v>
      </c>
      <c r="T203" s="63">
        <f t="shared" si="32"/>
        <v>1.0620546664541995E-3</v>
      </c>
      <c r="U203" s="6">
        <f t="shared" si="33"/>
        <v>2.3921555831792594</v>
      </c>
      <c r="V203" s="50">
        <f t="shared" si="34"/>
        <v>7.1368174231653985</v>
      </c>
      <c r="W203" s="7">
        <f t="shared" ref="W203:W216" si="37">100-V203</f>
        <v>92.863182576834603</v>
      </c>
      <c r="X203" s="6">
        <f t="shared" si="35"/>
        <v>2.4771069651018598</v>
      </c>
      <c r="Y203" s="50">
        <f t="shared" si="31"/>
        <v>3.8390153298967444</v>
      </c>
      <c r="Z203" s="7">
        <f t="shared" ref="Z203:Z216" si="38">100-Y203</f>
        <v>96.160984670103261</v>
      </c>
      <c r="AA203" s="53">
        <f t="shared" ref="AA203:AA216" si="39">V203-Y203</f>
        <v>3.297802093268654</v>
      </c>
      <c r="AB203" s="57">
        <v>2.3010299956639813</v>
      </c>
      <c r="AC203" s="58">
        <f t="shared" si="36"/>
        <v>96.160984670103261</v>
      </c>
    </row>
    <row r="204" spans="18:29" x14ac:dyDescent="0.3">
      <c r="R204" s="3">
        <v>200</v>
      </c>
      <c r="S204" s="20">
        <v>60.1</v>
      </c>
      <c r="T204" s="63">
        <f t="shared" si="32"/>
        <v>1.0620546664541995E-3</v>
      </c>
      <c r="U204" s="6">
        <f t="shared" si="33"/>
        <v>2.3921555831792594</v>
      </c>
      <c r="V204" s="50">
        <f t="shared" si="34"/>
        <v>7.1368174231653985</v>
      </c>
      <c r="W204" s="7">
        <f t="shared" si="37"/>
        <v>92.863182576834603</v>
      </c>
      <c r="X204" s="6">
        <f t="shared" si="35"/>
        <v>2.4771069651018598</v>
      </c>
      <c r="Y204" s="50">
        <f t="shared" si="31"/>
        <v>3.8390153298967444</v>
      </c>
      <c r="Z204" s="7">
        <f t="shared" si="38"/>
        <v>96.160984670103261</v>
      </c>
      <c r="AA204" s="53">
        <f t="shared" si="39"/>
        <v>3.297802093268654</v>
      </c>
      <c r="AB204" s="57">
        <v>2.3031960574204891</v>
      </c>
      <c r="AC204" s="58">
        <f t="shared" si="36"/>
        <v>96.160984670103261</v>
      </c>
    </row>
    <row r="205" spans="18:29" x14ac:dyDescent="0.3">
      <c r="R205" s="3">
        <v>201</v>
      </c>
      <c r="S205" s="20">
        <v>60.1</v>
      </c>
      <c r="T205" s="63">
        <f t="shared" si="32"/>
        <v>1.0620546664541995E-3</v>
      </c>
      <c r="U205" s="6">
        <f t="shared" si="33"/>
        <v>2.3921555831792594</v>
      </c>
      <c r="V205" s="50">
        <f t="shared" si="34"/>
        <v>7.1368174231653985</v>
      </c>
      <c r="W205" s="7">
        <f t="shared" si="37"/>
        <v>92.863182576834603</v>
      </c>
      <c r="X205" s="6">
        <f t="shared" si="35"/>
        <v>2.4771069651018598</v>
      </c>
      <c r="Y205" s="50">
        <f t="shared" si="31"/>
        <v>3.8390153298967444</v>
      </c>
      <c r="Z205" s="7">
        <f t="shared" si="38"/>
        <v>96.160984670103261</v>
      </c>
      <c r="AA205" s="53">
        <f t="shared" si="39"/>
        <v>3.297802093268654</v>
      </c>
      <c r="AB205" s="57">
        <v>2.3053513694466239</v>
      </c>
      <c r="AC205" s="58">
        <f t="shared" si="36"/>
        <v>96.160984670103261</v>
      </c>
    </row>
    <row r="206" spans="18:29" x14ac:dyDescent="0.3">
      <c r="R206" s="3">
        <v>202</v>
      </c>
      <c r="S206" s="20">
        <v>60.1</v>
      </c>
      <c r="T206" s="63">
        <f t="shared" si="32"/>
        <v>1.0620546664541995E-3</v>
      </c>
      <c r="U206" s="6">
        <f t="shared" si="33"/>
        <v>2.3921555831792594</v>
      </c>
      <c r="V206" s="50">
        <f t="shared" si="34"/>
        <v>7.1368174231653985</v>
      </c>
      <c r="W206" s="7">
        <f t="shared" si="37"/>
        <v>92.863182576834603</v>
      </c>
      <c r="X206" s="6">
        <f t="shared" si="35"/>
        <v>2.4771069651018598</v>
      </c>
      <c r="Y206" s="50">
        <f t="shared" si="31"/>
        <v>3.8390153298967444</v>
      </c>
      <c r="Z206" s="7">
        <f t="shared" si="38"/>
        <v>96.160984670103261</v>
      </c>
      <c r="AA206" s="53">
        <f t="shared" si="39"/>
        <v>3.297802093268654</v>
      </c>
      <c r="AB206" s="57">
        <v>2.307496037913213</v>
      </c>
      <c r="AC206" s="58">
        <f t="shared" si="36"/>
        <v>96.160984670103261</v>
      </c>
    </row>
    <row r="207" spans="18:29" x14ac:dyDescent="0.3">
      <c r="R207" s="3">
        <v>203</v>
      </c>
      <c r="S207" s="20">
        <v>60.1</v>
      </c>
      <c r="T207" s="63">
        <f t="shared" si="32"/>
        <v>1.0620546664541995E-3</v>
      </c>
      <c r="U207" s="6">
        <f t="shared" si="33"/>
        <v>2.3921555831792594</v>
      </c>
      <c r="V207" s="50">
        <f t="shared" si="34"/>
        <v>7.1368174231653985</v>
      </c>
      <c r="W207" s="7">
        <f t="shared" si="37"/>
        <v>92.863182576834603</v>
      </c>
      <c r="X207" s="6">
        <f t="shared" si="35"/>
        <v>2.4771069651018598</v>
      </c>
      <c r="Y207" s="50">
        <f t="shared" si="31"/>
        <v>3.8390153298967444</v>
      </c>
      <c r="Z207" s="7">
        <f t="shared" si="38"/>
        <v>96.160984670103261</v>
      </c>
      <c r="AA207" s="53">
        <f t="shared" si="39"/>
        <v>3.297802093268654</v>
      </c>
      <c r="AB207" s="57">
        <v>2.3096301674258988</v>
      </c>
      <c r="AC207" s="58">
        <f t="shared" si="36"/>
        <v>96.160984670103261</v>
      </c>
    </row>
    <row r="208" spans="18:29" x14ac:dyDescent="0.3">
      <c r="R208" s="3">
        <v>204</v>
      </c>
      <c r="S208" s="20">
        <v>60.1</v>
      </c>
      <c r="T208" s="63">
        <f t="shared" si="32"/>
        <v>1.0620546664541995E-3</v>
      </c>
      <c r="U208" s="6">
        <f t="shared" si="33"/>
        <v>2.3921555831792594</v>
      </c>
      <c r="V208" s="50">
        <f t="shared" si="34"/>
        <v>7.1368174231653985</v>
      </c>
      <c r="W208" s="7">
        <f t="shared" si="37"/>
        <v>92.863182576834603</v>
      </c>
      <c r="X208" s="6">
        <f t="shared" si="35"/>
        <v>2.4771069651018598</v>
      </c>
      <c r="Y208" s="50">
        <f t="shared" si="31"/>
        <v>3.8390153298967444</v>
      </c>
      <c r="Z208" s="7">
        <f t="shared" si="38"/>
        <v>96.160984670103261</v>
      </c>
      <c r="AA208" s="53">
        <f t="shared" si="39"/>
        <v>3.297802093268654</v>
      </c>
      <c r="AB208" s="57">
        <v>2.3117538610557542</v>
      </c>
      <c r="AC208" s="58">
        <f t="shared" si="36"/>
        <v>96.160984670103261</v>
      </c>
    </row>
    <row r="209" spans="18:29" x14ac:dyDescent="0.3">
      <c r="R209" s="3">
        <v>205</v>
      </c>
      <c r="S209" s="20">
        <v>60.1</v>
      </c>
      <c r="T209" s="63">
        <f t="shared" si="32"/>
        <v>1.0620546664541995E-3</v>
      </c>
      <c r="U209" s="6">
        <f t="shared" si="33"/>
        <v>2.3921555831792594</v>
      </c>
      <c r="V209" s="50">
        <f t="shared" si="34"/>
        <v>7.1368174231653985</v>
      </c>
      <c r="W209" s="7">
        <f t="shared" si="37"/>
        <v>92.863182576834603</v>
      </c>
      <c r="X209" s="6">
        <f t="shared" si="35"/>
        <v>2.4771069651018598</v>
      </c>
      <c r="Y209" s="50">
        <f t="shared" si="31"/>
        <v>3.8390153298967444</v>
      </c>
      <c r="Z209" s="7">
        <f t="shared" si="38"/>
        <v>96.160984670103261</v>
      </c>
      <c r="AA209" s="53">
        <f t="shared" si="39"/>
        <v>3.297802093268654</v>
      </c>
      <c r="AB209" s="57">
        <v>2.3138672203691533</v>
      </c>
      <c r="AC209" s="58">
        <f t="shared" si="36"/>
        <v>96.160984670103261</v>
      </c>
    </row>
    <row r="210" spans="18:29" x14ac:dyDescent="0.3">
      <c r="R210" s="3">
        <v>206</v>
      </c>
      <c r="S210" s="20">
        <v>60.1</v>
      </c>
      <c r="T210" s="63">
        <f t="shared" si="32"/>
        <v>1.0620546664541995E-3</v>
      </c>
      <c r="U210" s="6">
        <f t="shared" si="33"/>
        <v>2.3921555831792594</v>
      </c>
      <c r="V210" s="50">
        <f t="shared" si="34"/>
        <v>7.1368174231653985</v>
      </c>
      <c r="W210" s="7">
        <f t="shared" si="37"/>
        <v>92.863182576834603</v>
      </c>
      <c r="X210" s="6">
        <f t="shared" si="35"/>
        <v>2.4771069651018598</v>
      </c>
      <c r="Y210" s="50">
        <f t="shared" si="31"/>
        <v>3.8390153298967444</v>
      </c>
      <c r="Z210" s="7">
        <f t="shared" si="38"/>
        <v>96.160984670103261</v>
      </c>
      <c r="AA210" s="53">
        <f t="shared" si="39"/>
        <v>3.297802093268654</v>
      </c>
      <c r="AB210" s="57">
        <v>2.3159703454569178</v>
      </c>
      <c r="AC210" s="58">
        <f t="shared" si="36"/>
        <v>96.160984670103261</v>
      </c>
    </row>
    <row r="211" spans="18:29" x14ac:dyDescent="0.3">
      <c r="R211" s="3">
        <v>207</v>
      </c>
      <c r="S211" s="20">
        <v>60.1</v>
      </c>
      <c r="T211" s="63">
        <f t="shared" si="32"/>
        <v>1.0620546664541995E-3</v>
      </c>
      <c r="U211" s="6">
        <f t="shared" si="33"/>
        <v>2.3921555831792594</v>
      </c>
      <c r="V211" s="50">
        <f t="shared" si="34"/>
        <v>7.1368174231653985</v>
      </c>
      <c r="W211" s="7">
        <f t="shared" si="37"/>
        <v>92.863182576834603</v>
      </c>
      <c r="X211" s="6">
        <f t="shared" si="35"/>
        <v>2.4771069651018598</v>
      </c>
      <c r="Y211" s="50">
        <f t="shared" si="31"/>
        <v>3.8390153298967444</v>
      </c>
      <c r="Z211" s="7">
        <f t="shared" si="38"/>
        <v>96.160984670103261</v>
      </c>
      <c r="AA211" s="53">
        <f t="shared" si="39"/>
        <v>3.297802093268654</v>
      </c>
      <c r="AB211" s="57">
        <v>2.3180633349627615</v>
      </c>
      <c r="AC211" s="58">
        <f t="shared" si="36"/>
        <v>96.160984670103261</v>
      </c>
    </row>
    <row r="212" spans="18:29" x14ac:dyDescent="0.3">
      <c r="R212" s="3">
        <v>208</v>
      </c>
      <c r="S212" s="20">
        <v>60.1</v>
      </c>
      <c r="T212" s="63">
        <f t="shared" si="32"/>
        <v>1.0620546664541995E-3</v>
      </c>
      <c r="U212" s="6">
        <f t="shared" si="33"/>
        <v>2.3921555831792594</v>
      </c>
      <c r="V212" s="50">
        <f t="shared" si="34"/>
        <v>7.1368174231653985</v>
      </c>
      <c r="W212" s="7">
        <f t="shared" si="37"/>
        <v>92.863182576834603</v>
      </c>
      <c r="X212" s="6">
        <f t="shared" si="35"/>
        <v>2.4771069651018598</v>
      </c>
      <c r="Y212" s="50">
        <f t="shared" si="31"/>
        <v>3.8390153298967444</v>
      </c>
      <c r="Z212" s="7">
        <f t="shared" si="38"/>
        <v>96.160984670103261</v>
      </c>
      <c r="AA212" s="53">
        <f t="shared" si="39"/>
        <v>3.297802093268654</v>
      </c>
      <c r="AB212" s="57">
        <v>2.3201462861110542</v>
      </c>
      <c r="AC212" s="58">
        <f t="shared" si="36"/>
        <v>96.160984670103261</v>
      </c>
    </row>
    <row r="213" spans="18:29" x14ac:dyDescent="0.3">
      <c r="R213" s="3">
        <v>209</v>
      </c>
      <c r="S213" s="20">
        <v>60.1</v>
      </c>
      <c r="T213" s="63">
        <f t="shared" si="32"/>
        <v>1.0620546664541995E-3</v>
      </c>
      <c r="U213" s="6">
        <f t="shared" si="33"/>
        <v>2.3921555831792594</v>
      </c>
      <c r="V213" s="50">
        <f t="shared" si="34"/>
        <v>7.1368174231653985</v>
      </c>
      <c r="W213" s="7">
        <f t="shared" si="37"/>
        <v>92.863182576834603</v>
      </c>
      <c r="X213" s="6">
        <f t="shared" si="35"/>
        <v>2.4771069651018598</v>
      </c>
      <c r="Y213" s="50">
        <f t="shared" si="31"/>
        <v>3.8390153298967444</v>
      </c>
      <c r="Z213" s="7">
        <f t="shared" si="38"/>
        <v>96.160984670103261</v>
      </c>
      <c r="AA213" s="53">
        <f t="shared" si="39"/>
        <v>3.297802093268654</v>
      </c>
      <c r="AB213" s="57">
        <v>2.3222192947339191</v>
      </c>
      <c r="AC213" s="58">
        <f t="shared" si="36"/>
        <v>96.160984670103261</v>
      </c>
    </row>
    <row r="214" spans="18:29" x14ac:dyDescent="0.3">
      <c r="R214" s="3">
        <v>210</v>
      </c>
      <c r="S214" s="20">
        <v>60.1</v>
      </c>
      <c r="T214" s="63">
        <f t="shared" si="32"/>
        <v>1.0620546664541995E-3</v>
      </c>
      <c r="U214" s="6">
        <f t="shared" si="33"/>
        <v>2.3921555831792594</v>
      </c>
      <c r="V214" s="50">
        <f t="shared" si="34"/>
        <v>7.1368174231653985</v>
      </c>
      <c r="W214" s="7">
        <f t="shared" si="37"/>
        <v>92.863182576834603</v>
      </c>
      <c r="X214" s="6">
        <f t="shared" si="35"/>
        <v>2.4771069651018598</v>
      </c>
      <c r="Y214" s="50">
        <f t="shared" si="31"/>
        <v>3.8390153298967444</v>
      </c>
      <c r="Z214" s="7">
        <f t="shared" si="38"/>
        <v>96.160984670103261</v>
      </c>
      <c r="AA214" s="53">
        <f t="shared" si="39"/>
        <v>3.297802093268654</v>
      </c>
      <c r="AB214" s="57">
        <v>2.3242824552976926</v>
      </c>
      <c r="AC214" s="58">
        <f t="shared" si="36"/>
        <v>96.160984670103261</v>
      </c>
    </row>
    <row r="215" spans="18:29" x14ac:dyDescent="0.3">
      <c r="R215" s="3">
        <v>211</v>
      </c>
      <c r="S215" s="20">
        <v>60.1</v>
      </c>
      <c r="T215" s="63">
        <f t="shared" si="32"/>
        <v>1.0620546664541995E-3</v>
      </c>
      <c r="U215" s="6">
        <f t="shared" si="33"/>
        <v>2.3921555831792594</v>
      </c>
      <c r="V215" s="50">
        <f t="shared" si="34"/>
        <v>7.1368174231653985</v>
      </c>
      <c r="W215" s="7">
        <f t="shared" si="37"/>
        <v>92.863182576834603</v>
      </c>
      <c r="X215" s="6">
        <f t="shared" si="35"/>
        <v>2.4771069651018598</v>
      </c>
      <c r="Y215" s="50">
        <f t="shared" si="31"/>
        <v>3.8390153298967444</v>
      </c>
      <c r="Z215" s="7">
        <f t="shared" si="38"/>
        <v>96.160984670103261</v>
      </c>
      <c r="AA215" s="53">
        <f t="shared" si="39"/>
        <v>3.297802093268654</v>
      </c>
      <c r="AB215" s="57">
        <v>2.3263358609287512</v>
      </c>
      <c r="AC215" s="58">
        <f t="shared" si="36"/>
        <v>96.160984670103261</v>
      </c>
    </row>
    <row r="216" spans="18:29" x14ac:dyDescent="0.3">
      <c r="R216" s="3">
        <v>212</v>
      </c>
      <c r="S216" s="20">
        <v>60.1</v>
      </c>
      <c r="T216" s="63">
        <f t="shared" si="32"/>
        <v>1.0620546664541995E-3</v>
      </c>
      <c r="U216" s="6">
        <f t="shared" si="33"/>
        <v>2.3921555831792594</v>
      </c>
      <c r="V216" s="50">
        <f t="shared" si="34"/>
        <v>7.1368174231653985</v>
      </c>
      <c r="W216" s="7">
        <f t="shared" si="37"/>
        <v>92.863182576834603</v>
      </c>
      <c r="X216" s="6">
        <f t="shared" si="35"/>
        <v>2.4771069651018598</v>
      </c>
      <c r="Y216" s="50">
        <f t="shared" si="31"/>
        <v>3.8390153298967444</v>
      </c>
      <c r="Z216" s="7">
        <f t="shared" si="38"/>
        <v>96.160984670103261</v>
      </c>
      <c r="AA216" s="53">
        <f t="shared" si="39"/>
        <v>3.297802093268654</v>
      </c>
      <c r="AB216" s="57">
        <v>2.3283796034387376</v>
      </c>
      <c r="AC216" s="58">
        <f>Z217</f>
        <v>96.321252977886772</v>
      </c>
    </row>
    <row r="217" spans="18:29" x14ac:dyDescent="0.3">
      <c r="R217" s="3">
        <v>213</v>
      </c>
      <c r="S217" s="20">
        <v>60</v>
      </c>
      <c r="T217" s="63">
        <f t="shared" si="32"/>
        <v>1.0602875205865555E-3</v>
      </c>
      <c r="U217" s="6">
        <f t="shared" si="33"/>
        <v>2.396142509151225</v>
      </c>
      <c r="V217" s="50">
        <f t="shared" si="34"/>
        <v>6.9820454522039999</v>
      </c>
      <c r="W217" s="7">
        <f>100-V217</f>
        <v>93.017954547795995</v>
      </c>
      <c r="X217" s="6">
        <f t="shared" si="35"/>
        <v>2.4812354767103635</v>
      </c>
      <c r="Y217" s="50">
        <f t="shared" si="31"/>
        <v>3.6787470221132268</v>
      </c>
      <c r="Z217" s="7">
        <f>100-Y217</f>
        <v>96.321252977886772</v>
      </c>
      <c r="AA217" s="53">
        <f>V217-Y217</f>
        <v>3.3032984300907731</v>
      </c>
      <c r="AB217" s="57">
        <v>2.330413773349191</v>
      </c>
      <c r="AC217" s="58">
        <f t="shared" ref="AC217:AC226" si="40">Z218</f>
        <v>96.321252977886772</v>
      </c>
    </row>
    <row r="218" spans="18:29" x14ac:dyDescent="0.3">
      <c r="R218" s="3">
        <v>214</v>
      </c>
      <c r="S218" s="20">
        <v>60</v>
      </c>
      <c r="T218" s="63">
        <f t="shared" si="32"/>
        <v>1.0602875205865555E-3</v>
      </c>
      <c r="U218" s="6">
        <f t="shared" si="33"/>
        <v>2.396142509151225</v>
      </c>
      <c r="V218" s="50">
        <f t="shared" si="34"/>
        <v>6.9820454522039999</v>
      </c>
      <c r="W218" s="7">
        <f t="shared" ref="W218:W227" si="41">100-V218</f>
        <v>93.017954547795995</v>
      </c>
      <c r="X218" s="6">
        <f t="shared" si="35"/>
        <v>2.4812354767103635</v>
      </c>
      <c r="Y218" s="50">
        <f t="shared" si="31"/>
        <v>3.6787470221132268</v>
      </c>
      <c r="Z218" s="7">
        <f t="shared" ref="Z218:Z227" si="42">100-Y218</f>
        <v>96.321252977886772</v>
      </c>
      <c r="AA218" s="53">
        <f t="shared" ref="AA218:AA227" si="43">V218-Y218</f>
        <v>3.3032984300907731</v>
      </c>
      <c r="AB218" s="57">
        <v>2.3324384599156054</v>
      </c>
      <c r="AC218" s="58">
        <f t="shared" si="40"/>
        <v>96.321252977886772</v>
      </c>
    </row>
    <row r="219" spans="18:29" x14ac:dyDescent="0.3">
      <c r="R219" s="3">
        <v>215</v>
      </c>
      <c r="S219" s="20">
        <v>60</v>
      </c>
      <c r="T219" s="63">
        <f t="shared" si="32"/>
        <v>1.0602875205865555E-3</v>
      </c>
      <c r="U219" s="6">
        <f t="shared" si="33"/>
        <v>2.396142509151225</v>
      </c>
      <c r="V219" s="50">
        <f t="shared" si="34"/>
        <v>6.9820454522039999</v>
      </c>
      <c r="W219" s="7">
        <f t="shared" si="41"/>
        <v>93.017954547795995</v>
      </c>
      <c r="X219" s="6">
        <f t="shared" si="35"/>
        <v>2.4812354767103635</v>
      </c>
      <c r="Y219" s="50">
        <f t="shared" si="31"/>
        <v>3.6787470221132268</v>
      </c>
      <c r="Z219" s="7">
        <f t="shared" si="42"/>
        <v>96.321252977886772</v>
      </c>
      <c r="AA219" s="53">
        <f t="shared" si="43"/>
        <v>3.3032984300907731</v>
      </c>
      <c r="AB219" s="57">
        <v>2.3344537511509307</v>
      </c>
      <c r="AC219" s="58">
        <f t="shared" si="40"/>
        <v>96.321252977886772</v>
      </c>
    </row>
    <row r="220" spans="18:29" x14ac:dyDescent="0.3">
      <c r="R220" s="3">
        <v>216</v>
      </c>
      <c r="S220" s="20">
        <v>60</v>
      </c>
      <c r="T220" s="63">
        <f t="shared" si="32"/>
        <v>1.0602875205865555E-3</v>
      </c>
      <c r="U220" s="6">
        <f t="shared" si="33"/>
        <v>2.396142509151225</v>
      </c>
      <c r="V220" s="50">
        <f t="shared" si="34"/>
        <v>6.9820454522039999</v>
      </c>
      <c r="W220" s="7">
        <f t="shared" si="41"/>
        <v>93.017954547795995</v>
      </c>
      <c r="X220" s="6">
        <f t="shared" si="35"/>
        <v>2.4812354767103635</v>
      </c>
      <c r="Y220" s="50">
        <f t="shared" si="31"/>
        <v>3.6787470221132268</v>
      </c>
      <c r="Z220" s="7">
        <f t="shared" si="42"/>
        <v>96.321252977886772</v>
      </c>
      <c r="AA220" s="53">
        <f t="shared" si="43"/>
        <v>3.3032984300907731</v>
      </c>
      <c r="AB220" s="57">
        <v>2.3364597338485296</v>
      </c>
      <c r="AC220" s="58">
        <f t="shared" si="40"/>
        <v>96.321252977886772</v>
      </c>
    </row>
    <row r="221" spans="18:29" x14ac:dyDescent="0.3">
      <c r="R221" s="3">
        <v>217</v>
      </c>
      <c r="S221" s="20">
        <v>60</v>
      </c>
      <c r="T221" s="63">
        <f t="shared" si="32"/>
        <v>1.0602875205865555E-3</v>
      </c>
      <c r="U221" s="6">
        <f t="shared" si="33"/>
        <v>2.396142509151225</v>
      </c>
      <c r="V221" s="50">
        <f t="shared" si="34"/>
        <v>6.9820454522039999</v>
      </c>
      <c r="W221" s="7">
        <f t="shared" si="41"/>
        <v>93.017954547795995</v>
      </c>
      <c r="X221" s="6">
        <f t="shared" si="35"/>
        <v>2.4812354767103635</v>
      </c>
      <c r="Y221" s="50">
        <f t="shared" si="31"/>
        <v>3.6787470221132268</v>
      </c>
      <c r="Z221" s="7">
        <f t="shared" si="42"/>
        <v>96.321252977886772</v>
      </c>
      <c r="AA221" s="53">
        <f t="shared" si="43"/>
        <v>3.3032984300907731</v>
      </c>
      <c r="AB221" s="57">
        <v>2.3384564936046046</v>
      </c>
      <c r="AC221" s="58">
        <f t="shared" si="40"/>
        <v>96.321252977886772</v>
      </c>
    </row>
    <row r="222" spans="18:29" x14ac:dyDescent="0.3">
      <c r="R222" s="3">
        <v>218</v>
      </c>
      <c r="S222" s="20">
        <v>60</v>
      </c>
      <c r="T222" s="63">
        <f t="shared" si="32"/>
        <v>1.0602875205865555E-3</v>
      </c>
      <c r="U222" s="6">
        <f t="shared" si="33"/>
        <v>2.396142509151225</v>
      </c>
      <c r="V222" s="50">
        <f t="shared" si="34"/>
        <v>6.9820454522039999</v>
      </c>
      <c r="W222" s="7">
        <f t="shared" si="41"/>
        <v>93.017954547795995</v>
      </c>
      <c r="X222" s="6">
        <f t="shared" si="35"/>
        <v>2.4812354767103635</v>
      </c>
      <c r="Y222" s="50">
        <f t="shared" si="31"/>
        <v>3.6787470221132268</v>
      </c>
      <c r="Z222" s="7">
        <f t="shared" si="42"/>
        <v>96.321252977886772</v>
      </c>
      <c r="AA222" s="53">
        <f t="shared" si="43"/>
        <v>3.3032984300907731</v>
      </c>
      <c r="AB222" s="57">
        <v>2.3404441148401185</v>
      </c>
      <c r="AC222" s="58">
        <f t="shared" si="40"/>
        <v>96.321252977886772</v>
      </c>
    </row>
    <row r="223" spans="18:29" x14ac:dyDescent="0.3">
      <c r="R223" s="3">
        <v>219</v>
      </c>
      <c r="S223" s="20">
        <v>60</v>
      </c>
      <c r="T223" s="63">
        <f t="shared" si="32"/>
        <v>1.0602875205865555E-3</v>
      </c>
      <c r="U223" s="6">
        <f t="shared" si="33"/>
        <v>2.396142509151225</v>
      </c>
      <c r="V223" s="50">
        <f t="shared" si="34"/>
        <v>6.9820454522039999</v>
      </c>
      <c r="W223" s="7">
        <f t="shared" si="41"/>
        <v>93.017954547795995</v>
      </c>
      <c r="X223" s="6">
        <f t="shared" si="35"/>
        <v>2.4812354767103635</v>
      </c>
      <c r="Y223" s="50">
        <f t="shared" si="31"/>
        <v>3.6787470221132268</v>
      </c>
      <c r="Z223" s="7">
        <f t="shared" si="42"/>
        <v>96.321252977886772</v>
      </c>
      <c r="AA223" s="53">
        <f t="shared" si="43"/>
        <v>3.3032984300907731</v>
      </c>
      <c r="AB223" s="57">
        <v>2.3424226808222062</v>
      </c>
      <c r="AC223" s="58">
        <f t="shared" si="40"/>
        <v>96.321252977886772</v>
      </c>
    </row>
    <row r="224" spans="18:29" x14ac:dyDescent="0.3">
      <c r="R224" s="3">
        <v>220</v>
      </c>
      <c r="S224" s="20">
        <v>60</v>
      </c>
      <c r="T224" s="63">
        <f t="shared" si="32"/>
        <v>1.0602875205865555E-3</v>
      </c>
      <c r="U224" s="6">
        <f t="shared" si="33"/>
        <v>2.396142509151225</v>
      </c>
      <c r="V224" s="50">
        <f t="shared" si="34"/>
        <v>6.9820454522039999</v>
      </c>
      <c r="W224" s="7">
        <f t="shared" si="41"/>
        <v>93.017954547795995</v>
      </c>
      <c r="X224" s="6">
        <f t="shared" si="35"/>
        <v>2.4812354767103635</v>
      </c>
      <c r="Y224" s="50">
        <f t="shared" si="31"/>
        <v>3.6787470221132268</v>
      </c>
      <c r="Z224" s="7">
        <f t="shared" si="42"/>
        <v>96.321252977886772</v>
      </c>
      <c r="AA224" s="53">
        <f t="shared" si="43"/>
        <v>3.3032984300907731</v>
      </c>
      <c r="AB224" s="57">
        <v>2.3443922736851106</v>
      </c>
      <c r="AC224" s="58">
        <f t="shared" si="40"/>
        <v>96.321252977886772</v>
      </c>
    </row>
    <row r="225" spans="18:29" x14ac:dyDescent="0.3">
      <c r="R225" s="3">
        <v>221</v>
      </c>
      <c r="S225" s="20">
        <v>60</v>
      </c>
      <c r="T225" s="63">
        <f t="shared" si="32"/>
        <v>1.0602875205865555E-3</v>
      </c>
      <c r="U225" s="6">
        <f t="shared" si="33"/>
        <v>2.396142509151225</v>
      </c>
      <c r="V225" s="50">
        <f t="shared" si="34"/>
        <v>6.9820454522039999</v>
      </c>
      <c r="W225" s="7">
        <f t="shared" si="41"/>
        <v>93.017954547795995</v>
      </c>
      <c r="X225" s="6">
        <f t="shared" si="35"/>
        <v>2.4812354767103635</v>
      </c>
      <c r="Y225" s="50">
        <f t="shared" si="31"/>
        <v>3.6787470221132268</v>
      </c>
      <c r="Z225" s="7">
        <f t="shared" si="42"/>
        <v>96.321252977886772</v>
      </c>
      <c r="AA225" s="53">
        <f t="shared" si="43"/>
        <v>3.3032984300907731</v>
      </c>
      <c r="AB225" s="57">
        <v>2.3463529744506388</v>
      </c>
      <c r="AC225" s="58">
        <f t="shared" si="40"/>
        <v>96.321252977886772</v>
      </c>
    </row>
    <row r="226" spans="18:29" ht="15" thickBot="1" x14ac:dyDescent="0.35">
      <c r="R226" s="3">
        <v>222</v>
      </c>
      <c r="S226" s="20">
        <v>60</v>
      </c>
      <c r="T226" s="63">
        <f t="shared" si="32"/>
        <v>1.0602875205865555E-3</v>
      </c>
      <c r="U226" s="6">
        <f t="shared" si="33"/>
        <v>2.396142509151225</v>
      </c>
      <c r="V226" s="50">
        <f t="shared" si="34"/>
        <v>6.9820454522039999</v>
      </c>
      <c r="W226" s="7">
        <f t="shared" si="41"/>
        <v>93.017954547795995</v>
      </c>
      <c r="X226" s="6">
        <f t="shared" si="35"/>
        <v>2.4812354767103635</v>
      </c>
      <c r="Y226" s="50">
        <f t="shared" si="31"/>
        <v>3.6787470221132268</v>
      </c>
      <c r="Z226" s="7">
        <f t="shared" si="42"/>
        <v>96.321252977886772</v>
      </c>
      <c r="AA226" s="53">
        <f t="shared" si="43"/>
        <v>3.3032984300907731</v>
      </c>
      <c r="AB226" s="59">
        <v>2.3483048630481607</v>
      </c>
      <c r="AC226" s="60">
        <f t="shared" si="40"/>
        <v>96.321252977886772</v>
      </c>
    </row>
    <row r="227" spans="18:29" ht="15" thickBot="1" x14ac:dyDescent="0.35">
      <c r="R227" s="36">
        <v>223</v>
      </c>
      <c r="S227" s="22">
        <v>60</v>
      </c>
      <c r="T227" s="64">
        <f t="shared" si="32"/>
        <v>1.0602875205865555E-3</v>
      </c>
      <c r="U227" s="37">
        <f t="shared" si="33"/>
        <v>2.396142509151225</v>
      </c>
      <c r="V227" s="51">
        <f t="shared" si="34"/>
        <v>6.9820454522039999</v>
      </c>
      <c r="W227" s="38">
        <f t="shared" si="41"/>
        <v>93.017954547795995</v>
      </c>
      <c r="X227" s="37">
        <f t="shared" si="35"/>
        <v>2.4812354767103635</v>
      </c>
      <c r="Y227" s="51">
        <f t="shared" si="31"/>
        <v>3.6787470221132268</v>
      </c>
      <c r="Z227" s="38">
        <f t="shared" si="42"/>
        <v>96.321252977886772</v>
      </c>
      <c r="AA227" s="39">
        <f t="shared" si="43"/>
        <v>3.3032984300907731</v>
      </c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B230" s="65"/>
      <c r="AC230" s="65"/>
    </row>
    <row r="231" spans="18:29" x14ac:dyDescent="0.3">
      <c r="R231" s="25"/>
      <c r="S231" s="26"/>
      <c r="T231" s="71"/>
      <c r="U231" s="65"/>
      <c r="V231" s="72"/>
      <c r="W231" s="72"/>
      <c r="X231" s="65"/>
      <c r="Y231" s="72"/>
      <c r="Z231" s="72"/>
      <c r="AA231" s="72"/>
      <c r="AB231" s="65"/>
      <c r="AC231" s="65"/>
    </row>
    <row r="232" spans="18:29" x14ac:dyDescent="0.3">
      <c r="R232" s="25"/>
      <c r="S232" s="26"/>
      <c r="T232" s="71"/>
      <c r="U232" s="65"/>
      <c r="V232" s="72"/>
      <c r="W232" s="72"/>
      <c r="X232" s="65"/>
      <c r="Y232" s="72"/>
      <c r="Z232" s="72"/>
      <c r="AA232" s="72"/>
      <c r="AB232" s="65"/>
      <c r="AC232" s="65"/>
    </row>
    <row r="233" spans="18:29" x14ac:dyDescent="0.3">
      <c r="R233" s="25"/>
      <c r="S233" s="26"/>
      <c r="T233" s="71"/>
      <c r="U233" s="65"/>
      <c r="V233" s="72"/>
      <c r="W233" s="72"/>
      <c r="X233" s="65"/>
      <c r="Y233" s="72"/>
      <c r="Z233" s="72"/>
      <c r="AA233" s="72"/>
      <c r="AB233" s="65"/>
      <c r="AC233" s="65"/>
    </row>
    <row r="234" spans="18:29" x14ac:dyDescent="0.3">
      <c r="R234" s="25"/>
      <c r="S234" s="26"/>
      <c r="T234" s="71"/>
      <c r="U234" s="65"/>
      <c r="V234" s="72"/>
      <c r="W234" s="72"/>
      <c r="X234" s="65"/>
      <c r="Y234" s="72"/>
      <c r="Z234" s="72"/>
      <c r="AA234" s="72"/>
      <c r="AB234" s="65"/>
      <c r="AC234" s="65"/>
    </row>
    <row r="235" spans="18:29" x14ac:dyDescent="0.3">
      <c r="R235" s="25"/>
      <c r="S235" s="26"/>
      <c r="T235" s="71"/>
      <c r="U235" s="65"/>
      <c r="V235" s="72"/>
      <c r="W235" s="72"/>
      <c r="X235" s="65"/>
      <c r="Y235" s="72"/>
      <c r="Z235" s="72"/>
      <c r="AA235" s="72"/>
      <c r="AB235" s="65"/>
      <c r="AC235" s="65"/>
    </row>
    <row r="236" spans="18:29" x14ac:dyDescent="0.3">
      <c r="R236" s="25"/>
      <c r="S236" s="26"/>
      <c r="T236" s="71"/>
      <c r="U236" s="65"/>
      <c r="V236" s="72"/>
      <c r="W236" s="72"/>
      <c r="X236" s="65"/>
      <c r="Y236" s="72"/>
      <c r="Z236" s="72"/>
      <c r="AA236" s="72"/>
      <c r="AB236" s="65"/>
      <c r="AC236" s="65"/>
    </row>
    <row r="237" spans="18:29" x14ac:dyDescent="0.3">
      <c r="R237" s="25"/>
      <c r="S237" s="26"/>
      <c r="T237" s="71"/>
      <c r="U237" s="65"/>
      <c r="V237" s="72"/>
      <c r="W237" s="72"/>
      <c r="X237" s="65"/>
      <c r="Y237" s="72"/>
      <c r="Z237" s="72"/>
      <c r="AA237" s="72"/>
      <c r="AB237" s="65"/>
      <c r="AC237" s="65"/>
    </row>
    <row r="238" spans="18:29" x14ac:dyDescent="0.3">
      <c r="R238" s="25"/>
      <c r="S238" s="26"/>
      <c r="T238" s="71"/>
      <c r="U238" s="65"/>
      <c r="V238" s="72"/>
      <c r="W238" s="72"/>
      <c r="X238" s="65"/>
      <c r="Y238" s="72"/>
      <c r="Z238" s="72"/>
      <c r="AA238" s="72"/>
      <c r="AB238" s="65"/>
      <c r="AC238" s="65"/>
    </row>
    <row r="239" spans="18:29" x14ac:dyDescent="0.3">
      <c r="R239" s="25"/>
      <c r="S239" s="26"/>
      <c r="T239" s="71"/>
      <c r="U239" s="65"/>
      <c r="V239" s="72"/>
      <c r="W239" s="72"/>
      <c r="X239" s="65"/>
      <c r="Y239" s="72"/>
      <c r="Z239" s="72"/>
      <c r="AA239" s="72"/>
      <c r="AB239" s="65"/>
      <c r="AC239" s="65"/>
    </row>
    <row r="240" spans="18:29" x14ac:dyDescent="0.3">
      <c r="R240" s="25"/>
      <c r="S240" s="26"/>
      <c r="T240" s="71"/>
      <c r="U240" s="65"/>
      <c r="V240" s="72"/>
      <c r="W240" s="72"/>
      <c r="X240" s="65"/>
      <c r="Y240" s="72"/>
      <c r="Z240" s="72"/>
      <c r="AA240" s="72"/>
      <c r="AB240" s="65"/>
      <c r="AC240" s="65"/>
    </row>
    <row r="241" spans="18:29" x14ac:dyDescent="0.3">
      <c r="R241" s="25"/>
      <c r="S241" s="26"/>
      <c r="T241" s="71"/>
      <c r="U241" s="65"/>
      <c r="V241" s="72"/>
      <c r="W241" s="72"/>
      <c r="X241" s="65"/>
      <c r="Y241" s="72"/>
      <c r="Z241" s="72"/>
      <c r="AA241" s="72"/>
      <c r="AB241" s="65"/>
      <c r="AC241" s="65"/>
    </row>
    <row r="242" spans="18:29" x14ac:dyDescent="0.3">
      <c r="R242" s="25"/>
      <c r="S242" s="26"/>
      <c r="T242" s="71"/>
      <c r="U242" s="65"/>
      <c r="V242" s="72"/>
      <c r="W242" s="72"/>
      <c r="X242" s="65"/>
      <c r="Y242" s="72"/>
      <c r="Z242" s="72"/>
      <c r="AA242" s="72"/>
      <c r="AB242" s="65"/>
      <c r="AC242" s="65"/>
    </row>
    <row r="243" spans="18:29" x14ac:dyDescent="0.3">
      <c r="R243" s="25"/>
      <c r="S243" s="26"/>
      <c r="T243" s="71"/>
      <c r="U243" s="65"/>
      <c r="V243" s="72"/>
      <c r="W243" s="72"/>
      <c r="X243" s="65"/>
      <c r="Y243" s="72"/>
      <c r="Z243" s="72"/>
      <c r="AA243" s="72"/>
      <c r="AB243" s="65"/>
      <c r="AC243" s="65"/>
    </row>
    <row r="244" spans="18:29" x14ac:dyDescent="0.3">
      <c r="R244" s="25"/>
      <c r="S244" s="26"/>
      <c r="T244" s="71"/>
      <c r="U244" s="65"/>
      <c r="V244" s="72"/>
      <c r="W244" s="72"/>
      <c r="X244" s="65"/>
      <c r="Y244" s="72"/>
      <c r="Z244" s="72"/>
      <c r="AA244" s="72"/>
      <c r="AB244" s="65"/>
      <c r="AC244" s="65"/>
    </row>
    <row r="245" spans="18:29" x14ac:dyDescent="0.3">
      <c r="R245" s="25"/>
      <c r="S245" s="26"/>
      <c r="T245" s="71"/>
      <c r="U245" s="65"/>
      <c r="V245" s="72"/>
      <c r="W245" s="72"/>
      <c r="X245" s="65"/>
      <c r="Y245" s="72"/>
      <c r="Z245" s="72"/>
      <c r="AA245" s="72"/>
      <c r="AB245" s="65"/>
      <c r="AC245" s="65"/>
    </row>
    <row r="246" spans="18:29" x14ac:dyDescent="0.3">
      <c r="R246" s="25"/>
      <c r="S246" s="26"/>
      <c r="T246" s="71"/>
      <c r="U246" s="65"/>
      <c r="V246" s="72"/>
      <c r="W246" s="72"/>
      <c r="X246" s="65"/>
      <c r="Y246" s="72"/>
      <c r="Z246" s="72"/>
      <c r="AA246" s="72"/>
      <c r="AB246" s="65"/>
      <c r="AC246" s="65"/>
    </row>
    <row r="247" spans="18:29" x14ac:dyDescent="0.3">
      <c r="R247" s="25"/>
      <c r="S247" s="26"/>
      <c r="T247" s="71"/>
      <c r="U247" s="65"/>
      <c r="V247" s="72"/>
      <c r="W247" s="72"/>
      <c r="X247" s="65"/>
      <c r="Y247" s="72"/>
      <c r="Z247" s="72"/>
      <c r="AA247" s="72"/>
      <c r="AB247" s="65"/>
      <c r="AC247" s="65"/>
    </row>
    <row r="248" spans="18:29" x14ac:dyDescent="0.3">
      <c r="R248" s="25"/>
      <c r="S248" s="26"/>
      <c r="T248" s="71"/>
      <c r="U248" s="65"/>
      <c r="V248" s="72"/>
      <c r="W248" s="72"/>
      <c r="X248" s="65"/>
      <c r="Y248" s="72"/>
      <c r="Z248" s="72"/>
      <c r="AA248" s="72"/>
      <c r="AB248" s="65"/>
      <c r="AC248" s="65"/>
    </row>
    <row r="249" spans="18:29" x14ac:dyDescent="0.3">
      <c r="R249" s="25"/>
      <c r="S249" s="26"/>
      <c r="T249" s="71"/>
      <c r="U249" s="65"/>
      <c r="V249" s="72"/>
      <c r="W249" s="72"/>
      <c r="X249" s="65"/>
      <c r="Y249" s="72"/>
      <c r="Z249" s="72"/>
      <c r="AA249" s="72"/>
      <c r="AB249" s="65"/>
      <c r="AC249" s="65"/>
    </row>
    <row r="250" spans="18:29" x14ac:dyDescent="0.3">
      <c r="R250" s="25"/>
      <c r="S250" s="26"/>
      <c r="T250" s="71"/>
      <c r="U250" s="65"/>
      <c r="V250" s="72"/>
      <c r="W250" s="72"/>
      <c r="X250" s="65"/>
      <c r="Y250" s="72"/>
      <c r="Z250" s="72"/>
      <c r="AA250" s="72"/>
      <c r="AB250" s="65"/>
      <c r="AC250" s="65"/>
    </row>
    <row r="251" spans="18:29" x14ac:dyDescent="0.3">
      <c r="R251" s="25"/>
      <c r="S251" s="26"/>
      <c r="T251" s="71"/>
      <c r="U251" s="65"/>
      <c r="V251" s="72"/>
      <c r="W251" s="72"/>
      <c r="X251" s="65"/>
      <c r="Y251" s="72"/>
      <c r="Z251" s="72"/>
      <c r="AA251" s="72"/>
      <c r="AB251" s="65"/>
      <c r="AC251" s="65"/>
    </row>
    <row r="252" spans="18:29" x14ac:dyDescent="0.3">
      <c r="R252" s="25"/>
      <c r="S252" s="26"/>
      <c r="T252" s="71"/>
      <c r="U252" s="65"/>
      <c r="V252" s="72"/>
      <c r="W252" s="72"/>
      <c r="X252" s="65"/>
      <c r="Y252" s="72"/>
      <c r="Z252" s="72"/>
      <c r="AA252" s="72"/>
      <c r="AB252" s="65"/>
      <c r="AC252" s="65"/>
    </row>
    <row r="253" spans="18:29" x14ac:dyDescent="0.3">
      <c r="R253" s="25"/>
      <c r="S253" s="26"/>
      <c r="T253" s="71"/>
      <c r="U253" s="65"/>
      <c r="V253" s="72"/>
      <c r="W253" s="72"/>
      <c r="X253" s="65"/>
      <c r="Y253" s="72"/>
      <c r="Z253" s="72"/>
      <c r="AA253" s="72"/>
      <c r="AB253" s="65"/>
      <c r="AC253" s="65"/>
    </row>
    <row r="254" spans="18:29" x14ac:dyDescent="0.3">
      <c r="R254" s="25"/>
      <c r="S254" s="26"/>
      <c r="T254" s="71"/>
      <c r="U254" s="65"/>
      <c r="V254" s="72"/>
      <c r="W254" s="72"/>
      <c r="X254" s="65"/>
      <c r="Y254" s="72"/>
      <c r="Z254" s="72"/>
      <c r="AA254" s="72"/>
      <c r="AB254" s="65"/>
      <c r="AC254" s="65"/>
    </row>
    <row r="255" spans="18:29" x14ac:dyDescent="0.3">
      <c r="R255" s="25"/>
      <c r="S255" s="26"/>
      <c r="T255" s="71"/>
      <c r="U255" s="65"/>
      <c r="V255" s="72"/>
      <c r="W255" s="72"/>
      <c r="X255" s="65"/>
      <c r="Y255" s="72"/>
      <c r="Z255" s="72"/>
      <c r="AA255" s="72"/>
      <c r="AB255" s="65"/>
      <c r="AC255" s="65"/>
    </row>
    <row r="256" spans="18:29" x14ac:dyDescent="0.3">
      <c r="R256" s="25"/>
      <c r="S256" s="26"/>
      <c r="T256" s="71"/>
      <c r="U256" s="65"/>
      <c r="V256" s="72"/>
      <c r="W256" s="72"/>
      <c r="X256" s="65"/>
      <c r="Y256" s="72"/>
      <c r="Z256" s="72"/>
      <c r="AA256" s="72"/>
      <c r="AB256" s="65"/>
      <c r="AC256" s="65"/>
    </row>
    <row r="257" spans="18:29" x14ac:dyDescent="0.3">
      <c r="R257" s="25"/>
      <c r="S257" s="26"/>
      <c r="T257" s="71"/>
      <c r="U257" s="65"/>
      <c r="V257" s="72"/>
      <c r="W257" s="72"/>
      <c r="X257" s="65"/>
      <c r="Y257" s="72"/>
      <c r="Z257" s="72"/>
      <c r="AA257" s="72"/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B282" s="65"/>
      <c r="AC282" s="65"/>
    </row>
    <row r="283" spans="18:29" x14ac:dyDescent="0.3">
      <c r="R283" s="25"/>
      <c r="S283" s="26"/>
      <c r="T283" s="71"/>
      <c r="U283" s="65"/>
      <c r="V283" s="72"/>
      <c r="W283" s="72"/>
      <c r="X283" s="65"/>
      <c r="Y283" s="72"/>
      <c r="Z283" s="72"/>
      <c r="AA283" s="72"/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F11CD-1271-4AAB-87FD-55AD71E61FE8}">
  <dimension ref="B2:AC283"/>
  <sheetViews>
    <sheetView zoomScale="90" zoomScaleNormal="90" workbookViewId="0">
      <selection activeCell="C34" sqref="C3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73" t="s">
        <v>0</v>
      </c>
      <c r="S3" s="74" t="s">
        <v>1</v>
      </c>
      <c r="T3" s="74" t="s">
        <v>2</v>
      </c>
      <c r="U3" s="75" t="s">
        <v>3</v>
      </c>
      <c r="V3" s="74" t="s">
        <v>4</v>
      </c>
      <c r="W3" s="74" t="s">
        <v>5</v>
      </c>
      <c r="X3" s="74" t="s">
        <v>6</v>
      </c>
      <c r="Y3" s="74" t="s">
        <v>7</v>
      </c>
      <c r="Z3" s="74" t="s">
        <v>8</v>
      </c>
      <c r="AA3" s="76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3">
        <v>0</v>
      </c>
      <c r="S4" s="4">
        <v>73.8</v>
      </c>
      <c r="T4" s="63">
        <f t="shared" ref="T4:T67" si="0">(PI()*$D$10^2/4*S4)*10^-9</f>
        <v>1.3041536503214629E-3</v>
      </c>
      <c r="U4" s="6">
        <f t="shared" ref="U4:U67" si="1">$D$14/T4*10^-6</f>
        <v>1.9469331695495642</v>
      </c>
      <c r="V4" s="50">
        <f t="shared" ref="V4:V67" si="2">(1-(U4/$D$12))*100</f>
        <v>24.420296213138037</v>
      </c>
      <c r="W4" s="7">
        <f>100-V4</f>
        <v>75.579703786861955</v>
      </c>
      <c r="X4" s="6">
        <f>$D$15/$U$283*U4</f>
        <v>2.0131186343183494</v>
      </c>
      <c r="Y4" s="50">
        <f t="shared" ref="Y4:Y67" si="3">(1-(X4/$D$12))*100</f>
        <v>21.850984692610666</v>
      </c>
      <c r="Z4" s="7">
        <f>100-Y4</f>
        <v>78.149015307389334</v>
      </c>
      <c r="AA4" s="53">
        <f>V4-Y4</f>
        <v>2.5693115205273713</v>
      </c>
      <c r="AB4" s="55" cm="1">
        <f t="array" ref="AB4:AB282">LOG10(R5:R283)</f>
        <v>0</v>
      </c>
      <c r="AC4" s="56">
        <f>Z5</f>
        <v>81.002771484344549</v>
      </c>
    </row>
    <row r="5" spans="2:29" ht="15" thickBot="1" x14ac:dyDescent="0.35">
      <c r="R5" s="3">
        <v>1</v>
      </c>
      <c r="S5" s="4">
        <v>71.2</v>
      </c>
      <c r="T5" s="63">
        <f t="shared" si="0"/>
        <v>1.2582078577627123E-3</v>
      </c>
      <c r="U5" s="6">
        <f t="shared" si="1"/>
        <v>2.0180290437185087</v>
      </c>
      <c r="V5" s="50">
        <f t="shared" si="2"/>
        <v>21.660363209685229</v>
      </c>
      <c r="W5" s="7">
        <f t="shared" ref="W5:W68" si="4">100-V5</f>
        <v>78.339636790314771</v>
      </c>
      <c r="X5" s="6">
        <f t="shared" ref="X5:X68" si="5">$D$15/$U$283*U5</f>
        <v>2.0866313934367158</v>
      </c>
      <c r="Y5" s="50">
        <f t="shared" si="3"/>
        <v>18.997228515655451</v>
      </c>
      <c r="Z5" s="7">
        <f t="shared" ref="Z5:Z68" si="6">100-Y5</f>
        <v>81.002771484344549</v>
      </c>
      <c r="AA5" s="53">
        <f t="shared" ref="AA5:AA68" si="7">V5-Y5</f>
        <v>2.6631346940297789</v>
      </c>
      <c r="AB5" s="57">
        <v>0.3010299956639812</v>
      </c>
      <c r="AC5" s="58">
        <f t="shared" ref="AC5:AC68" si="8">Z6</f>
        <v>82.509260796642792</v>
      </c>
    </row>
    <row r="6" spans="2:29" x14ac:dyDescent="0.3">
      <c r="B6" s="11" t="s">
        <v>12</v>
      </c>
      <c r="C6" s="12" t="s">
        <v>40</v>
      </c>
      <c r="R6" s="3">
        <v>2</v>
      </c>
      <c r="S6" s="4">
        <v>69.900000000000006</v>
      </c>
      <c r="T6" s="63">
        <f t="shared" si="0"/>
        <v>1.2352349614833372E-3</v>
      </c>
      <c r="U6" s="6">
        <f t="shared" si="1"/>
        <v>2.0555603420995392</v>
      </c>
      <c r="V6" s="50">
        <f t="shared" si="2"/>
        <v>20.203402868806709</v>
      </c>
      <c r="W6" s="7">
        <f t="shared" si="4"/>
        <v>79.796597131193295</v>
      </c>
      <c r="X6" s="6">
        <f t="shared" si="5"/>
        <v>2.1254385581215183</v>
      </c>
      <c r="Y6" s="50">
        <f t="shared" si="3"/>
        <v>17.490739203357208</v>
      </c>
      <c r="Z6" s="7">
        <f t="shared" si="6"/>
        <v>82.509260796642792</v>
      </c>
      <c r="AA6" s="53">
        <f t="shared" si="7"/>
        <v>2.7126636654495009</v>
      </c>
      <c r="AB6" s="57">
        <v>0.47712125471966244</v>
      </c>
      <c r="AC6" s="58">
        <f t="shared" si="8"/>
        <v>83.464505494722616</v>
      </c>
    </row>
    <row r="7" spans="2:29" x14ac:dyDescent="0.3">
      <c r="B7" s="15" t="s">
        <v>14</v>
      </c>
      <c r="C7" s="16">
        <v>45749</v>
      </c>
      <c r="R7" s="3">
        <v>3</v>
      </c>
      <c r="S7" s="4">
        <v>69.099999999999994</v>
      </c>
      <c r="T7" s="63">
        <f t="shared" si="0"/>
        <v>1.2210977945421827E-3</v>
      </c>
      <c r="U7" s="6">
        <f t="shared" si="1"/>
        <v>2.0793584357852075</v>
      </c>
      <c r="V7" s="50">
        <f t="shared" si="2"/>
        <v>19.279563828213998</v>
      </c>
      <c r="W7" s="7">
        <f t="shared" si="4"/>
        <v>80.720436171786005</v>
      </c>
      <c r="X7" s="6">
        <f t="shared" si="5"/>
        <v>2.1500456615440546</v>
      </c>
      <c r="Y7" s="50">
        <f t="shared" si="3"/>
        <v>16.535494505277381</v>
      </c>
      <c r="Z7" s="7">
        <f t="shared" si="6"/>
        <v>83.464505494722616</v>
      </c>
      <c r="AA7" s="53">
        <f t="shared" si="7"/>
        <v>2.7440693229366175</v>
      </c>
      <c r="AB7" s="57">
        <v>0.6020599913279624</v>
      </c>
      <c r="AC7" s="58">
        <f t="shared" si="8"/>
        <v>84.318674410604274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68.400000000000006</v>
      </c>
      <c r="T8" s="63">
        <f t="shared" si="0"/>
        <v>1.2087277734686732E-3</v>
      </c>
      <c r="U8" s="6">
        <f t="shared" si="1"/>
        <v>2.100638419777161</v>
      </c>
      <c r="V8" s="50">
        <f t="shared" si="2"/>
        <v>18.453477493122627</v>
      </c>
      <c r="W8" s="7">
        <f t="shared" si="4"/>
        <v>81.54652250687738</v>
      </c>
      <c r="X8" s="6">
        <f t="shared" si="5"/>
        <v>2.1720490528171661</v>
      </c>
      <c r="Y8" s="50">
        <f t="shared" si="3"/>
        <v>15.681325589395733</v>
      </c>
      <c r="Z8" s="7">
        <f t="shared" si="6"/>
        <v>84.318674410604274</v>
      </c>
      <c r="AA8" s="53">
        <f t="shared" si="7"/>
        <v>2.7721519037268934</v>
      </c>
      <c r="AB8" s="57">
        <v>0.69897000433601886</v>
      </c>
      <c r="AC8" s="58">
        <f t="shared" si="8"/>
        <v>84.939577756779556</v>
      </c>
    </row>
    <row r="9" spans="2:29" ht="15" thickBot="1" x14ac:dyDescent="0.35">
      <c r="R9" s="3">
        <v>5</v>
      </c>
      <c r="S9" s="4">
        <v>67.900000000000006</v>
      </c>
      <c r="T9" s="63">
        <f t="shared" si="0"/>
        <v>1.1998920441304518E-3</v>
      </c>
      <c r="U9" s="6">
        <f t="shared" si="1"/>
        <v>2.1161070384794964</v>
      </c>
      <c r="V9" s="50">
        <f t="shared" si="2"/>
        <v>17.852987636665517</v>
      </c>
      <c r="W9" s="7">
        <f t="shared" si="4"/>
        <v>82.147012363334483</v>
      </c>
      <c r="X9" s="6">
        <f t="shared" si="5"/>
        <v>2.1880435230146413</v>
      </c>
      <c r="Y9" s="50">
        <f t="shared" si="3"/>
        <v>15.060422243220451</v>
      </c>
      <c r="Z9" s="7">
        <f t="shared" si="6"/>
        <v>84.939577756779556</v>
      </c>
      <c r="AA9" s="53">
        <f t="shared" si="7"/>
        <v>2.7925653934450665</v>
      </c>
      <c r="AB9" s="57">
        <v>0.77815125038364363</v>
      </c>
      <c r="AC9" s="58">
        <f t="shared" si="8"/>
        <v>85.569693318773474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67.400000000000006</v>
      </c>
      <c r="T10" s="63">
        <f t="shared" si="0"/>
        <v>1.1910563147922305E-3</v>
      </c>
      <c r="U10" s="6">
        <f t="shared" si="1"/>
        <v>2.1318051619103535</v>
      </c>
      <c r="V10" s="50">
        <f t="shared" si="2"/>
        <v>17.243588435157086</v>
      </c>
      <c r="W10" s="7">
        <f t="shared" si="4"/>
        <v>82.756411564842921</v>
      </c>
      <c r="X10" s="6">
        <f t="shared" si="5"/>
        <v>2.2042752998916049</v>
      </c>
      <c r="Y10" s="50">
        <f t="shared" si="3"/>
        <v>14.430306681226524</v>
      </c>
      <c r="Z10" s="7">
        <f t="shared" si="6"/>
        <v>85.569693318773474</v>
      </c>
      <c r="AA10" s="53">
        <f t="shared" si="7"/>
        <v>2.8132817539305623</v>
      </c>
      <c r="AB10" s="57">
        <v>0.84509804001425681</v>
      </c>
      <c r="AC10" s="58">
        <f t="shared" si="8"/>
        <v>86.080557159482566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</v>
      </c>
      <c r="T11" s="63">
        <f t="shared" si="0"/>
        <v>1.1839877313216535E-3</v>
      </c>
      <c r="U11" s="6">
        <f t="shared" si="1"/>
        <v>2.1445323569068329</v>
      </c>
      <c r="V11" s="50">
        <f t="shared" si="2"/>
        <v>16.749520306411767</v>
      </c>
      <c r="W11" s="7">
        <f t="shared" si="4"/>
        <v>83.250479693588233</v>
      </c>
      <c r="X11" s="6">
        <f t="shared" si="5"/>
        <v>2.2174351524282709</v>
      </c>
      <c r="Y11" s="50">
        <f t="shared" si="3"/>
        <v>13.919442840517437</v>
      </c>
      <c r="Z11" s="7">
        <f t="shared" si="6"/>
        <v>86.080557159482566</v>
      </c>
      <c r="AA11" s="53">
        <f t="shared" si="7"/>
        <v>2.8300774658943304</v>
      </c>
      <c r="AB11" s="57">
        <v>0.90308998699194354</v>
      </c>
      <c r="AC11" s="58">
        <f t="shared" si="8"/>
        <v>86.467726082238869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66.7</v>
      </c>
      <c r="T12" s="63">
        <f t="shared" si="0"/>
        <v>1.1786862937187205E-3</v>
      </c>
      <c r="U12" s="6">
        <f t="shared" si="1"/>
        <v>2.154177929726504</v>
      </c>
      <c r="V12" s="50">
        <f t="shared" si="2"/>
        <v>16.375080367759942</v>
      </c>
      <c r="W12" s="7">
        <f t="shared" si="4"/>
        <v>83.624919632240051</v>
      </c>
      <c r="X12" s="6">
        <f t="shared" si="5"/>
        <v>2.2274086238784734</v>
      </c>
      <c r="Y12" s="50">
        <f t="shared" si="3"/>
        <v>13.532273917761128</v>
      </c>
      <c r="Z12" s="7">
        <f t="shared" si="6"/>
        <v>86.467726082238869</v>
      </c>
      <c r="AA12" s="53">
        <f t="shared" si="7"/>
        <v>2.8428064499988146</v>
      </c>
      <c r="AB12" s="57">
        <v>0.95424250943932487</v>
      </c>
      <c r="AC12" s="58">
        <f t="shared" si="8"/>
        <v>86.858393519357406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66.400000000000006</v>
      </c>
      <c r="T13" s="63">
        <f t="shared" si="0"/>
        <v>1.173384856115788E-3</v>
      </c>
      <c r="U13" s="6">
        <f t="shared" si="1"/>
        <v>2.1639106613367138</v>
      </c>
      <c r="V13" s="50">
        <f t="shared" si="2"/>
        <v>15.997256935686577</v>
      </c>
      <c r="W13" s="7">
        <f t="shared" si="4"/>
        <v>84.002743064313421</v>
      </c>
      <c r="X13" s="6">
        <f t="shared" si="5"/>
        <v>2.237472217058647</v>
      </c>
      <c r="Y13" s="50">
        <f t="shared" si="3"/>
        <v>13.141606480642587</v>
      </c>
      <c r="Z13" s="7">
        <f t="shared" si="6"/>
        <v>86.858393519357406</v>
      </c>
      <c r="AA13" s="53">
        <f t="shared" si="7"/>
        <v>2.8556504550439907</v>
      </c>
      <c r="AB13" s="57">
        <v>1</v>
      </c>
      <c r="AC13" s="58">
        <f t="shared" si="8"/>
        <v>87.120805584370586</v>
      </c>
    </row>
    <row r="14" spans="2:29" x14ac:dyDescent="0.3">
      <c r="B14" s="30" t="s">
        <v>22</v>
      </c>
      <c r="C14" s="28" t="s">
        <v>23</v>
      </c>
      <c r="D14" s="32">
        <v>2539.1</v>
      </c>
      <c r="R14" s="3">
        <v>10</v>
      </c>
      <c r="S14" s="4">
        <v>66.2</v>
      </c>
      <c r="T14" s="63">
        <f t="shared" si="0"/>
        <v>1.1698505643804994E-3</v>
      </c>
      <c r="U14" s="6">
        <f t="shared" si="1"/>
        <v>2.1704481557818402</v>
      </c>
      <c r="V14" s="50">
        <f t="shared" si="2"/>
        <v>15.743472213437881</v>
      </c>
      <c r="W14" s="7">
        <f t="shared" si="4"/>
        <v>84.256527786562117</v>
      </c>
      <c r="X14" s="6">
        <f t="shared" si="5"/>
        <v>2.2442319518533864</v>
      </c>
      <c r="Y14" s="50">
        <f t="shared" si="3"/>
        <v>12.879194415629414</v>
      </c>
      <c r="Z14" s="7">
        <f t="shared" si="6"/>
        <v>87.120805584370586</v>
      </c>
      <c r="AA14" s="53">
        <f t="shared" si="7"/>
        <v>2.8642777978084677</v>
      </c>
      <c r="AB14" s="57">
        <v>1.0413926851582251</v>
      </c>
      <c r="AC14" s="58">
        <f t="shared" si="8"/>
        <v>87.517410162144643</v>
      </c>
    </row>
    <row r="15" spans="2:29" ht="16.8" thickBot="1" x14ac:dyDescent="0.35">
      <c r="B15" s="33" t="s">
        <v>24</v>
      </c>
      <c r="C15" s="34" t="s">
        <v>19</v>
      </c>
      <c r="D15" s="35">
        <v>2.4761359202115694</v>
      </c>
      <c r="R15" s="3">
        <v>11</v>
      </c>
      <c r="S15" s="4">
        <v>65.900000000000006</v>
      </c>
      <c r="T15" s="63">
        <f t="shared" si="0"/>
        <v>1.1645491267775667E-3</v>
      </c>
      <c r="U15" s="6">
        <f t="shared" si="1"/>
        <v>2.1803287998901033</v>
      </c>
      <c r="V15" s="50">
        <f t="shared" si="2"/>
        <v>15.359906836564319</v>
      </c>
      <c r="W15" s="7">
        <f t="shared" si="4"/>
        <v>84.640093163435679</v>
      </c>
      <c r="X15" s="6">
        <f t="shared" si="5"/>
        <v>2.2544484857768459</v>
      </c>
      <c r="Y15" s="50">
        <f t="shared" si="3"/>
        <v>12.482589837855363</v>
      </c>
      <c r="Z15" s="7">
        <f t="shared" si="6"/>
        <v>87.517410162144643</v>
      </c>
      <c r="AA15" s="53">
        <f t="shared" si="7"/>
        <v>2.877316998708956</v>
      </c>
      <c r="AB15" s="57">
        <v>1.0791812460476249</v>
      </c>
      <c r="AC15" s="58">
        <f t="shared" si="8"/>
        <v>87.783825413779795</v>
      </c>
    </row>
    <row r="16" spans="2:29" x14ac:dyDescent="0.3">
      <c r="R16" s="3">
        <v>12</v>
      </c>
      <c r="S16" s="4">
        <v>65.7</v>
      </c>
      <c r="T16" s="63">
        <f t="shared" si="0"/>
        <v>1.1610148350422781E-3</v>
      </c>
      <c r="U16" s="6">
        <f t="shared" si="1"/>
        <v>2.1869660260693733</v>
      </c>
      <c r="V16" s="50">
        <f t="shared" si="2"/>
        <v>15.102250540785199</v>
      </c>
      <c r="W16" s="7">
        <f t="shared" si="4"/>
        <v>84.897749459214793</v>
      </c>
      <c r="X16" s="6">
        <f>$D$15/$U$283*U16</f>
        <v>2.2613113426589675</v>
      </c>
      <c r="Y16" s="50">
        <f t="shared" si="3"/>
        <v>12.216174586220207</v>
      </c>
      <c r="Z16" s="7">
        <f t="shared" si="6"/>
        <v>87.783825413779795</v>
      </c>
      <c r="AA16" s="53">
        <f t="shared" si="7"/>
        <v>2.8860759545649923</v>
      </c>
      <c r="AB16" s="57">
        <v>1.1139433523068367</v>
      </c>
      <c r="AC16" s="58">
        <f t="shared" si="8"/>
        <v>88.051867628783683</v>
      </c>
    </row>
    <row r="17" spans="2:29" x14ac:dyDescent="0.3">
      <c r="R17" s="3">
        <v>13</v>
      </c>
      <c r="S17" s="4">
        <v>65.5</v>
      </c>
      <c r="T17" s="63">
        <f t="shared" si="0"/>
        <v>1.1574805433069897E-3</v>
      </c>
      <c r="U17" s="6">
        <f t="shared" si="1"/>
        <v>2.1936437849276</v>
      </c>
      <c r="V17" s="50">
        <f t="shared" si="2"/>
        <v>14.843020771444104</v>
      </c>
      <c r="W17" s="7">
        <f t="shared" si="4"/>
        <v>85.156979228555898</v>
      </c>
      <c r="X17" s="6">
        <f t="shared" si="5"/>
        <v>2.2682161101174678</v>
      </c>
      <c r="Y17" s="50">
        <f t="shared" si="3"/>
        <v>11.948132371216314</v>
      </c>
      <c r="Z17" s="7">
        <f t="shared" si="6"/>
        <v>88.051867628783683</v>
      </c>
      <c r="AA17" s="53">
        <f t="shared" si="7"/>
        <v>2.8948884002277904</v>
      </c>
      <c r="AB17" s="57">
        <v>1.146128035678238</v>
      </c>
      <c r="AC17" s="58">
        <f t="shared" si="8"/>
        <v>88.186503512008159</v>
      </c>
    </row>
    <row r="18" spans="2:29" x14ac:dyDescent="0.3">
      <c r="B18" s="2" t="s">
        <v>10</v>
      </c>
      <c r="R18" s="3">
        <v>14</v>
      </c>
      <c r="S18" s="4">
        <v>65.400000000000006</v>
      </c>
      <c r="T18" s="63">
        <f t="shared" si="0"/>
        <v>1.1557133974393454E-3</v>
      </c>
      <c r="U18" s="6">
        <f t="shared" si="1"/>
        <v>2.196997980317398</v>
      </c>
      <c r="V18" s="50">
        <f t="shared" si="2"/>
        <v>14.712811323082375</v>
      </c>
      <c r="W18" s="7">
        <f t="shared" si="4"/>
        <v>85.287188676917623</v>
      </c>
      <c r="X18" s="6">
        <f t="shared" si="5"/>
        <v>2.2716843304693302</v>
      </c>
      <c r="Y18" s="50">
        <f t="shared" si="3"/>
        <v>11.813496487991848</v>
      </c>
      <c r="Z18" s="7">
        <f t="shared" si="6"/>
        <v>88.186503512008159</v>
      </c>
      <c r="AA18" s="53">
        <f t="shared" si="7"/>
        <v>2.8993148350905269</v>
      </c>
      <c r="AB18" s="57">
        <v>1.1760912590556813</v>
      </c>
      <c r="AC18" s="58">
        <f t="shared" si="8"/>
        <v>88.457014258977466</v>
      </c>
    </row>
    <row r="19" spans="2:29" x14ac:dyDescent="0.3">
      <c r="R19" s="3">
        <v>15</v>
      </c>
      <c r="S19" s="4">
        <v>65.2</v>
      </c>
      <c r="T19" s="63">
        <f t="shared" si="0"/>
        <v>1.152179105704057E-3</v>
      </c>
      <c r="U19" s="6">
        <f t="shared" si="1"/>
        <v>2.2037372379257327</v>
      </c>
      <c r="V19" s="50">
        <f t="shared" si="2"/>
        <v>14.451194179901684</v>
      </c>
      <c r="W19" s="7">
        <f t="shared" si="4"/>
        <v>85.548805820098323</v>
      </c>
      <c r="X19" s="6">
        <f t="shared" si="5"/>
        <v>2.2786526873112596</v>
      </c>
      <c r="Y19" s="50">
        <f t="shared" si="3"/>
        <v>11.542985741022537</v>
      </c>
      <c r="Z19" s="7">
        <f t="shared" si="6"/>
        <v>88.457014258977466</v>
      </c>
      <c r="AA19" s="53">
        <f t="shared" si="7"/>
        <v>2.9082084388791465</v>
      </c>
      <c r="AB19" s="57">
        <v>1.2041199826559248</v>
      </c>
      <c r="AC19" s="58">
        <f t="shared" si="8"/>
        <v>88.729189687466672</v>
      </c>
    </row>
    <row r="20" spans="2:29" ht="15" thickBot="1" x14ac:dyDescent="0.35">
      <c r="R20" s="3">
        <v>16</v>
      </c>
      <c r="S20" s="4">
        <v>65</v>
      </c>
      <c r="T20" s="63">
        <f t="shared" si="0"/>
        <v>1.1486448139687681E-3</v>
      </c>
      <c r="U20" s="6">
        <f t="shared" si="1"/>
        <v>2.210517967888582</v>
      </c>
      <c r="V20" s="50">
        <f t="shared" si="2"/>
        <v>14.187967085070575</v>
      </c>
      <c r="W20" s="7">
        <f t="shared" si="4"/>
        <v>85.812032914929432</v>
      </c>
      <c r="X20" s="6">
        <f t="shared" si="5"/>
        <v>2.2856639263491414</v>
      </c>
      <c r="Y20" s="50">
        <f t="shared" si="3"/>
        <v>11.27081031253333</v>
      </c>
      <c r="Z20" s="7">
        <f t="shared" si="6"/>
        <v>88.729189687466672</v>
      </c>
      <c r="AA20" s="53">
        <f t="shared" si="7"/>
        <v>2.9171567725372451</v>
      </c>
      <c r="AB20" s="57">
        <v>1.2304489213782739</v>
      </c>
      <c r="AC20" s="58">
        <f t="shared" si="8"/>
        <v>88.865906466646123</v>
      </c>
    </row>
    <row r="21" spans="2:29" ht="15" thickBot="1" x14ac:dyDescent="0.35">
      <c r="E21" s="10" t="s">
        <v>11</v>
      </c>
      <c r="R21" s="3">
        <v>17</v>
      </c>
      <c r="S21" s="4">
        <v>64.900000000000006</v>
      </c>
      <c r="T21" s="63">
        <f t="shared" si="0"/>
        <v>1.146877668101124E-3</v>
      </c>
      <c r="U21" s="6">
        <f t="shared" si="1"/>
        <v>2.2139240048190727</v>
      </c>
      <c r="V21" s="50">
        <f t="shared" si="2"/>
        <v>14.055745154539101</v>
      </c>
      <c r="W21" s="7">
        <f t="shared" si="4"/>
        <v>85.944254845460904</v>
      </c>
      <c r="X21" s="6">
        <f t="shared" si="5"/>
        <v>2.289185750580804</v>
      </c>
      <c r="Y21" s="50">
        <f t="shared" si="3"/>
        <v>11.134093533353884</v>
      </c>
      <c r="Z21" s="7">
        <f t="shared" si="6"/>
        <v>88.865906466646123</v>
      </c>
      <c r="AA21" s="53">
        <f t="shared" si="7"/>
        <v>2.9216516211852177</v>
      </c>
      <c r="AB21" s="57">
        <v>1.255272505103306</v>
      </c>
      <c r="AC21" s="58">
        <f t="shared" si="8"/>
        <v>89.003045211193395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59.475000000000001</v>
      </c>
      <c r="R22" s="3">
        <v>18</v>
      </c>
      <c r="S22" s="4">
        <v>64.8</v>
      </c>
      <c r="T22" s="63">
        <f t="shared" si="0"/>
        <v>1.1451105222334797E-3</v>
      </c>
      <c r="U22" s="6">
        <f t="shared" si="1"/>
        <v>2.2173405542092257</v>
      </c>
      <c r="V22" s="50">
        <f t="shared" si="2"/>
        <v>13.923115131629437</v>
      </c>
      <c r="W22" s="7">
        <f t="shared" si="4"/>
        <v>86.07688486837057</v>
      </c>
      <c r="X22" s="6">
        <f t="shared" si="5"/>
        <v>2.2927184446403421</v>
      </c>
      <c r="Y22" s="50">
        <f t="shared" si="3"/>
        <v>10.996954788806601</v>
      </c>
      <c r="Z22" s="7">
        <f t="shared" si="6"/>
        <v>89.003045211193395</v>
      </c>
      <c r="AA22" s="53">
        <f t="shared" si="7"/>
        <v>2.9261603428228362</v>
      </c>
      <c r="AB22" s="57">
        <v>1.2787536009528289</v>
      </c>
      <c r="AC22" s="58">
        <f t="shared" si="8"/>
        <v>89.278596434757461</v>
      </c>
    </row>
    <row r="23" spans="2:29" x14ac:dyDescent="0.3">
      <c r="B23" s="109"/>
      <c r="C23" s="17">
        <v>2</v>
      </c>
      <c r="D23" s="5">
        <v>59.4</v>
      </c>
      <c r="E23" s="112"/>
      <c r="R23" s="3">
        <v>19</v>
      </c>
      <c r="S23" s="4">
        <v>64.599999999999994</v>
      </c>
      <c r="T23" s="63">
        <f t="shared" si="0"/>
        <v>1.1415762304981911E-3</v>
      </c>
      <c r="U23" s="6">
        <f t="shared" si="1"/>
        <v>2.2242053856464059</v>
      </c>
      <c r="V23" s="50">
        <f t="shared" si="2"/>
        <v>13.656623228012199</v>
      </c>
      <c r="W23" s="7">
        <f t="shared" si="4"/>
        <v>86.343376771987806</v>
      </c>
      <c r="X23" s="6">
        <f t="shared" si="5"/>
        <v>2.2998166441593524</v>
      </c>
      <c r="Y23" s="50">
        <f t="shared" si="3"/>
        <v>10.721403565242538</v>
      </c>
      <c r="Z23" s="7">
        <f t="shared" si="6"/>
        <v>89.278596434757461</v>
      </c>
      <c r="AA23" s="53">
        <f t="shared" si="7"/>
        <v>2.9352196627696614</v>
      </c>
      <c r="AB23" s="57">
        <v>1.3010299956639813</v>
      </c>
      <c r="AC23" s="58">
        <f t="shared" si="8"/>
        <v>89.417012863338485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64.5</v>
      </c>
      <c r="T24" s="63">
        <f t="shared" si="0"/>
        <v>1.139809084630547E-3</v>
      </c>
      <c r="U24" s="6">
        <f t="shared" si="1"/>
        <v>2.2276537660892686</v>
      </c>
      <c r="V24" s="50">
        <f t="shared" si="2"/>
        <v>13.522757527590512</v>
      </c>
      <c r="W24" s="7">
        <f t="shared" si="4"/>
        <v>86.477242472409486</v>
      </c>
      <c r="X24" s="6">
        <f t="shared" si="5"/>
        <v>2.3033822513595994</v>
      </c>
      <c r="Y24" s="50">
        <f t="shared" si="3"/>
        <v>10.582987136661515</v>
      </c>
      <c r="Z24" s="7">
        <f t="shared" si="6"/>
        <v>89.417012863338485</v>
      </c>
      <c r="AA24" s="53">
        <f t="shared" si="7"/>
        <v>2.9397703909289969</v>
      </c>
      <c r="AB24" s="57">
        <v>1.3222192947339193</v>
      </c>
      <c r="AC24" s="58">
        <f t="shared" si="8"/>
        <v>89.555859156604527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64.400000000000006</v>
      </c>
      <c r="T25" s="63">
        <f t="shared" si="0"/>
        <v>1.1380419387629029E-3</v>
      </c>
      <c r="U25" s="6">
        <f t="shared" si="1"/>
        <v>2.2311128557881648</v>
      </c>
      <c r="V25" s="50">
        <f t="shared" si="2"/>
        <v>13.388476095179946</v>
      </c>
      <c r="W25" s="7">
        <f t="shared" si="4"/>
        <v>86.611523904820046</v>
      </c>
      <c r="X25" s="6">
        <f t="shared" si="5"/>
        <v>2.3069589318741328</v>
      </c>
      <c r="Y25" s="50">
        <f t="shared" si="3"/>
        <v>10.444140843395466</v>
      </c>
      <c r="Z25" s="7">
        <f t="shared" si="6"/>
        <v>89.555859156604527</v>
      </c>
      <c r="AA25" s="53">
        <f t="shared" si="7"/>
        <v>2.9443352517844801</v>
      </c>
      <c r="AB25" s="57">
        <v>1.3424226808222062</v>
      </c>
      <c r="AC25" s="58">
        <f t="shared" si="8"/>
        <v>89.695137320145136</v>
      </c>
    </row>
    <row r="26" spans="2:29" ht="15" thickBot="1" x14ac:dyDescent="0.35">
      <c r="C26" s="25"/>
      <c r="D26" s="25"/>
      <c r="E26" s="26"/>
      <c r="R26" s="3">
        <v>22</v>
      </c>
      <c r="S26" s="4">
        <v>64.3</v>
      </c>
      <c r="T26" s="63">
        <f t="shared" si="0"/>
        <v>1.1362747928952584E-3</v>
      </c>
      <c r="U26" s="6">
        <f t="shared" si="1"/>
        <v>2.2345827047085196</v>
      </c>
      <c r="V26" s="50">
        <f t="shared" si="2"/>
        <v>13.253776991128897</v>
      </c>
      <c r="W26" s="7">
        <f t="shared" si="4"/>
        <v>86.746223008871098</v>
      </c>
      <c r="X26" s="6">
        <f t="shared" si="5"/>
        <v>2.3105467373669386</v>
      </c>
      <c r="Y26" s="50">
        <f t="shared" si="3"/>
        <v>10.304862679854864</v>
      </c>
      <c r="Z26" s="7">
        <f t="shared" si="6"/>
        <v>89.695137320145136</v>
      </c>
      <c r="AA26" s="53">
        <f t="shared" si="7"/>
        <v>2.9489143112740326</v>
      </c>
      <c r="AB26" s="57">
        <v>1.3617278360175928</v>
      </c>
      <c r="AC26" s="58">
        <f t="shared" si="8"/>
        <v>89.834849372045682</v>
      </c>
    </row>
    <row r="27" spans="2:29" x14ac:dyDescent="0.3">
      <c r="B27" s="108" t="s">
        <v>16</v>
      </c>
      <c r="C27" s="13">
        <v>1</v>
      </c>
      <c r="D27" s="14">
        <v>149.80000000000001</v>
      </c>
      <c r="E27" s="111">
        <f>AVERAGE(D27:D28)</f>
        <v>149.69999999999999</v>
      </c>
      <c r="R27" s="3">
        <v>23</v>
      </c>
      <c r="S27" s="4">
        <v>64.2</v>
      </c>
      <c r="T27" s="63">
        <f t="shared" si="0"/>
        <v>1.1345076470276141E-3</v>
      </c>
      <c r="U27" s="6">
        <f t="shared" si="1"/>
        <v>2.2380633631270688</v>
      </c>
      <c r="V27" s="50">
        <f t="shared" si="2"/>
        <v>13.118658263700745</v>
      </c>
      <c r="W27" s="7">
        <f t="shared" si="4"/>
        <v>86.881341736299248</v>
      </c>
      <c r="X27" s="6">
        <f t="shared" si="5"/>
        <v>2.3141457198238968</v>
      </c>
      <c r="Y27" s="50">
        <f t="shared" si="3"/>
        <v>10.165150627954322</v>
      </c>
      <c r="Z27" s="7">
        <f t="shared" si="6"/>
        <v>89.834849372045682</v>
      </c>
      <c r="AA27" s="53">
        <f t="shared" si="7"/>
        <v>2.9535076357464227</v>
      </c>
      <c r="AB27" s="57">
        <v>1.3802112417116059</v>
      </c>
      <c r="AC27" s="58">
        <f t="shared" si="8"/>
        <v>89.974997342984949</v>
      </c>
    </row>
    <row r="28" spans="2:29" ht="15" thickBot="1" x14ac:dyDescent="0.35">
      <c r="B28" s="110"/>
      <c r="C28" s="21">
        <v>2</v>
      </c>
      <c r="D28" s="22">
        <v>149.6</v>
      </c>
      <c r="E28" s="113"/>
      <c r="R28" s="3">
        <v>24</v>
      </c>
      <c r="S28" s="4">
        <v>64.099999999999994</v>
      </c>
      <c r="T28" s="63">
        <f t="shared" si="0"/>
        <v>1.1327405011599698E-3</v>
      </c>
      <c r="U28" s="6">
        <f t="shared" si="1"/>
        <v>2.2415548816342881</v>
      </c>
      <c r="V28" s="50">
        <f t="shared" si="2"/>
        <v>12.983117948979505</v>
      </c>
      <c r="W28" s="7">
        <f t="shared" si="4"/>
        <v>87.016882051020502</v>
      </c>
      <c r="X28" s="6">
        <f t="shared" si="5"/>
        <v>2.317755931555292</v>
      </c>
      <c r="Y28" s="50">
        <f t="shared" si="3"/>
        <v>10.025002657015058</v>
      </c>
      <c r="Z28" s="7">
        <f t="shared" si="6"/>
        <v>89.974997342984949</v>
      </c>
      <c r="AA28" s="53">
        <f t="shared" si="7"/>
        <v>2.9581152919644467</v>
      </c>
      <c r="AB28" s="57">
        <v>1.3979400086720377</v>
      </c>
      <c r="AC28" s="58">
        <f t="shared" si="8"/>
        <v>90.115583276333325</v>
      </c>
    </row>
    <row r="29" spans="2:29" x14ac:dyDescent="0.3">
      <c r="R29" s="3">
        <v>25</v>
      </c>
      <c r="S29" s="4">
        <v>64</v>
      </c>
      <c r="T29" s="63">
        <f t="shared" si="0"/>
        <v>1.1309733552923257E-3</v>
      </c>
      <c r="U29" s="6">
        <f t="shared" si="1"/>
        <v>2.2450573111368408</v>
      </c>
      <c r="V29" s="50">
        <f t="shared" si="2"/>
        <v>12.847154070774813</v>
      </c>
      <c r="W29" s="7">
        <f t="shared" si="4"/>
        <v>87.15284592922518</v>
      </c>
      <c r="X29" s="6">
        <f t="shared" si="5"/>
        <v>2.3213774251983463</v>
      </c>
      <c r="Y29" s="50">
        <f t="shared" si="3"/>
        <v>9.8844167236666785</v>
      </c>
      <c r="Z29" s="7">
        <f t="shared" si="6"/>
        <v>90.115583276333325</v>
      </c>
      <c r="AA29" s="53">
        <f t="shared" si="7"/>
        <v>2.9627373471081349</v>
      </c>
      <c r="AB29" s="57">
        <v>1.414973347970818</v>
      </c>
      <c r="AC29" s="58">
        <f t="shared" si="8"/>
        <v>90.256609228252472</v>
      </c>
    </row>
    <row r="30" spans="2:29" x14ac:dyDescent="0.3">
      <c r="B30" s="2" t="s">
        <v>47</v>
      </c>
      <c r="R30" s="3">
        <v>26</v>
      </c>
      <c r="S30" s="4">
        <v>63.9</v>
      </c>
      <c r="T30" s="63">
        <f t="shared" si="0"/>
        <v>1.1292062094246814E-3</v>
      </c>
      <c r="U30" s="6">
        <f t="shared" si="1"/>
        <v>2.2485707028600599</v>
      </c>
      <c r="V30" s="50">
        <f t="shared" si="2"/>
        <v>12.710764640525628</v>
      </c>
      <c r="W30" s="7">
        <f t="shared" si="4"/>
        <v>87.289235359474375</v>
      </c>
      <c r="X30" s="6">
        <f t="shared" si="5"/>
        <v>2.3250102537197836</v>
      </c>
      <c r="Y30" s="50">
        <f t="shared" si="3"/>
        <v>9.7433907717475279</v>
      </c>
      <c r="Z30" s="7">
        <f t="shared" si="6"/>
        <v>90.256609228252472</v>
      </c>
      <c r="AA30" s="53">
        <f t="shared" si="7"/>
        <v>2.9673738687781004</v>
      </c>
      <c r="AB30" s="57">
        <v>1.4313637641589874</v>
      </c>
      <c r="AC30" s="58">
        <f t="shared" si="8"/>
        <v>90.398077267795145</v>
      </c>
    </row>
    <row r="31" spans="2:29" ht="15" thickBot="1" x14ac:dyDescent="0.35">
      <c r="R31" s="3">
        <v>27</v>
      </c>
      <c r="S31" s="4">
        <v>63.8</v>
      </c>
      <c r="T31" s="63">
        <f t="shared" si="0"/>
        <v>1.1274390635570373E-3</v>
      </c>
      <c r="U31" s="6">
        <f t="shared" si="1"/>
        <v>2.2520951083504355</v>
      </c>
      <c r="V31" s="50">
        <f t="shared" si="2"/>
        <v>12.573947657203599</v>
      </c>
      <c r="W31" s="7">
        <f t="shared" si="4"/>
        <v>87.426052342796396</v>
      </c>
      <c r="X31" s="6">
        <f t="shared" si="5"/>
        <v>2.3286544704184031</v>
      </c>
      <c r="Y31" s="50">
        <f t="shared" si="3"/>
        <v>9.6019227322048479</v>
      </c>
      <c r="Z31" s="7">
        <f t="shared" si="6"/>
        <v>90.398077267795145</v>
      </c>
      <c r="AA31" s="53">
        <f t="shared" si="7"/>
        <v>2.9720249249987507</v>
      </c>
      <c r="AB31" s="57">
        <v>1.4471580313422192</v>
      </c>
      <c r="AC31" s="58">
        <f t="shared" si="8"/>
        <v>90.539989477006785</v>
      </c>
    </row>
    <row r="32" spans="2:29" x14ac:dyDescent="0.3">
      <c r="B32" s="93" t="s">
        <v>48</v>
      </c>
      <c r="C32" s="94">
        <f>INTERCEPT(AC4:AC282,_xlfn.ANCHORARRAY(AB4))</f>
        <v>81.476034772109173</v>
      </c>
      <c r="R32" s="3">
        <v>28</v>
      </c>
      <c r="S32" s="4">
        <v>63.7</v>
      </c>
      <c r="T32" s="63">
        <f t="shared" si="0"/>
        <v>1.125671917689393E-3</v>
      </c>
      <c r="U32" s="6">
        <f t="shared" si="1"/>
        <v>2.2556305794781446</v>
      </c>
      <c r="V32" s="50">
        <f t="shared" si="2"/>
        <v>12.436701107214887</v>
      </c>
      <c r="W32" s="7">
        <f t="shared" si="4"/>
        <v>87.563298892785113</v>
      </c>
      <c r="X32" s="6">
        <f t="shared" si="5"/>
        <v>2.3323101289276948</v>
      </c>
      <c r="Y32" s="50">
        <f t="shared" si="3"/>
        <v>9.4600105229932119</v>
      </c>
      <c r="Z32" s="7">
        <f t="shared" si="6"/>
        <v>90.539989477006785</v>
      </c>
      <c r="AA32" s="53">
        <f t="shared" si="7"/>
        <v>2.9766905842216751</v>
      </c>
      <c r="AB32" s="57">
        <v>1.4623979978989561</v>
      </c>
      <c r="AC32" s="58">
        <f t="shared" si="8"/>
        <v>90.539989477006785</v>
      </c>
    </row>
    <row r="33" spans="2:29" x14ac:dyDescent="0.3">
      <c r="B33" s="95" t="s">
        <v>49</v>
      </c>
      <c r="C33" s="96">
        <f>SLOPE(AC4:AC282,_xlfn.ANCHORARRAY(AB4))</f>
        <v>6.1755094581578271</v>
      </c>
      <c r="R33" s="3">
        <v>29</v>
      </c>
      <c r="S33" s="4">
        <v>63.7</v>
      </c>
      <c r="T33" s="63">
        <f t="shared" si="0"/>
        <v>1.125671917689393E-3</v>
      </c>
      <c r="U33" s="6">
        <f t="shared" si="1"/>
        <v>2.2556305794781446</v>
      </c>
      <c r="V33" s="50">
        <f t="shared" si="2"/>
        <v>12.436701107214887</v>
      </c>
      <c r="W33" s="7">
        <f t="shared" si="4"/>
        <v>87.563298892785113</v>
      </c>
      <c r="X33" s="6">
        <f t="shared" si="5"/>
        <v>2.3323101289276948</v>
      </c>
      <c r="Y33" s="50">
        <f t="shared" si="3"/>
        <v>9.4600105229932119</v>
      </c>
      <c r="Z33" s="7">
        <f t="shared" si="6"/>
        <v>90.539989477006785</v>
      </c>
      <c r="AA33" s="53">
        <f t="shared" si="7"/>
        <v>2.9766905842216751</v>
      </c>
      <c r="AB33" s="57">
        <v>1.4771212547196624</v>
      </c>
      <c r="AC33" s="58">
        <f t="shared" si="8"/>
        <v>90.682347951027239</v>
      </c>
    </row>
    <row r="34" spans="2:29" ht="15" thickBot="1" x14ac:dyDescent="0.35">
      <c r="B34" s="97" t="s">
        <v>50</v>
      </c>
      <c r="C34" s="98">
        <f>(SUMIF(Z12:Z283,"&lt;=92",Z12:Z283)-(Z12*COUNTIF(Z12:Z283,"&lt;=92")))</f>
        <v>138.39604426420919</v>
      </c>
      <c r="R34" s="3">
        <v>30</v>
      </c>
      <c r="S34" s="4">
        <v>63.6</v>
      </c>
      <c r="T34" s="63">
        <f t="shared" si="0"/>
        <v>1.1239047718217487E-3</v>
      </c>
      <c r="U34" s="6">
        <f t="shared" si="1"/>
        <v>2.2591771684395883</v>
      </c>
      <c r="V34" s="50">
        <f t="shared" si="2"/>
        <v>12.299022964301699</v>
      </c>
      <c r="W34" s="7">
        <f t="shared" si="4"/>
        <v>87.700977035698301</v>
      </c>
      <c r="X34" s="6">
        <f t="shared" si="5"/>
        <v>2.3359772832184618</v>
      </c>
      <c r="Y34" s="50">
        <f t="shared" si="3"/>
        <v>9.3176520489727572</v>
      </c>
      <c r="Z34" s="7">
        <f t="shared" si="6"/>
        <v>90.682347951027239</v>
      </c>
      <c r="AA34" s="53">
        <f t="shared" si="7"/>
        <v>2.9813709153289416</v>
      </c>
      <c r="AB34" s="57">
        <v>1.4913616938342726</v>
      </c>
      <c r="AC34" s="58">
        <f t="shared" si="8"/>
        <v>90.825154798194205</v>
      </c>
    </row>
    <row r="35" spans="2:29" x14ac:dyDescent="0.3">
      <c r="R35" s="3">
        <v>31</v>
      </c>
      <c r="S35" s="4">
        <v>63.5</v>
      </c>
      <c r="T35" s="63">
        <f t="shared" si="0"/>
        <v>1.1221376259541044E-3</v>
      </c>
      <c r="U35" s="6">
        <f t="shared" si="1"/>
        <v>2.2627349277599658</v>
      </c>
      <c r="V35" s="50">
        <f t="shared" si="2"/>
        <v>12.160911189442325</v>
      </c>
      <c r="W35" s="7">
        <f t="shared" si="4"/>
        <v>87.839088810557669</v>
      </c>
      <c r="X35" s="6">
        <f t="shared" si="5"/>
        <v>2.3396559876014829</v>
      </c>
      <c r="Y35" s="50">
        <f t="shared" si="3"/>
        <v>9.1748452018057929</v>
      </c>
      <c r="Z35" s="7">
        <f t="shared" si="6"/>
        <v>90.825154798194205</v>
      </c>
      <c r="AA35" s="53">
        <f t="shared" si="7"/>
        <v>2.9860659876365325</v>
      </c>
      <c r="AB35" s="57">
        <v>1.505149978319906</v>
      </c>
      <c r="AC35" s="58">
        <f t="shared" si="8"/>
        <v>90.968412140147223</v>
      </c>
    </row>
    <row r="36" spans="2:29" x14ac:dyDescent="0.3">
      <c r="R36" s="3">
        <v>32</v>
      </c>
      <c r="S36" s="4">
        <v>63.4</v>
      </c>
      <c r="T36" s="63">
        <f t="shared" si="0"/>
        <v>1.12037048008646E-3</v>
      </c>
      <c r="U36" s="6">
        <f t="shared" si="1"/>
        <v>2.2663039102958651</v>
      </c>
      <c r="V36" s="50">
        <f t="shared" si="2"/>
        <v>12.022363730750584</v>
      </c>
      <c r="W36" s="7">
        <f t="shared" si="4"/>
        <v>87.977636269249416</v>
      </c>
      <c r="X36" s="6">
        <f t="shared" si="5"/>
        <v>2.3433462967301923</v>
      </c>
      <c r="Y36" s="50">
        <f t="shared" si="3"/>
        <v>9.0315878598527846</v>
      </c>
      <c r="Z36" s="7">
        <f t="shared" si="6"/>
        <v>90.968412140147223</v>
      </c>
      <c r="AA36" s="53">
        <f t="shared" si="7"/>
        <v>2.9907758708977994</v>
      </c>
      <c r="AB36" s="57">
        <v>1.5185139398778875</v>
      </c>
      <c r="AC36" s="58">
        <f t="shared" si="8"/>
        <v>90.968412140147223</v>
      </c>
    </row>
    <row r="37" spans="2:29" x14ac:dyDescent="0.3">
      <c r="R37" s="3">
        <v>33</v>
      </c>
      <c r="S37" s="4">
        <v>63.4</v>
      </c>
      <c r="T37" s="63">
        <f t="shared" si="0"/>
        <v>1.12037048008646E-3</v>
      </c>
      <c r="U37" s="6">
        <f t="shared" si="1"/>
        <v>2.2663039102958651</v>
      </c>
      <c r="V37" s="50">
        <f t="shared" si="2"/>
        <v>12.022363730750584</v>
      </c>
      <c r="W37" s="7">
        <f t="shared" si="4"/>
        <v>87.977636269249416</v>
      </c>
      <c r="X37" s="6">
        <f t="shared" si="5"/>
        <v>2.3433462967301923</v>
      </c>
      <c r="Y37" s="50">
        <f t="shared" si="3"/>
        <v>9.0315878598527846</v>
      </c>
      <c r="Z37" s="7">
        <f t="shared" si="6"/>
        <v>90.968412140147223</v>
      </c>
      <c r="AA37" s="53">
        <f t="shared" si="7"/>
        <v>2.9907758708977994</v>
      </c>
      <c r="AB37" s="57">
        <v>1.5314789170422551</v>
      </c>
      <c r="AC37" s="58">
        <f t="shared" si="8"/>
        <v>91.112122111932592</v>
      </c>
    </row>
    <row r="38" spans="2:29" x14ac:dyDescent="0.3">
      <c r="R38" s="3">
        <v>34</v>
      </c>
      <c r="S38" s="4">
        <v>63.3</v>
      </c>
      <c r="T38" s="63">
        <f t="shared" si="0"/>
        <v>1.1186033342188157E-3</v>
      </c>
      <c r="U38" s="6">
        <f t="shared" si="1"/>
        <v>2.2698841692378804</v>
      </c>
      <c r="V38" s="50">
        <f t="shared" si="2"/>
        <v>11.88337852337421</v>
      </c>
      <c r="W38" s="7">
        <f t="shared" si="4"/>
        <v>88.116621476625795</v>
      </c>
      <c r="X38" s="6">
        <f t="shared" si="5"/>
        <v>2.3470482656033838</v>
      </c>
      <c r="Y38" s="50">
        <f t="shared" si="3"/>
        <v>8.8878778880674076</v>
      </c>
      <c r="Z38" s="7">
        <f t="shared" si="6"/>
        <v>91.112122111932592</v>
      </c>
      <c r="AA38" s="53">
        <f t="shared" si="7"/>
        <v>2.9955006353068026</v>
      </c>
      <c r="AB38" s="57">
        <v>1.5440680443502757</v>
      </c>
      <c r="AC38" s="58">
        <f t="shared" si="8"/>
        <v>91.256286862109675</v>
      </c>
    </row>
    <row r="39" spans="2:29" x14ac:dyDescent="0.3">
      <c r="R39" s="3">
        <v>35</v>
      </c>
      <c r="S39" s="4">
        <v>63.2</v>
      </c>
      <c r="T39" s="63">
        <f t="shared" si="0"/>
        <v>1.1168361883511716E-3</v>
      </c>
      <c r="U39" s="6">
        <f t="shared" si="1"/>
        <v>2.2734757581132565</v>
      </c>
      <c r="V39" s="50">
        <f t="shared" si="2"/>
        <v>11.743953489392222</v>
      </c>
      <c r="W39" s="7">
        <f t="shared" si="4"/>
        <v>88.256046510607774</v>
      </c>
      <c r="X39" s="6">
        <f t="shared" si="5"/>
        <v>2.3507619495679455</v>
      </c>
      <c r="Y39" s="50">
        <f t="shared" si="3"/>
        <v>8.7437131378903192</v>
      </c>
      <c r="Z39" s="7">
        <f t="shared" si="6"/>
        <v>91.256286862109675</v>
      </c>
      <c r="AA39" s="53">
        <f t="shared" si="7"/>
        <v>3.0002403515019029</v>
      </c>
      <c r="AB39" s="57">
        <v>1.5563025007672873</v>
      </c>
      <c r="AC39" s="58">
        <f t="shared" si="8"/>
        <v>91.256286862109675</v>
      </c>
    </row>
    <row r="40" spans="2:29" x14ac:dyDescent="0.3">
      <c r="R40" s="3">
        <v>36</v>
      </c>
      <c r="S40" s="4">
        <v>63.2</v>
      </c>
      <c r="T40" s="63">
        <f t="shared" si="0"/>
        <v>1.1168361883511716E-3</v>
      </c>
      <c r="U40" s="6">
        <f t="shared" si="1"/>
        <v>2.2734757581132565</v>
      </c>
      <c r="V40" s="50">
        <f t="shared" si="2"/>
        <v>11.743953489392222</v>
      </c>
      <c r="W40" s="7">
        <f t="shared" si="4"/>
        <v>88.256046510607774</v>
      </c>
      <c r="X40" s="6">
        <f t="shared" si="5"/>
        <v>2.3507619495679455</v>
      </c>
      <c r="Y40" s="50">
        <f t="shared" si="3"/>
        <v>8.7437131378903192</v>
      </c>
      <c r="Z40" s="7">
        <f t="shared" si="6"/>
        <v>91.256286862109675</v>
      </c>
      <c r="AA40" s="53">
        <f t="shared" si="7"/>
        <v>3.0002403515019029</v>
      </c>
      <c r="AB40" s="57">
        <v>1.568201724066995</v>
      </c>
      <c r="AC40" s="58">
        <f t="shared" si="8"/>
        <v>91.400908552857885</v>
      </c>
    </row>
    <row r="41" spans="2:29" x14ac:dyDescent="0.3">
      <c r="R41" s="3">
        <v>37</v>
      </c>
      <c r="S41" s="4">
        <v>63.1</v>
      </c>
      <c r="T41" s="63">
        <f t="shared" si="0"/>
        <v>1.1150690424835273E-3</v>
      </c>
      <c r="U41" s="6">
        <f t="shared" si="1"/>
        <v>2.2770787307885549</v>
      </c>
      <c r="V41" s="50">
        <f t="shared" si="2"/>
        <v>11.604086537711378</v>
      </c>
      <c r="W41" s="7">
        <f t="shared" si="4"/>
        <v>88.395913462288618</v>
      </c>
      <c r="X41" s="6">
        <f t="shared" si="5"/>
        <v>2.3544874043216191</v>
      </c>
      <c r="Y41" s="50">
        <f t="shared" si="3"/>
        <v>8.5990914471421149</v>
      </c>
      <c r="Z41" s="7">
        <f t="shared" si="6"/>
        <v>91.400908552857885</v>
      </c>
      <c r="AA41" s="53">
        <f t="shared" si="7"/>
        <v>3.0049950905692633</v>
      </c>
      <c r="AB41" s="57">
        <v>1.5797835966168101</v>
      </c>
      <c r="AC41" s="58">
        <f t="shared" si="8"/>
        <v>91.400908552857885</v>
      </c>
    </row>
    <row r="42" spans="2:29" x14ac:dyDescent="0.3">
      <c r="R42" s="3">
        <v>38</v>
      </c>
      <c r="S42" s="4">
        <v>63.1</v>
      </c>
      <c r="T42" s="63">
        <f t="shared" si="0"/>
        <v>1.1150690424835273E-3</v>
      </c>
      <c r="U42" s="6">
        <f t="shared" si="1"/>
        <v>2.2770787307885549</v>
      </c>
      <c r="V42" s="50">
        <f t="shared" si="2"/>
        <v>11.604086537711378</v>
      </c>
      <c r="W42" s="7">
        <f t="shared" si="4"/>
        <v>88.395913462288618</v>
      </c>
      <c r="X42" s="6">
        <f t="shared" si="5"/>
        <v>2.3544874043216191</v>
      </c>
      <c r="Y42" s="50">
        <f t="shared" si="3"/>
        <v>8.5990914471421149</v>
      </c>
      <c r="Z42" s="7">
        <f t="shared" si="6"/>
        <v>91.400908552857885</v>
      </c>
      <c r="AA42" s="53">
        <f t="shared" si="7"/>
        <v>3.0049950905692633</v>
      </c>
      <c r="AB42" s="57">
        <v>1.5910646070264991</v>
      </c>
      <c r="AC42" s="58">
        <f t="shared" si="8"/>
        <v>91.545989360084619</v>
      </c>
    </row>
    <row r="43" spans="2:29" x14ac:dyDescent="0.3">
      <c r="R43" s="3">
        <v>39</v>
      </c>
      <c r="S43" s="4">
        <v>63</v>
      </c>
      <c r="T43" s="63">
        <f t="shared" si="0"/>
        <v>1.1133018966158832E-3</v>
      </c>
      <c r="U43" s="6">
        <f t="shared" si="1"/>
        <v>2.2806931414723461</v>
      </c>
      <c r="V43" s="50">
        <f t="shared" si="2"/>
        <v>11.46377556396172</v>
      </c>
      <c r="W43" s="7">
        <f t="shared" si="4"/>
        <v>88.536224436038282</v>
      </c>
      <c r="X43" s="6">
        <f t="shared" si="5"/>
        <v>2.3582246859157801</v>
      </c>
      <c r="Y43" s="50">
        <f t="shared" si="3"/>
        <v>8.4540106399153778</v>
      </c>
      <c r="Z43" s="7">
        <f t="shared" si="6"/>
        <v>91.545989360084619</v>
      </c>
      <c r="AA43" s="53">
        <f t="shared" si="7"/>
        <v>3.0097649240463422</v>
      </c>
      <c r="AB43" s="57">
        <v>1.6020599913279623</v>
      </c>
      <c r="AC43" s="58">
        <f t="shared" si="8"/>
        <v>91.545989360084619</v>
      </c>
    </row>
    <row r="44" spans="2:29" x14ac:dyDescent="0.3">
      <c r="R44" s="3">
        <v>40</v>
      </c>
      <c r="S44" s="4">
        <v>63</v>
      </c>
      <c r="T44" s="63">
        <f t="shared" si="0"/>
        <v>1.1133018966158832E-3</v>
      </c>
      <c r="U44" s="6">
        <f t="shared" si="1"/>
        <v>2.2806931414723461</v>
      </c>
      <c r="V44" s="50">
        <f t="shared" si="2"/>
        <v>11.46377556396172</v>
      </c>
      <c r="W44" s="7">
        <f t="shared" si="4"/>
        <v>88.536224436038282</v>
      </c>
      <c r="X44" s="6">
        <f t="shared" si="5"/>
        <v>2.3582246859157801</v>
      </c>
      <c r="Y44" s="50">
        <f t="shared" si="3"/>
        <v>8.4540106399153778</v>
      </c>
      <c r="Z44" s="7">
        <f t="shared" si="6"/>
        <v>91.545989360084619</v>
      </c>
      <c r="AA44" s="53">
        <f t="shared" si="7"/>
        <v>3.0097649240463422</v>
      </c>
      <c r="AB44" s="57">
        <v>1.6127838567197355</v>
      </c>
      <c r="AC44" s="58">
        <f t="shared" si="8"/>
        <v>91.69153147353471</v>
      </c>
    </row>
    <row r="45" spans="2:29" x14ac:dyDescent="0.3">
      <c r="R45" s="3">
        <v>41</v>
      </c>
      <c r="S45" s="4">
        <v>62.9</v>
      </c>
      <c r="T45" s="63">
        <f t="shared" si="0"/>
        <v>1.1115347507482389E-3</v>
      </c>
      <c r="U45" s="6">
        <f t="shared" si="1"/>
        <v>2.2843190447179302</v>
      </c>
      <c r="V45" s="50">
        <f t="shared" si="2"/>
        <v>11.32301845039091</v>
      </c>
      <c r="W45" s="7">
        <f t="shared" si="4"/>
        <v>88.676981549609096</v>
      </c>
      <c r="X45" s="6">
        <f t="shared" si="5"/>
        <v>2.3619738507582539</v>
      </c>
      <c r="Y45" s="50">
        <f t="shared" si="3"/>
        <v>8.3084685264652958</v>
      </c>
      <c r="Z45" s="7">
        <f t="shared" si="6"/>
        <v>91.69153147353471</v>
      </c>
      <c r="AA45" s="53">
        <f t="shared" si="7"/>
        <v>3.0145499239256139</v>
      </c>
      <c r="AB45" s="57">
        <v>1.6232492903979006</v>
      </c>
      <c r="AC45" s="58">
        <f t="shared" si="8"/>
        <v>91.69153147353471</v>
      </c>
    </row>
    <row r="46" spans="2:29" x14ac:dyDescent="0.3">
      <c r="R46" s="3">
        <v>42</v>
      </c>
      <c r="S46" s="4">
        <v>62.9</v>
      </c>
      <c r="T46" s="63">
        <f t="shared" si="0"/>
        <v>1.1115347507482389E-3</v>
      </c>
      <c r="U46" s="6">
        <f t="shared" si="1"/>
        <v>2.2843190447179302</v>
      </c>
      <c r="V46" s="50">
        <f t="shared" si="2"/>
        <v>11.32301845039091</v>
      </c>
      <c r="W46" s="7">
        <f t="shared" si="4"/>
        <v>88.676981549609096</v>
      </c>
      <c r="X46" s="6">
        <f t="shared" si="5"/>
        <v>2.3619738507582539</v>
      </c>
      <c r="Y46" s="50">
        <f t="shared" si="3"/>
        <v>8.3084685264652958</v>
      </c>
      <c r="Z46" s="7">
        <f t="shared" si="6"/>
        <v>91.69153147353471</v>
      </c>
      <c r="AA46" s="53">
        <f t="shared" si="7"/>
        <v>3.0145499239256139</v>
      </c>
      <c r="AB46" s="57">
        <v>1.6334684555795864</v>
      </c>
      <c r="AC46" s="58">
        <f t="shared" si="8"/>
        <v>91.837537096900206</v>
      </c>
    </row>
    <row r="47" spans="2:29" x14ac:dyDescent="0.3">
      <c r="R47" s="3">
        <v>43</v>
      </c>
      <c r="S47" s="4">
        <v>62.8</v>
      </c>
      <c r="T47" s="63">
        <f t="shared" si="0"/>
        <v>1.1097676048805944E-3</v>
      </c>
      <c r="U47" s="6">
        <f t="shared" si="1"/>
        <v>2.2879564954260805</v>
      </c>
      <c r="V47" s="50">
        <f t="shared" si="2"/>
        <v>11.181813065757751</v>
      </c>
      <c r="W47" s="7">
        <f t="shared" si="4"/>
        <v>88.818186934242249</v>
      </c>
      <c r="X47" s="6">
        <f t="shared" si="5"/>
        <v>2.3657349556161495</v>
      </c>
      <c r="Y47" s="50">
        <f t="shared" si="3"/>
        <v>8.1624629030997866</v>
      </c>
      <c r="Z47" s="7">
        <f t="shared" si="6"/>
        <v>91.837537096900206</v>
      </c>
      <c r="AA47" s="53">
        <f t="shared" si="7"/>
        <v>3.0193501626579646</v>
      </c>
      <c r="AB47" s="57">
        <v>1.6434526764861874</v>
      </c>
      <c r="AC47" s="58">
        <f t="shared" si="8"/>
        <v>91.837537096900206</v>
      </c>
    </row>
    <row r="48" spans="2:29" x14ac:dyDescent="0.3">
      <c r="R48" s="3">
        <v>44</v>
      </c>
      <c r="S48" s="4">
        <v>62.8</v>
      </c>
      <c r="T48" s="63">
        <f t="shared" si="0"/>
        <v>1.1097676048805944E-3</v>
      </c>
      <c r="U48" s="6">
        <f t="shared" si="1"/>
        <v>2.2879564954260805</v>
      </c>
      <c r="V48" s="50">
        <f t="shared" si="2"/>
        <v>11.181813065757751</v>
      </c>
      <c r="W48" s="7">
        <f t="shared" si="4"/>
        <v>88.818186934242249</v>
      </c>
      <c r="X48" s="6">
        <f t="shared" si="5"/>
        <v>2.3657349556161495</v>
      </c>
      <c r="Y48" s="50">
        <f t="shared" si="3"/>
        <v>8.1624629030997866</v>
      </c>
      <c r="Z48" s="7">
        <f t="shared" si="6"/>
        <v>91.837537096900206</v>
      </c>
      <c r="AA48" s="53">
        <f t="shared" si="7"/>
        <v>3.0193501626579646</v>
      </c>
      <c r="AB48" s="57">
        <v>1.6532125137753437</v>
      </c>
      <c r="AC48" s="58">
        <f t="shared" si="8"/>
        <v>91.984008447931942</v>
      </c>
    </row>
    <row r="49" spans="16:29" x14ac:dyDescent="0.3">
      <c r="R49" s="3">
        <v>45</v>
      </c>
      <c r="S49" s="4">
        <v>62.7</v>
      </c>
      <c r="T49" s="63">
        <f t="shared" si="0"/>
        <v>1.1080004590129503E-3</v>
      </c>
      <c r="U49" s="6">
        <f t="shared" si="1"/>
        <v>2.2916055488478122</v>
      </c>
      <c r="V49" s="50">
        <f t="shared" si="2"/>
        <v>11.040157265224682</v>
      </c>
      <c r="W49" s="7">
        <f t="shared" si="4"/>
        <v>88.959842734775322</v>
      </c>
      <c r="X49" s="6">
        <f t="shared" si="5"/>
        <v>2.3695080576187268</v>
      </c>
      <c r="Y49" s="50">
        <f t="shared" si="3"/>
        <v>8.0159915520680585</v>
      </c>
      <c r="Z49" s="7">
        <f t="shared" si="6"/>
        <v>91.984008447931942</v>
      </c>
      <c r="AA49" s="53">
        <f t="shared" si="7"/>
        <v>3.0241657131566235</v>
      </c>
      <c r="AB49" s="57">
        <v>1.6627578316815741</v>
      </c>
      <c r="AC49" s="58">
        <f t="shared" si="8"/>
        <v>91.984008447931942</v>
      </c>
    </row>
    <row r="50" spans="16:29" x14ac:dyDescent="0.3">
      <c r="R50" s="3">
        <v>46</v>
      </c>
      <c r="S50" s="4">
        <v>62.7</v>
      </c>
      <c r="T50" s="63">
        <f t="shared" si="0"/>
        <v>1.1080004590129503E-3</v>
      </c>
      <c r="U50" s="6">
        <f t="shared" si="1"/>
        <v>2.2916055488478122</v>
      </c>
      <c r="V50" s="50">
        <f t="shared" si="2"/>
        <v>11.040157265224682</v>
      </c>
      <c r="W50" s="7">
        <f t="shared" si="4"/>
        <v>88.959842734775322</v>
      </c>
      <c r="X50" s="6">
        <f t="shared" si="5"/>
        <v>2.3695080576187268</v>
      </c>
      <c r="Y50" s="50">
        <f t="shared" si="3"/>
        <v>8.0159915520680585</v>
      </c>
      <c r="Z50" s="7">
        <f t="shared" si="6"/>
        <v>91.984008447931942</v>
      </c>
      <c r="AA50" s="53">
        <f t="shared" si="7"/>
        <v>3.0241657131566235</v>
      </c>
      <c r="AB50" s="57">
        <v>1.6720978579357175</v>
      </c>
      <c r="AC50" s="58">
        <f t="shared" si="8"/>
        <v>92.130947758551642</v>
      </c>
    </row>
    <row r="51" spans="16:29" x14ac:dyDescent="0.3">
      <c r="R51" s="3">
        <v>47</v>
      </c>
      <c r="S51" s="4">
        <v>62.6</v>
      </c>
      <c r="T51" s="63">
        <f t="shared" si="0"/>
        <v>1.106233313145306E-3</v>
      </c>
      <c r="U51" s="6">
        <f t="shared" si="1"/>
        <v>2.2952662605871859</v>
      </c>
      <c r="V51" s="50">
        <f t="shared" si="2"/>
        <v>10.898048890249001</v>
      </c>
      <c r="W51" s="7">
        <f t="shared" si="4"/>
        <v>89.101951109750999</v>
      </c>
      <c r="X51" s="6">
        <f t="shared" si="5"/>
        <v>2.3732932142602903</v>
      </c>
      <c r="Y51" s="50">
        <f t="shared" si="3"/>
        <v>7.8690522414483599</v>
      </c>
      <c r="Z51" s="7">
        <f t="shared" si="6"/>
        <v>92.130947758551642</v>
      </c>
      <c r="AA51" s="53">
        <f t="shared" si="7"/>
        <v>3.028996648800641</v>
      </c>
      <c r="AB51" s="57">
        <v>1.6812412373755872</v>
      </c>
      <c r="AC51" s="58">
        <f t="shared" si="8"/>
        <v>92.130947758551642</v>
      </c>
    </row>
    <row r="52" spans="16:29" x14ac:dyDescent="0.3">
      <c r="R52" s="3">
        <v>48</v>
      </c>
      <c r="S52" s="4">
        <v>62.6</v>
      </c>
      <c r="T52" s="63">
        <f t="shared" si="0"/>
        <v>1.106233313145306E-3</v>
      </c>
      <c r="U52" s="6">
        <f t="shared" si="1"/>
        <v>2.2952662605871859</v>
      </c>
      <c r="V52" s="50">
        <f t="shared" si="2"/>
        <v>10.898048890249001</v>
      </c>
      <c r="W52" s="7">
        <f t="shared" si="4"/>
        <v>89.101951109750999</v>
      </c>
      <c r="X52" s="6">
        <f t="shared" si="5"/>
        <v>2.3732932142602903</v>
      </c>
      <c r="Y52" s="50">
        <f t="shared" si="3"/>
        <v>7.8690522414483599</v>
      </c>
      <c r="Z52" s="7">
        <f t="shared" si="6"/>
        <v>92.130947758551642</v>
      </c>
      <c r="AA52" s="53">
        <f t="shared" si="7"/>
        <v>3.028996648800641</v>
      </c>
      <c r="AB52" s="57">
        <v>1.6901960800285136</v>
      </c>
      <c r="AC52" s="58">
        <f t="shared" si="8"/>
        <v>92.27835727496533</v>
      </c>
    </row>
    <row r="53" spans="16:29" x14ac:dyDescent="0.3">
      <c r="R53" s="3">
        <v>49</v>
      </c>
      <c r="S53" s="4">
        <v>62.5</v>
      </c>
      <c r="T53" s="63">
        <f t="shared" si="0"/>
        <v>1.1044661672776617E-3</v>
      </c>
      <c r="U53" s="6">
        <f t="shared" si="1"/>
        <v>2.2989386866041253</v>
      </c>
      <c r="V53" s="50">
        <f t="shared" si="2"/>
        <v>10.755485768473406</v>
      </c>
      <c r="W53" s="7">
        <f t="shared" si="4"/>
        <v>89.244514231526594</v>
      </c>
      <c r="X53" s="6">
        <f t="shared" si="5"/>
        <v>2.3770904834031068</v>
      </c>
      <c r="Y53" s="50">
        <f t="shared" si="3"/>
        <v>7.7216427250346715</v>
      </c>
      <c r="Z53" s="7">
        <f t="shared" si="6"/>
        <v>92.27835727496533</v>
      </c>
      <c r="AA53" s="53">
        <f t="shared" si="7"/>
        <v>3.0338430434387345</v>
      </c>
      <c r="AB53" s="57">
        <v>1.6989700043360187</v>
      </c>
      <c r="AC53" s="58">
        <f t="shared" si="8"/>
        <v>92.27835727496533</v>
      </c>
    </row>
    <row r="54" spans="16:29" x14ac:dyDescent="0.3">
      <c r="P54" s="40"/>
      <c r="R54" s="3">
        <v>50</v>
      </c>
      <c r="S54" s="4">
        <v>62.5</v>
      </c>
      <c r="T54" s="63">
        <f t="shared" si="0"/>
        <v>1.1044661672776617E-3</v>
      </c>
      <c r="U54" s="6">
        <f t="shared" si="1"/>
        <v>2.2989386866041253</v>
      </c>
      <c r="V54" s="50">
        <f t="shared" si="2"/>
        <v>10.755485768473406</v>
      </c>
      <c r="W54" s="7">
        <f t="shared" si="4"/>
        <v>89.244514231526594</v>
      </c>
      <c r="X54" s="6">
        <f t="shared" si="5"/>
        <v>2.3770904834031068</v>
      </c>
      <c r="Y54" s="50">
        <f t="shared" si="3"/>
        <v>7.7216427250346715</v>
      </c>
      <c r="Z54" s="7">
        <f t="shared" si="6"/>
        <v>92.27835727496533</v>
      </c>
      <c r="AA54" s="53">
        <f t="shared" si="7"/>
        <v>3.0338430434387345</v>
      </c>
      <c r="AB54" s="57">
        <v>1.7075701760979363</v>
      </c>
      <c r="AC54" s="58">
        <f t="shared" si="8"/>
        <v>92.27835727496533</v>
      </c>
    </row>
    <row r="55" spans="16:29" x14ac:dyDescent="0.3">
      <c r="R55" s="3">
        <v>51</v>
      </c>
      <c r="S55" s="4">
        <v>62.5</v>
      </c>
      <c r="T55" s="63">
        <f t="shared" si="0"/>
        <v>1.1044661672776617E-3</v>
      </c>
      <c r="U55" s="6">
        <f t="shared" si="1"/>
        <v>2.2989386866041253</v>
      </c>
      <c r="V55" s="50">
        <f t="shared" si="2"/>
        <v>10.755485768473406</v>
      </c>
      <c r="W55" s="7">
        <f t="shared" si="4"/>
        <v>89.244514231526594</v>
      </c>
      <c r="X55" s="6">
        <f t="shared" si="5"/>
        <v>2.3770904834031068</v>
      </c>
      <c r="Y55" s="50">
        <f t="shared" si="3"/>
        <v>7.7216427250346715</v>
      </c>
      <c r="Z55" s="7">
        <f t="shared" si="6"/>
        <v>92.27835727496533</v>
      </c>
      <c r="AA55" s="53">
        <f t="shared" si="7"/>
        <v>3.0338430434387345</v>
      </c>
      <c r="AB55" s="57">
        <v>1.7160033436347992</v>
      </c>
      <c r="AC55" s="58">
        <f t="shared" si="8"/>
        <v>92.426239257777766</v>
      </c>
    </row>
    <row r="56" spans="16:29" x14ac:dyDescent="0.3">
      <c r="R56" s="3">
        <v>52</v>
      </c>
      <c r="S56" s="4">
        <v>62.4</v>
      </c>
      <c r="T56" s="63">
        <f t="shared" si="0"/>
        <v>1.1026990214100176E-3</v>
      </c>
      <c r="U56" s="6">
        <f t="shared" si="1"/>
        <v>2.3026228832172726</v>
      </c>
      <c r="V56" s="50">
        <f t="shared" si="2"/>
        <v>10.612465713615194</v>
      </c>
      <c r="W56" s="7">
        <f t="shared" si="4"/>
        <v>89.387534286384806</v>
      </c>
      <c r="X56" s="6">
        <f t="shared" si="5"/>
        <v>2.3808999232803552</v>
      </c>
      <c r="Y56" s="50">
        <f t="shared" si="3"/>
        <v>7.5737607422222357</v>
      </c>
      <c r="Z56" s="7">
        <f t="shared" si="6"/>
        <v>92.426239257777766</v>
      </c>
      <c r="AA56" s="53">
        <f t="shared" si="7"/>
        <v>3.0387049713929581</v>
      </c>
      <c r="AB56" s="57">
        <v>1.7242758696007889</v>
      </c>
      <c r="AC56" s="58">
        <f t="shared" si="8"/>
        <v>92.426239257777766</v>
      </c>
    </row>
    <row r="57" spans="16:29" x14ac:dyDescent="0.3">
      <c r="R57" s="3">
        <v>53</v>
      </c>
      <c r="S57" s="4">
        <v>62.4</v>
      </c>
      <c r="T57" s="63">
        <f t="shared" si="0"/>
        <v>1.1026990214100176E-3</v>
      </c>
      <c r="U57" s="6">
        <f t="shared" si="1"/>
        <v>2.3026228832172726</v>
      </c>
      <c r="V57" s="50">
        <f t="shared" si="2"/>
        <v>10.612465713615194</v>
      </c>
      <c r="W57" s="7">
        <f t="shared" si="4"/>
        <v>89.387534286384806</v>
      </c>
      <c r="X57" s="6">
        <f t="shared" si="5"/>
        <v>2.3808999232803552</v>
      </c>
      <c r="Y57" s="50">
        <f t="shared" si="3"/>
        <v>7.5737607422222357</v>
      </c>
      <c r="Z57" s="7">
        <f t="shared" si="6"/>
        <v>92.426239257777766</v>
      </c>
      <c r="AA57" s="53">
        <f t="shared" si="7"/>
        <v>3.0387049713929581</v>
      </c>
      <c r="AB57" s="57">
        <v>1.7323937598229686</v>
      </c>
      <c r="AC57" s="58">
        <f t="shared" si="8"/>
        <v>92.426239257777766</v>
      </c>
    </row>
    <row r="58" spans="16:29" x14ac:dyDescent="0.3">
      <c r="R58" s="3">
        <v>54</v>
      </c>
      <c r="S58" s="4">
        <v>62.4</v>
      </c>
      <c r="T58" s="63">
        <f t="shared" si="0"/>
        <v>1.1026990214100176E-3</v>
      </c>
      <c r="U58" s="6">
        <f t="shared" si="1"/>
        <v>2.3026228832172726</v>
      </c>
      <c r="V58" s="50">
        <f t="shared" si="2"/>
        <v>10.612465713615194</v>
      </c>
      <c r="W58" s="7">
        <f t="shared" si="4"/>
        <v>89.387534286384806</v>
      </c>
      <c r="X58" s="6">
        <f t="shared" si="5"/>
        <v>2.3808999232803552</v>
      </c>
      <c r="Y58" s="50">
        <f t="shared" si="3"/>
        <v>7.5737607422222357</v>
      </c>
      <c r="Z58" s="7">
        <f t="shared" si="6"/>
        <v>92.426239257777766</v>
      </c>
      <c r="AA58" s="53">
        <f t="shared" si="7"/>
        <v>3.0387049713929581</v>
      </c>
      <c r="AB58" s="57">
        <v>1.7403626894942439</v>
      </c>
      <c r="AC58" s="58">
        <f t="shared" si="8"/>
        <v>92.574595982108065</v>
      </c>
    </row>
    <row r="59" spans="16:29" x14ac:dyDescent="0.3">
      <c r="R59" s="3">
        <v>55</v>
      </c>
      <c r="S59" s="4">
        <v>62.3</v>
      </c>
      <c r="T59" s="63">
        <f t="shared" si="0"/>
        <v>1.1009318755423733E-3</v>
      </c>
      <c r="U59" s="6">
        <f t="shared" si="1"/>
        <v>2.306318907106867</v>
      </c>
      <c r="V59" s="50">
        <f t="shared" si="2"/>
        <v>10.46898652535454</v>
      </c>
      <c r="W59" s="7">
        <f t="shared" si="4"/>
        <v>89.531013474645462</v>
      </c>
      <c r="X59" s="6">
        <f t="shared" si="5"/>
        <v>2.3847215924991039</v>
      </c>
      <c r="Y59" s="50">
        <f t="shared" si="3"/>
        <v>7.4254040178919345</v>
      </c>
      <c r="Z59" s="7">
        <f t="shared" si="6"/>
        <v>92.574595982108065</v>
      </c>
      <c r="AA59" s="53">
        <f t="shared" si="7"/>
        <v>3.0435825074626051</v>
      </c>
      <c r="AB59" s="57">
        <v>1.7481880270062005</v>
      </c>
      <c r="AC59" s="58">
        <f t="shared" si="8"/>
        <v>92.574595982108065</v>
      </c>
    </row>
    <row r="60" spans="16:29" x14ac:dyDescent="0.3">
      <c r="R60" s="3">
        <v>56</v>
      </c>
      <c r="S60" s="4">
        <v>62.3</v>
      </c>
      <c r="T60" s="63">
        <f t="shared" si="0"/>
        <v>1.1009318755423733E-3</v>
      </c>
      <c r="U60" s="6">
        <f t="shared" si="1"/>
        <v>2.306318907106867</v>
      </c>
      <c r="V60" s="50">
        <f t="shared" si="2"/>
        <v>10.46898652535454</v>
      </c>
      <c r="W60" s="7">
        <f t="shared" si="4"/>
        <v>89.531013474645462</v>
      </c>
      <c r="X60" s="6">
        <f t="shared" si="5"/>
        <v>2.3847215924991039</v>
      </c>
      <c r="Y60" s="50">
        <f t="shared" si="3"/>
        <v>7.4254040178919345</v>
      </c>
      <c r="Z60" s="7">
        <f t="shared" si="6"/>
        <v>92.574595982108065</v>
      </c>
      <c r="AA60" s="53">
        <f t="shared" si="7"/>
        <v>3.0435825074626051</v>
      </c>
      <c r="AB60" s="57">
        <v>1.7558748556724915</v>
      </c>
      <c r="AC60" s="58">
        <f t="shared" si="8"/>
        <v>92.574595982108065</v>
      </c>
    </row>
    <row r="61" spans="16:29" x14ac:dyDescent="0.3">
      <c r="R61" s="3">
        <v>57</v>
      </c>
      <c r="S61" s="4">
        <v>62.3</v>
      </c>
      <c r="T61" s="63">
        <f t="shared" si="0"/>
        <v>1.1009318755423733E-3</v>
      </c>
      <c r="U61" s="6">
        <f t="shared" si="1"/>
        <v>2.306318907106867</v>
      </c>
      <c r="V61" s="50">
        <f t="shared" si="2"/>
        <v>10.46898652535454</v>
      </c>
      <c r="W61" s="7">
        <f t="shared" si="4"/>
        <v>89.531013474645462</v>
      </c>
      <c r="X61" s="6">
        <f t="shared" si="5"/>
        <v>2.3847215924991039</v>
      </c>
      <c r="Y61" s="50">
        <f t="shared" si="3"/>
        <v>7.4254040178919345</v>
      </c>
      <c r="Z61" s="7">
        <f t="shared" si="6"/>
        <v>92.574595982108065</v>
      </c>
      <c r="AA61" s="53">
        <f t="shared" si="7"/>
        <v>3.0435825074626051</v>
      </c>
      <c r="AB61" s="57">
        <v>1.7634279935629373</v>
      </c>
      <c r="AC61" s="58">
        <f t="shared" si="8"/>
        <v>92.723429737706283</v>
      </c>
    </row>
    <row r="62" spans="16:29" x14ac:dyDescent="0.3">
      <c r="R62" s="3">
        <v>58</v>
      </c>
      <c r="S62" s="4">
        <v>62.2</v>
      </c>
      <c r="T62" s="63">
        <f t="shared" si="0"/>
        <v>1.0991647296747292E-3</v>
      </c>
      <c r="U62" s="6">
        <f t="shared" si="1"/>
        <v>2.3100268153176491</v>
      </c>
      <c r="V62" s="50">
        <f t="shared" si="2"/>
        <v>10.325045989221703</v>
      </c>
      <c r="W62" s="7">
        <f t="shared" si="4"/>
        <v>89.674954010778293</v>
      </c>
      <c r="X62" s="6">
        <f t="shared" si="5"/>
        <v>2.3885555500433138</v>
      </c>
      <c r="Y62" s="50">
        <f t="shared" si="3"/>
        <v>7.2765702622937241</v>
      </c>
      <c r="Z62" s="7">
        <f t="shared" si="6"/>
        <v>92.723429737706283</v>
      </c>
      <c r="AA62" s="53">
        <f t="shared" si="7"/>
        <v>3.048475726927979</v>
      </c>
      <c r="AB62" s="57">
        <v>1.7708520116421442</v>
      </c>
      <c r="AC62" s="58">
        <f t="shared" si="8"/>
        <v>92.723429737706283</v>
      </c>
    </row>
    <row r="63" spans="16:29" x14ac:dyDescent="0.3">
      <c r="R63" s="3">
        <v>59</v>
      </c>
      <c r="S63" s="4">
        <v>62.2</v>
      </c>
      <c r="T63" s="63">
        <f t="shared" si="0"/>
        <v>1.0991647296747292E-3</v>
      </c>
      <c r="U63" s="6">
        <f t="shared" si="1"/>
        <v>2.3100268153176491</v>
      </c>
      <c r="V63" s="50">
        <f t="shared" si="2"/>
        <v>10.325045989221703</v>
      </c>
      <c r="W63" s="7">
        <f t="shared" si="4"/>
        <v>89.674954010778293</v>
      </c>
      <c r="X63" s="6">
        <f t="shared" si="5"/>
        <v>2.3885555500433138</v>
      </c>
      <c r="Y63" s="50">
        <f t="shared" si="3"/>
        <v>7.2765702622937241</v>
      </c>
      <c r="Z63" s="7">
        <f t="shared" si="6"/>
        <v>92.723429737706283</v>
      </c>
      <c r="AA63" s="53">
        <f t="shared" si="7"/>
        <v>3.048475726927979</v>
      </c>
      <c r="AB63" s="57">
        <v>1.7781512503836436</v>
      </c>
      <c r="AC63" s="58">
        <f t="shared" si="8"/>
        <v>92.723429737706283</v>
      </c>
    </row>
    <row r="64" spans="16:29" x14ac:dyDescent="0.3">
      <c r="R64" s="3">
        <v>60</v>
      </c>
      <c r="S64" s="4">
        <v>62.2</v>
      </c>
      <c r="T64" s="63">
        <f t="shared" si="0"/>
        <v>1.0991647296747292E-3</v>
      </c>
      <c r="U64" s="6">
        <f t="shared" si="1"/>
        <v>2.3100268153176491</v>
      </c>
      <c r="V64" s="50">
        <f t="shared" si="2"/>
        <v>10.325045989221703</v>
      </c>
      <c r="W64" s="7">
        <f t="shared" si="4"/>
        <v>89.674954010778293</v>
      </c>
      <c r="X64" s="6">
        <f t="shared" si="5"/>
        <v>2.3885555500433138</v>
      </c>
      <c r="Y64" s="50">
        <f t="shared" si="3"/>
        <v>7.2765702622937241</v>
      </c>
      <c r="Z64" s="7">
        <f t="shared" si="6"/>
        <v>92.723429737706283</v>
      </c>
      <c r="AA64" s="53">
        <f t="shared" si="7"/>
        <v>3.048475726927979</v>
      </c>
      <c r="AB64" s="57">
        <v>1.7853298350107671</v>
      </c>
      <c r="AC64" s="58">
        <f t="shared" si="8"/>
        <v>92.87274282907137</v>
      </c>
    </row>
    <row r="65" spans="18:29" x14ac:dyDescent="0.3">
      <c r="R65" s="3">
        <v>61</v>
      </c>
      <c r="S65" s="4">
        <v>62.1</v>
      </c>
      <c r="T65" s="63">
        <f t="shared" si="0"/>
        <v>1.0973975838070849E-3</v>
      </c>
      <c r="U65" s="6">
        <f t="shared" si="1"/>
        <v>2.3137466652618004</v>
      </c>
      <c r="V65" s="50">
        <f t="shared" si="2"/>
        <v>10.180641876482909</v>
      </c>
      <c r="W65" s="7">
        <f t="shared" si="4"/>
        <v>89.819358123517091</v>
      </c>
      <c r="X65" s="6">
        <f t="shared" si="5"/>
        <v>2.3924018552768787</v>
      </c>
      <c r="Y65" s="50">
        <f t="shared" si="3"/>
        <v>7.1272571709286243</v>
      </c>
      <c r="Z65" s="7">
        <f t="shared" si="6"/>
        <v>92.87274282907137</v>
      </c>
      <c r="AA65" s="53">
        <f t="shared" si="7"/>
        <v>3.0533847055542847</v>
      </c>
      <c r="AB65" s="57">
        <v>1.7923916894982539</v>
      </c>
      <c r="AC65" s="58">
        <f t="shared" si="8"/>
        <v>92.87274282907137</v>
      </c>
    </row>
    <row r="66" spans="18:29" x14ac:dyDescent="0.3">
      <c r="R66" s="3">
        <v>62</v>
      </c>
      <c r="S66" s="4">
        <v>62.1</v>
      </c>
      <c r="T66" s="63">
        <f t="shared" si="0"/>
        <v>1.0973975838070849E-3</v>
      </c>
      <c r="U66" s="6">
        <f t="shared" si="1"/>
        <v>2.3137466652618004</v>
      </c>
      <c r="V66" s="50">
        <f t="shared" si="2"/>
        <v>10.180641876482909</v>
      </c>
      <c r="W66" s="7">
        <f t="shared" si="4"/>
        <v>89.819358123517091</v>
      </c>
      <c r="X66" s="6">
        <f t="shared" si="5"/>
        <v>2.3924018552768787</v>
      </c>
      <c r="Y66" s="50">
        <f t="shared" si="3"/>
        <v>7.1272571709286243</v>
      </c>
      <c r="Z66" s="7">
        <f t="shared" si="6"/>
        <v>92.87274282907137</v>
      </c>
      <c r="AA66" s="53">
        <f t="shared" si="7"/>
        <v>3.0533847055542847</v>
      </c>
      <c r="AB66" s="57">
        <v>1.7993405494535817</v>
      </c>
      <c r="AC66" s="58">
        <f t="shared" si="8"/>
        <v>92.87274282907137</v>
      </c>
    </row>
    <row r="67" spans="18:29" x14ac:dyDescent="0.3">
      <c r="R67" s="3">
        <v>63</v>
      </c>
      <c r="S67" s="4">
        <v>62.1</v>
      </c>
      <c r="T67" s="63">
        <f t="shared" si="0"/>
        <v>1.0973975838070849E-3</v>
      </c>
      <c r="U67" s="6">
        <f t="shared" si="1"/>
        <v>2.3137466652618004</v>
      </c>
      <c r="V67" s="50">
        <f t="shared" si="2"/>
        <v>10.180641876482909</v>
      </c>
      <c r="W67" s="7">
        <f t="shared" si="4"/>
        <v>89.819358123517091</v>
      </c>
      <c r="X67" s="6">
        <f t="shared" si="5"/>
        <v>2.3924018552768787</v>
      </c>
      <c r="Y67" s="50">
        <f t="shared" si="3"/>
        <v>7.1272571709286243</v>
      </c>
      <c r="Z67" s="7">
        <f t="shared" si="6"/>
        <v>92.87274282907137</v>
      </c>
      <c r="AA67" s="53">
        <f t="shared" si="7"/>
        <v>3.0533847055542847</v>
      </c>
      <c r="AB67" s="57">
        <v>1.8061799739838871</v>
      </c>
      <c r="AC67" s="58">
        <f t="shared" si="8"/>
        <v>93.022537575569899</v>
      </c>
    </row>
    <row r="68" spans="18:29" x14ac:dyDescent="0.3">
      <c r="R68" s="3">
        <v>64</v>
      </c>
      <c r="S68" s="4">
        <v>62</v>
      </c>
      <c r="T68" s="63">
        <f t="shared" ref="T68:T131" si="9">(PI()*$D$10^2/4*S68)*10^-9</f>
        <v>1.0956304379394404E-3</v>
      </c>
      <c r="U68" s="6">
        <f t="shared" ref="U68:U131" si="10">$D$14/T68*10^-6</f>
        <v>2.3174785147219006</v>
      </c>
      <c r="V68" s="50">
        <f t="shared" ref="V68:V131" si="11">(1-(U68/$D$12))*100</f>
        <v>10.035771944025596</v>
      </c>
      <c r="W68" s="7">
        <f t="shared" si="4"/>
        <v>89.964228055974402</v>
      </c>
      <c r="X68" s="6">
        <f t="shared" si="5"/>
        <v>2.3962605679466806</v>
      </c>
      <c r="Y68" s="50">
        <f t="shared" ref="Y68:Y104" si="12">(1-(X68/$D$12))*100</f>
        <v>6.9774624244301027</v>
      </c>
      <c r="Z68" s="7">
        <f t="shared" si="6"/>
        <v>93.022537575569899</v>
      </c>
      <c r="AA68" s="53">
        <f t="shared" si="7"/>
        <v>3.0583095195954932</v>
      </c>
      <c r="AB68" s="57">
        <v>1.8129133566428555</v>
      </c>
      <c r="AC68" s="58">
        <f t="shared" si="8"/>
        <v>93.022537575569899</v>
      </c>
    </row>
    <row r="69" spans="18:29" x14ac:dyDescent="0.3">
      <c r="R69" s="3">
        <v>65</v>
      </c>
      <c r="S69" s="4">
        <v>62</v>
      </c>
      <c r="T69" s="63">
        <f t="shared" si="9"/>
        <v>1.0956304379394404E-3</v>
      </c>
      <c r="U69" s="6">
        <f t="shared" si="10"/>
        <v>2.3174785147219006</v>
      </c>
      <c r="V69" s="50">
        <f t="shared" si="11"/>
        <v>10.035771944025596</v>
      </c>
      <c r="W69" s="7">
        <f t="shared" ref="W69:W105" si="13">100-V69</f>
        <v>89.964228055974402</v>
      </c>
      <c r="X69" s="6">
        <f t="shared" ref="X69:X132" si="14">$D$15/$U$283*U69</f>
        <v>2.3962605679466806</v>
      </c>
      <c r="Y69" s="50">
        <f t="shared" si="12"/>
        <v>6.9774624244301027</v>
      </c>
      <c r="Z69" s="7">
        <f t="shared" ref="Z69:Z105" si="15">100-Y69</f>
        <v>93.022537575569899</v>
      </c>
      <c r="AA69" s="53">
        <f t="shared" ref="AA69:AA132" si="16">V69-Y69</f>
        <v>3.0583095195954932</v>
      </c>
      <c r="AB69" s="57">
        <v>1.8195439355418688</v>
      </c>
      <c r="AC69" s="58">
        <f t="shared" ref="AC69:AC104" si="17">Z70</f>
        <v>93.022537575569899</v>
      </c>
    </row>
    <row r="70" spans="18:29" x14ac:dyDescent="0.3">
      <c r="R70" s="3">
        <v>66</v>
      </c>
      <c r="S70" s="4">
        <v>62</v>
      </c>
      <c r="T70" s="63">
        <f t="shared" si="9"/>
        <v>1.0956304379394404E-3</v>
      </c>
      <c r="U70" s="6">
        <f t="shared" si="10"/>
        <v>2.3174785147219006</v>
      </c>
      <c r="V70" s="50">
        <f t="shared" si="11"/>
        <v>10.035771944025596</v>
      </c>
      <c r="W70" s="7">
        <f t="shared" si="13"/>
        <v>89.964228055974402</v>
      </c>
      <c r="X70" s="6">
        <f t="shared" si="14"/>
        <v>2.3962605679466806</v>
      </c>
      <c r="Y70" s="50">
        <f t="shared" si="12"/>
        <v>6.9774624244301027</v>
      </c>
      <c r="Z70" s="7">
        <f t="shared" si="15"/>
        <v>93.022537575569899</v>
      </c>
      <c r="AA70" s="53">
        <f t="shared" si="16"/>
        <v>3.0583095195954932</v>
      </c>
      <c r="AB70" s="57">
        <v>1.8260748027008264</v>
      </c>
      <c r="AC70" s="58">
        <f t="shared" si="17"/>
        <v>93.022537575569899</v>
      </c>
    </row>
    <row r="71" spans="18:29" x14ac:dyDescent="0.3">
      <c r="R71" s="3">
        <v>67</v>
      </c>
      <c r="S71" s="4">
        <v>62</v>
      </c>
      <c r="T71" s="63">
        <f t="shared" si="9"/>
        <v>1.0956304379394404E-3</v>
      </c>
      <c r="U71" s="6">
        <f t="shared" si="10"/>
        <v>2.3174785147219006</v>
      </c>
      <c r="V71" s="50">
        <f t="shared" si="11"/>
        <v>10.035771944025596</v>
      </c>
      <c r="W71" s="7">
        <f t="shared" si="13"/>
        <v>89.964228055974402</v>
      </c>
      <c r="X71" s="6">
        <f t="shared" si="14"/>
        <v>2.3962605679466806</v>
      </c>
      <c r="Y71" s="50">
        <f t="shared" si="12"/>
        <v>6.9774624244301027</v>
      </c>
      <c r="Z71" s="7">
        <f t="shared" si="15"/>
        <v>93.022537575569899</v>
      </c>
      <c r="AA71" s="53">
        <f t="shared" si="16"/>
        <v>3.0583095195954932</v>
      </c>
      <c r="AB71" s="57">
        <v>1.8325089127062364</v>
      </c>
      <c r="AC71" s="58">
        <f t="shared" si="17"/>
        <v>93.172816311556247</v>
      </c>
    </row>
    <row r="72" spans="18:29" x14ac:dyDescent="0.3">
      <c r="R72" s="3">
        <v>68</v>
      </c>
      <c r="S72" s="4">
        <v>61.9</v>
      </c>
      <c r="T72" s="63">
        <f t="shared" si="9"/>
        <v>1.0938632920717963E-3</v>
      </c>
      <c r="U72" s="6">
        <f t="shared" si="10"/>
        <v>2.3212224218539226</v>
      </c>
      <c r="V72" s="50">
        <f t="shared" si="11"/>
        <v>9.8904339342421377</v>
      </c>
      <c r="W72" s="7">
        <f t="shared" si="13"/>
        <v>90.109566065757861</v>
      </c>
      <c r="X72" s="6">
        <f t="shared" si="14"/>
        <v>2.400131748185689</v>
      </c>
      <c r="Y72" s="50">
        <f t="shared" si="12"/>
        <v>6.8271836884437498</v>
      </c>
      <c r="Z72" s="7">
        <f t="shared" si="15"/>
        <v>93.172816311556247</v>
      </c>
      <c r="AA72" s="53">
        <f t="shared" si="16"/>
        <v>3.0632502457983879</v>
      </c>
      <c r="AB72" s="57">
        <v>1.8388490907372552</v>
      </c>
      <c r="AC72" s="58">
        <f t="shared" si="17"/>
        <v>93.172816311556247</v>
      </c>
    </row>
    <row r="73" spans="18:29" x14ac:dyDescent="0.3">
      <c r="R73" s="3">
        <v>69</v>
      </c>
      <c r="S73" s="4">
        <v>61.9</v>
      </c>
      <c r="T73" s="63">
        <f t="shared" si="9"/>
        <v>1.0938632920717963E-3</v>
      </c>
      <c r="U73" s="6">
        <f t="shared" si="10"/>
        <v>2.3212224218539226</v>
      </c>
      <c r="V73" s="50">
        <f t="shared" si="11"/>
        <v>9.8904339342421377</v>
      </c>
      <c r="W73" s="7">
        <f t="shared" si="13"/>
        <v>90.109566065757861</v>
      </c>
      <c r="X73" s="6">
        <f t="shared" si="14"/>
        <v>2.400131748185689</v>
      </c>
      <c r="Y73" s="50">
        <f t="shared" si="12"/>
        <v>6.8271836884437498</v>
      </c>
      <c r="Z73" s="7">
        <f t="shared" si="15"/>
        <v>93.172816311556247</v>
      </c>
      <c r="AA73" s="53">
        <f t="shared" si="16"/>
        <v>3.0632502457983879</v>
      </c>
      <c r="AB73" s="57">
        <v>1.8450980400142569</v>
      </c>
      <c r="AC73" s="58">
        <f t="shared" si="17"/>
        <v>93.172816311556247</v>
      </c>
    </row>
    <row r="74" spans="18:29" x14ac:dyDescent="0.3">
      <c r="R74" s="3">
        <v>70</v>
      </c>
      <c r="S74" s="4">
        <v>61.9</v>
      </c>
      <c r="T74" s="63">
        <f t="shared" si="9"/>
        <v>1.0938632920717963E-3</v>
      </c>
      <c r="U74" s="6">
        <f t="shared" si="10"/>
        <v>2.3212224218539226</v>
      </c>
      <c r="V74" s="50">
        <f t="shared" si="11"/>
        <v>9.8904339342421377</v>
      </c>
      <c r="W74" s="7">
        <f t="shared" si="13"/>
        <v>90.109566065757861</v>
      </c>
      <c r="X74" s="6">
        <f t="shared" si="14"/>
        <v>2.400131748185689</v>
      </c>
      <c r="Y74" s="50">
        <f t="shared" si="12"/>
        <v>6.8271836884437498</v>
      </c>
      <c r="Z74" s="7">
        <f t="shared" si="15"/>
        <v>93.172816311556247</v>
      </c>
      <c r="AA74" s="53">
        <f t="shared" si="16"/>
        <v>3.0632502457983879</v>
      </c>
      <c r="AB74" s="57">
        <v>1.8512583487190752</v>
      </c>
      <c r="AC74" s="58">
        <f t="shared" si="17"/>
        <v>93.172816311556247</v>
      </c>
    </row>
    <row r="75" spans="18:29" x14ac:dyDescent="0.3">
      <c r="R75" s="3">
        <v>71</v>
      </c>
      <c r="S75" s="4">
        <v>61.9</v>
      </c>
      <c r="T75" s="63">
        <f t="shared" si="9"/>
        <v>1.0938632920717963E-3</v>
      </c>
      <c r="U75" s="6">
        <f t="shared" si="10"/>
        <v>2.3212224218539226</v>
      </c>
      <c r="V75" s="50">
        <f t="shared" si="11"/>
        <v>9.8904339342421377</v>
      </c>
      <c r="W75" s="7">
        <f t="shared" si="13"/>
        <v>90.109566065757861</v>
      </c>
      <c r="X75" s="6">
        <f t="shared" si="14"/>
        <v>2.400131748185689</v>
      </c>
      <c r="Y75" s="50">
        <f t="shared" si="12"/>
        <v>6.8271836884437498</v>
      </c>
      <c r="Z75" s="7">
        <f t="shared" si="15"/>
        <v>93.172816311556247</v>
      </c>
      <c r="AA75" s="53">
        <f t="shared" si="16"/>
        <v>3.0632502457983879</v>
      </c>
      <c r="AB75" s="57">
        <v>1.8573324964312685</v>
      </c>
      <c r="AC75" s="58">
        <f t="shared" si="17"/>
        <v>93.323581386494055</v>
      </c>
    </row>
    <row r="76" spans="18:29" x14ac:dyDescent="0.3">
      <c r="R76" s="3">
        <v>72</v>
      </c>
      <c r="S76" s="4">
        <v>61.8</v>
      </c>
      <c r="T76" s="63">
        <f t="shared" si="9"/>
        <v>1.0920961462041519E-3</v>
      </c>
      <c r="U76" s="6">
        <f t="shared" si="10"/>
        <v>2.324978445190256</v>
      </c>
      <c r="V76" s="50">
        <f t="shared" si="11"/>
        <v>9.7446255749124244</v>
      </c>
      <c r="W76" s="7">
        <f t="shared" si="13"/>
        <v>90.255374425087581</v>
      </c>
      <c r="X76" s="6">
        <f t="shared" si="14"/>
        <v>2.4040154565160869</v>
      </c>
      <c r="Y76" s="50">
        <f t="shared" si="12"/>
        <v>6.6764186135059411</v>
      </c>
      <c r="Z76" s="7">
        <f t="shared" si="15"/>
        <v>93.323581386494055</v>
      </c>
      <c r="AA76" s="53">
        <f t="shared" si="16"/>
        <v>3.0682069614064833</v>
      </c>
      <c r="AB76" s="57">
        <v>1.8633228601204559</v>
      </c>
      <c r="AC76" s="58">
        <f t="shared" si="17"/>
        <v>93.323581386494055</v>
      </c>
    </row>
    <row r="77" spans="18:29" x14ac:dyDescent="0.3">
      <c r="R77" s="3">
        <v>73</v>
      </c>
      <c r="S77" s="4">
        <v>61.8</v>
      </c>
      <c r="T77" s="63">
        <f t="shared" si="9"/>
        <v>1.0920961462041519E-3</v>
      </c>
      <c r="U77" s="6">
        <f t="shared" si="10"/>
        <v>2.324978445190256</v>
      </c>
      <c r="V77" s="50">
        <f t="shared" si="11"/>
        <v>9.7446255749124244</v>
      </c>
      <c r="W77" s="7">
        <f t="shared" si="13"/>
        <v>90.255374425087581</v>
      </c>
      <c r="X77" s="6">
        <f t="shared" si="14"/>
        <v>2.4040154565160869</v>
      </c>
      <c r="Y77" s="50">
        <f t="shared" si="12"/>
        <v>6.6764186135059411</v>
      </c>
      <c r="Z77" s="7">
        <f t="shared" si="15"/>
        <v>93.323581386494055</v>
      </c>
      <c r="AA77" s="53">
        <f t="shared" si="16"/>
        <v>3.0682069614064833</v>
      </c>
      <c r="AB77" s="57">
        <v>1.8692317197309762</v>
      </c>
      <c r="AC77" s="58">
        <f t="shared" si="17"/>
        <v>93.323581386494055</v>
      </c>
    </row>
    <row r="78" spans="18:29" x14ac:dyDescent="0.3">
      <c r="R78" s="3">
        <v>74</v>
      </c>
      <c r="S78" s="4">
        <v>61.8</v>
      </c>
      <c r="T78" s="63">
        <f t="shared" si="9"/>
        <v>1.0920961462041519E-3</v>
      </c>
      <c r="U78" s="6">
        <f t="shared" si="10"/>
        <v>2.324978445190256</v>
      </c>
      <c r="V78" s="50">
        <f t="shared" si="11"/>
        <v>9.7446255749124244</v>
      </c>
      <c r="W78" s="7">
        <f t="shared" si="13"/>
        <v>90.255374425087581</v>
      </c>
      <c r="X78" s="6">
        <f t="shared" si="14"/>
        <v>2.4040154565160869</v>
      </c>
      <c r="Y78" s="50">
        <f t="shared" si="12"/>
        <v>6.6764186135059411</v>
      </c>
      <c r="Z78" s="7">
        <f t="shared" si="15"/>
        <v>93.323581386494055</v>
      </c>
      <c r="AA78" s="53">
        <f t="shared" si="16"/>
        <v>3.0682069614064833</v>
      </c>
      <c r="AB78" s="57">
        <v>1.8750612633917001</v>
      </c>
      <c r="AC78" s="58">
        <f t="shared" si="17"/>
        <v>93.323581386494055</v>
      </c>
    </row>
    <row r="79" spans="18:29" x14ac:dyDescent="0.3">
      <c r="R79" s="3">
        <v>75</v>
      </c>
      <c r="S79" s="4">
        <v>61.8</v>
      </c>
      <c r="T79" s="63">
        <f t="shared" si="9"/>
        <v>1.0920961462041519E-3</v>
      </c>
      <c r="U79" s="6">
        <f t="shared" si="10"/>
        <v>2.324978445190256</v>
      </c>
      <c r="V79" s="50">
        <f t="shared" si="11"/>
        <v>9.7446255749124244</v>
      </c>
      <c r="W79" s="7">
        <f t="shared" si="13"/>
        <v>90.255374425087581</v>
      </c>
      <c r="X79" s="6">
        <f t="shared" si="14"/>
        <v>2.4040154565160869</v>
      </c>
      <c r="Y79" s="50">
        <f t="shared" si="12"/>
        <v>6.6764186135059411</v>
      </c>
      <c r="Z79" s="7">
        <f t="shared" si="15"/>
        <v>93.323581386494055</v>
      </c>
      <c r="AA79" s="53">
        <f t="shared" si="16"/>
        <v>3.0682069614064833</v>
      </c>
      <c r="AB79" s="57">
        <v>1.8808135922807914</v>
      </c>
      <c r="AC79" s="58">
        <f t="shared" si="17"/>
        <v>93.474835165078304</v>
      </c>
    </row>
    <row r="80" spans="18:29" x14ac:dyDescent="0.3">
      <c r="R80" s="3">
        <v>76</v>
      </c>
      <c r="S80" s="4">
        <v>61.7</v>
      </c>
      <c r="T80" s="63">
        <f t="shared" si="9"/>
        <v>1.0903290003365079E-3</v>
      </c>
      <c r="U80" s="6">
        <f t="shared" si="10"/>
        <v>2.3287466436427522</v>
      </c>
      <c r="V80" s="50">
        <f t="shared" si="11"/>
        <v>9.5983445790857047</v>
      </c>
      <c r="W80" s="7">
        <f t="shared" si="13"/>
        <v>90.401655420914295</v>
      </c>
      <c r="X80" s="6">
        <f t="shared" si="14"/>
        <v>2.4079117538524173</v>
      </c>
      <c r="Y80" s="50">
        <f t="shared" si="12"/>
        <v>6.5251648349216929</v>
      </c>
      <c r="Z80" s="7">
        <f t="shared" si="15"/>
        <v>93.474835165078304</v>
      </c>
      <c r="AA80" s="53">
        <f t="shared" si="16"/>
        <v>3.0731797441640119</v>
      </c>
      <c r="AB80" s="57">
        <v>1.8864907251724818</v>
      </c>
      <c r="AC80" s="58">
        <f t="shared" si="17"/>
        <v>93.474835165078304</v>
      </c>
    </row>
    <row r="81" spans="18:29" x14ac:dyDescent="0.3">
      <c r="R81" s="3">
        <v>77</v>
      </c>
      <c r="S81" s="4">
        <v>61.7</v>
      </c>
      <c r="T81" s="63">
        <f t="shared" si="9"/>
        <v>1.0903290003365079E-3</v>
      </c>
      <c r="U81" s="6">
        <f t="shared" si="10"/>
        <v>2.3287466436427522</v>
      </c>
      <c r="V81" s="50">
        <f t="shared" si="11"/>
        <v>9.5983445790857047</v>
      </c>
      <c r="W81" s="7">
        <f t="shared" si="13"/>
        <v>90.401655420914295</v>
      </c>
      <c r="X81" s="6">
        <f t="shared" si="14"/>
        <v>2.4079117538524173</v>
      </c>
      <c r="Y81" s="50">
        <f t="shared" si="12"/>
        <v>6.5251648349216929</v>
      </c>
      <c r="Z81" s="7">
        <f t="shared" si="15"/>
        <v>93.474835165078304</v>
      </c>
      <c r="AA81" s="53">
        <f t="shared" si="16"/>
        <v>3.0731797441640119</v>
      </c>
      <c r="AB81" s="57">
        <v>1.8920946026904804</v>
      </c>
      <c r="AC81" s="58">
        <f t="shared" si="17"/>
        <v>93.474835165078304</v>
      </c>
    </row>
    <row r="82" spans="18:29" x14ac:dyDescent="0.3">
      <c r="R82" s="3">
        <v>78</v>
      </c>
      <c r="S82" s="4">
        <v>61.7</v>
      </c>
      <c r="T82" s="63">
        <f t="shared" si="9"/>
        <v>1.0903290003365079E-3</v>
      </c>
      <c r="U82" s="6">
        <f t="shared" si="10"/>
        <v>2.3287466436427522</v>
      </c>
      <c r="V82" s="50">
        <f t="shared" si="11"/>
        <v>9.5983445790857047</v>
      </c>
      <c r="W82" s="7">
        <f t="shared" si="13"/>
        <v>90.401655420914295</v>
      </c>
      <c r="X82" s="6">
        <f t="shared" si="14"/>
        <v>2.4079117538524173</v>
      </c>
      <c r="Y82" s="50">
        <f t="shared" si="12"/>
        <v>6.5251648349216929</v>
      </c>
      <c r="Z82" s="7">
        <f t="shared" si="15"/>
        <v>93.474835165078304</v>
      </c>
      <c r="AA82" s="53">
        <f t="shared" si="16"/>
        <v>3.0731797441640119</v>
      </c>
      <c r="AB82" s="57">
        <v>1.8976270912904414</v>
      </c>
      <c r="AC82" s="58">
        <f t="shared" si="17"/>
        <v>93.474835165078304</v>
      </c>
    </row>
    <row r="83" spans="18:29" x14ac:dyDescent="0.3">
      <c r="R83" s="3">
        <v>79</v>
      </c>
      <c r="S83" s="4">
        <v>61.7</v>
      </c>
      <c r="T83" s="63">
        <f t="shared" si="9"/>
        <v>1.0903290003365079E-3</v>
      </c>
      <c r="U83" s="6">
        <f t="shared" si="10"/>
        <v>2.3287466436427522</v>
      </c>
      <c r="V83" s="50">
        <f t="shared" si="11"/>
        <v>9.5983445790857047</v>
      </c>
      <c r="W83" s="7">
        <f t="shared" si="13"/>
        <v>90.401655420914295</v>
      </c>
      <c r="X83" s="6">
        <f t="shared" si="14"/>
        <v>2.4079117538524173</v>
      </c>
      <c r="Y83" s="50">
        <f t="shared" si="12"/>
        <v>6.5251648349216929</v>
      </c>
      <c r="Z83" s="7">
        <f t="shared" si="15"/>
        <v>93.474835165078304</v>
      </c>
      <c r="AA83" s="53">
        <f t="shared" si="16"/>
        <v>3.0731797441640119</v>
      </c>
      <c r="AB83" s="57">
        <v>1.9030899869919435</v>
      </c>
      <c r="AC83" s="58">
        <f t="shared" si="17"/>
        <v>93.626580027359282</v>
      </c>
    </row>
    <row r="84" spans="18:29" x14ac:dyDescent="0.3">
      <c r="R84" s="3">
        <v>80</v>
      </c>
      <c r="S84" s="4">
        <v>61.6</v>
      </c>
      <c r="T84" s="63">
        <f t="shared" si="9"/>
        <v>1.0885618544688635E-3</v>
      </c>
      <c r="U84" s="6">
        <f t="shared" si="10"/>
        <v>2.3325270765058086</v>
      </c>
      <c r="V84" s="50">
        <f t="shared" si="11"/>
        <v>9.4515886449608502</v>
      </c>
      <c r="W84" s="7">
        <f t="shared" si="13"/>
        <v>90.54841135503915</v>
      </c>
      <c r="X84" s="6">
        <f t="shared" si="14"/>
        <v>2.4118207015047752</v>
      </c>
      <c r="Y84" s="50">
        <f t="shared" si="12"/>
        <v>6.3734199726407148</v>
      </c>
      <c r="Z84" s="7">
        <f t="shared" si="15"/>
        <v>93.626580027359282</v>
      </c>
      <c r="AA84" s="53">
        <f t="shared" si="16"/>
        <v>3.0781686723201354</v>
      </c>
      <c r="AB84" s="57">
        <v>1.9084850188786497</v>
      </c>
      <c r="AC84" s="58">
        <f t="shared" si="17"/>
        <v>93.626580027359282</v>
      </c>
    </row>
    <row r="85" spans="18:29" x14ac:dyDescent="0.3">
      <c r="R85" s="3">
        <v>81</v>
      </c>
      <c r="S85" s="4">
        <v>61.6</v>
      </c>
      <c r="T85" s="63">
        <f t="shared" si="9"/>
        <v>1.0885618544688635E-3</v>
      </c>
      <c r="U85" s="6">
        <f t="shared" si="10"/>
        <v>2.3325270765058086</v>
      </c>
      <c r="V85" s="50">
        <f t="shared" si="11"/>
        <v>9.4515886449608502</v>
      </c>
      <c r="W85" s="7">
        <f t="shared" si="13"/>
        <v>90.54841135503915</v>
      </c>
      <c r="X85" s="6">
        <f t="shared" si="14"/>
        <v>2.4118207015047752</v>
      </c>
      <c r="Y85" s="50">
        <f t="shared" si="12"/>
        <v>6.3734199726407148</v>
      </c>
      <c r="Z85" s="7">
        <f t="shared" si="15"/>
        <v>93.626580027359282</v>
      </c>
      <c r="AA85" s="53">
        <f t="shared" si="16"/>
        <v>3.0781686723201354</v>
      </c>
      <c r="AB85" s="57">
        <v>1.9138138523837167</v>
      </c>
      <c r="AC85" s="58">
        <f t="shared" si="17"/>
        <v>93.626580027359282</v>
      </c>
    </row>
    <row r="86" spans="18:29" x14ac:dyDescent="0.3">
      <c r="R86" s="3">
        <v>82</v>
      </c>
      <c r="S86" s="4">
        <v>61.6</v>
      </c>
      <c r="T86" s="63">
        <f t="shared" si="9"/>
        <v>1.0885618544688635E-3</v>
      </c>
      <c r="U86" s="6">
        <f t="shared" si="10"/>
        <v>2.3325270765058086</v>
      </c>
      <c r="V86" s="50">
        <f t="shared" si="11"/>
        <v>9.4515886449608502</v>
      </c>
      <c r="W86" s="7">
        <f t="shared" si="13"/>
        <v>90.54841135503915</v>
      </c>
      <c r="X86" s="6">
        <f t="shared" si="14"/>
        <v>2.4118207015047752</v>
      </c>
      <c r="Y86" s="50">
        <f t="shared" si="12"/>
        <v>6.3734199726407148</v>
      </c>
      <c r="Z86" s="7">
        <f t="shared" si="15"/>
        <v>93.626580027359282</v>
      </c>
      <c r="AA86" s="53">
        <f t="shared" si="16"/>
        <v>3.0781686723201354</v>
      </c>
      <c r="AB86" s="57">
        <v>1.919078092376074</v>
      </c>
      <c r="AC86" s="58">
        <f t="shared" si="17"/>
        <v>93.626580027359282</v>
      </c>
    </row>
    <row r="87" spans="18:29" x14ac:dyDescent="0.3">
      <c r="R87" s="3">
        <v>83</v>
      </c>
      <c r="S87" s="4">
        <v>61.6</v>
      </c>
      <c r="T87" s="63">
        <f t="shared" si="9"/>
        <v>1.0885618544688635E-3</v>
      </c>
      <c r="U87" s="6">
        <f t="shared" si="10"/>
        <v>2.3325270765058086</v>
      </c>
      <c r="V87" s="50">
        <f t="shared" si="11"/>
        <v>9.4515886449608502</v>
      </c>
      <c r="W87" s="7">
        <f t="shared" si="13"/>
        <v>90.54841135503915</v>
      </c>
      <c r="X87" s="6">
        <f t="shared" si="14"/>
        <v>2.4118207015047752</v>
      </c>
      <c r="Y87" s="50">
        <f t="shared" si="12"/>
        <v>6.3734199726407148</v>
      </c>
      <c r="Z87" s="7">
        <f t="shared" si="15"/>
        <v>93.626580027359282</v>
      </c>
      <c r="AA87" s="53">
        <f t="shared" si="16"/>
        <v>3.0781686723201354</v>
      </c>
      <c r="AB87" s="57">
        <v>1.9242792860618816</v>
      </c>
      <c r="AC87" s="58">
        <f t="shared" si="17"/>
        <v>93.626580027359282</v>
      </c>
    </row>
    <row r="88" spans="18:29" x14ac:dyDescent="0.3">
      <c r="R88" s="3">
        <v>84</v>
      </c>
      <c r="S88" s="4">
        <v>61.6</v>
      </c>
      <c r="T88" s="63">
        <f t="shared" si="9"/>
        <v>1.0885618544688635E-3</v>
      </c>
      <c r="U88" s="6">
        <f t="shared" si="10"/>
        <v>2.3325270765058086</v>
      </c>
      <c r="V88" s="50">
        <f t="shared" si="11"/>
        <v>9.4515886449608502</v>
      </c>
      <c r="W88" s="7">
        <f t="shared" si="13"/>
        <v>90.54841135503915</v>
      </c>
      <c r="X88" s="6">
        <f t="shared" si="14"/>
        <v>2.4118207015047752</v>
      </c>
      <c r="Y88" s="50">
        <f t="shared" si="12"/>
        <v>6.3734199726407148</v>
      </c>
      <c r="Z88" s="7">
        <f t="shared" si="15"/>
        <v>93.626580027359282</v>
      </c>
      <c r="AA88" s="53">
        <f t="shared" si="16"/>
        <v>3.0781686723201354</v>
      </c>
      <c r="AB88" s="57">
        <v>1.9294189257142926</v>
      </c>
      <c r="AC88" s="58">
        <f t="shared" si="17"/>
        <v>93.778818368867206</v>
      </c>
    </row>
    <row r="89" spans="18:29" x14ac:dyDescent="0.3">
      <c r="R89" s="3">
        <v>85</v>
      </c>
      <c r="S89" s="4">
        <v>61.5</v>
      </c>
      <c r="T89" s="63">
        <f t="shared" si="9"/>
        <v>1.0867947086012192E-3</v>
      </c>
      <c r="U89" s="6">
        <f t="shared" si="10"/>
        <v>2.3363198034594768</v>
      </c>
      <c r="V89" s="50">
        <f t="shared" si="11"/>
        <v>9.3043554557656556</v>
      </c>
      <c r="W89" s="7">
        <f t="shared" si="13"/>
        <v>90.695644544234341</v>
      </c>
      <c r="X89" s="6">
        <f t="shared" si="14"/>
        <v>2.4157423611820192</v>
      </c>
      <c r="Y89" s="50">
        <f t="shared" si="12"/>
        <v>6.221181631132799</v>
      </c>
      <c r="Z89" s="7">
        <f t="shared" si="15"/>
        <v>93.778818368867206</v>
      </c>
      <c r="AA89" s="53">
        <f t="shared" si="16"/>
        <v>3.0831738246328566</v>
      </c>
      <c r="AB89" s="57">
        <v>1.9344984512435677</v>
      </c>
      <c r="AC89" s="58">
        <f t="shared" si="17"/>
        <v>93.778818368867206</v>
      </c>
    </row>
    <row r="90" spans="18:29" x14ac:dyDescent="0.3">
      <c r="R90" s="3">
        <v>86</v>
      </c>
      <c r="S90" s="4">
        <v>61.5</v>
      </c>
      <c r="T90" s="63">
        <f t="shared" si="9"/>
        <v>1.0867947086012192E-3</v>
      </c>
      <c r="U90" s="6">
        <f t="shared" si="10"/>
        <v>2.3363198034594768</v>
      </c>
      <c r="V90" s="50">
        <f t="shared" si="11"/>
        <v>9.3043554557656556</v>
      </c>
      <c r="W90" s="7">
        <f t="shared" si="13"/>
        <v>90.695644544234341</v>
      </c>
      <c r="X90" s="6">
        <f t="shared" si="14"/>
        <v>2.4157423611820192</v>
      </c>
      <c r="Y90" s="50">
        <f t="shared" si="12"/>
        <v>6.221181631132799</v>
      </c>
      <c r="Z90" s="7">
        <f t="shared" si="15"/>
        <v>93.778818368867206</v>
      </c>
      <c r="AA90" s="53">
        <f t="shared" si="16"/>
        <v>3.0831738246328566</v>
      </c>
      <c r="AB90" s="57">
        <v>1.9395192526186185</v>
      </c>
      <c r="AC90" s="58">
        <f t="shared" si="17"/>
        <v>93.778818368867206</v>
      </c>
    </row>
    <row r="91" spans="18:29" x14ac:dyDescent="0.3">
      <c r="R91" s="3">
        <v>87</v>
      </c>
      <c r="S91" s="4">
        <v>61.5</v>
      </c>
      <c r="T91" s="63">
        <f t="shared" si="9"/>
        <v>1.0867947086012192E-3</v>
      </c>
      <c r="U91" s="6">
        <f t="shared" si="10"/>
        <v>2.3363198034594768</v>
      </c>
      <c r="V91" s="50">
        <f t="shared" si="11"/>
        <v>9.3043554557656556</v>
      </c>
      <c r="W91" s="7">
        <f t="shared" si="13"/>
        <v>90.695644544234341</v>
      </c>
      <c r="X91" s="6">
        <f t="shared" si="14"/>
        <v>2.4157423611820192</v>
      </c>
      <c r="Y91" s="50">
        <f t="shared" si="12"/>
        <v>6.221181631132799</v>
      </c>
      <c r="Z91" s="7">
        <f t="shared" si="15"/>
        <v>93.778818368867206</v>
      </c>
      <c r="AA91" s="53">
        <f t="shared" si="16"/>
        <v>3.0831738246328566</v>
      </c>
      <c r="AB91" s="57">
        <v>1.9444826721501687</v>
      </c>
      <c r="AC91" s="58">
        <f t="shared" si="17"/>
        <v>93.778818368867206</v>
      </c>
    </row>
    <row r="92" spans="18:29" x14ac:dyDescent="0.3">
      <c r="R92" s="3">
        <v>88</v>
      </c>
      <c r="S92" s="4">
        <v>61.5</v>
      </c>
      <c r="T92" s="63">
        <f t="shared" si="9"/>
        <v>1.0867947086012192E-3</v>
      </c>
      <c r="U92" s="6">
        <f t="shared" si="10"/>
        <v>2.3363198034594768</v>
      </c>
      <c r="V92" s="50">
        <f t="shared" si="11"/>
        <v>9.3043554557656556</v>
      </c>
      <c r="W92" s="7">
        <f t="shared" si="13"/>
        <v>90.695644544234341</v>
      </c>
      <c r="X92" s="6">
        <f t="shared" si="14"/>
        <v>2.4157423611820192</v>
      </c>
      <c r="Y92" s="50">
        <f t="shared" si="12"/>
        <v>6.221181631132799</v>
      </c>
      <c r="Z92" s="7">
        <f t="shared" si="15"/>
        <v>93.778818368867206</v>
      </c>
      <c r="AA92" s="53">
        <f t="shared" si="16"/>
        <v>3.0831738246328566</v>
      </c>
      <c r="AB92" s="57">
        <v>1.9493900066449128</v>
      </c>
      <c r="AC92" s="58">
        <f t="shared" si="17"/>
        <v>93.778818368867206</v>
      </c>
    </row>
    <row r="93" spans="18:29" x14ac:dyDescent="0.3">
      <c r="R93" s="3">
        <v>89</v>
      </c>
      <c r="S93" s="4">
        <v>61.5</v>
      </c>
      <c r="T93" s="63">
        <f t="shared" si="9"/>
        <v>1.0867947086012192E-3</v>
      </c>
      <c r="U93" s="6">
        <f t="shared" si="10"/>
        <v>2.3363198034594768</v>
      </c>
      <c r="V93" s="50">
        <f t="shared" si="11"/>
        <v>9.3043554557656556</v>
      </c>
      <c r="W93" s="7">
        <f t="shared" si="13"/>
        <v>90.695644544234341</v>
      </c>
      <c r="X93" s="6">
        <f t="shared" si="14"/>
        <v>2.4157423611820192</v>
      </c>
      <c r="Y93" s="50">
        <f t="shared" si="12"/>
        <v>6.221181631132799</v>
      </c>
      <c r="Z93" s="7">
        <f t="shared" si="15"/>
        <v>93.778818368867206</v>
      </c>
      <c r="AA93" s="53">
        <f t="shared" si="16"/>
        <v>3.0831738246328566</v>
      </c>
      <c r="AB93" s="57">
        <v>1.954242509439325</v>
      </c>
      <c r="AC93" s="58">
        <f t="shared" si="17"/>
        <v>93.778818368867206</v>
      </c>
    </row>
    <row r="94" spans="18:29" x14ac:dyDescent="0.3">
      <c r="R94" s="3">
        <v>90</v>
      </c>
      <c r="S94" s="4">
        <v>61.5</v>
      </c>
      <c r="T94" s="63">
        <f t="shared" si="9"/>
        <v>1.0867947086012192E-3</v>
      </c>
      <c r="U94" s="6">
        <f t="shared" si="10"/>
        <v>2.3363198034594768</v>
      </c>
      <c r="V94" s="50">
        <f t="shared" si="11"/>
        <v>9.3043554557656556</v>
      </c>
      <c r="W94" s="7">
        <f t="shared" si="13"/>
        <v>90.695644544234341</v>
      </c>
      <c r="X94" s="6">
        <f t="shared" si="14"/>
        <v>2.4157423611820192</v>
      </c>
      <c r="Y94" s="50">
        <f t="shared" si="12"/>
        <v>6.221181631132799</v>
      </c>
      <c r="Z94" s="7">
        <f t="shared" si="15"/>
        <v>93.778818368867206</v>
      </c>
      <c r="AA94" s="53">
        <f t="shared" si="16"/>
        <v>3.0831738246328566</v>
      </c>
      <c r="AB94" s="57">
        <v>1.9590413923210936</v>
      </c>
      <c r="AC94" s="58">
        <f t="shared" si="17"/>
        <v>93.931552600738314</v>
      </c>
    </row>
    <row r="95" spans="18:29" x14ac:dyDescent="0.3">
      <c r="R95" s="3">
        <v>91</v>
      </c>
      <c r="S95" s="4">
        <v>61.4</v>
      </c>
      <c r="T95" s="63">
        <f t="shared" si="9"/>
        <v>1.0850275627335749E-3</v>
      </c>
      <c r="U95" s="6">
        <f t="shared" si="10"/>
        <v>2.340124884572603</v>
      </c>
      <c r="V95" s="50">
        <f t="shared" si="11"/>
        <v>9.1566426796349738</v>
      </c>
      <c r="W95" s="7">
        <f t="shared" si="13"/>
        <v>90.84335732036503</v>
      </c>
      <c r="X95" s="6">
        <f t="shared" si="14"/>
        <v>2.4196767949950191</v>
      </c>
      <c r="Y95" s="50">
        <f t="shared" si="12"/>
        <v>6.0684473992616894</v>
      </c>
      <c r="Z95" s="7">
        <f t="shared" si="15"/>
        <v>93.931552600738314</v>
      </c>
      <c r="AA95" s="53">
        <f t="shared" si="16"/>
        <v>3.0881952803732844</v>
      </c>
      <c r="AB95" s="57">
        <v>1.9637878273455553</v>
      </c>
      <c r="AC95" s="58">
        <f t="shared" si="17"/>
        <v>93.931552600738314</v>
      </c>
    </row>
    <row r="96" spans="18:29" x14ac:dyDescent="0.3">
      <c r="R96" s="3">
        <v>92</v>
      </c>
      <c r="S96" s="4">
        <v>61.4</v>
      </c>
      <c r="T96" s="63">
        <f t="shared" si="9"/>
        <v>1.0850275627335749E-3</v>
      </c>
      <c r="U96" s="6">
        <f t="shared" si="10"/>
        <v>2.340124884572603</v>
      </c>
      <c r="V96" s="50">
        <f t="shared" si="11"/>
        <v>9.1566426796349738</v>
      </c>
      <c r="W96" s="7">
        <f t="shared" si="13"/>
        <v>90.84335732036503</v>
      </c>
      <c r="X96" s="6">
        <f t="shared" si="14"/>
        <v>2.4196767949950191</v>
      </c>
      <c r="Y96" s="50">
        <f t="shared" si="12"/>
        <v>6.0684473992616894</v>
      </c>
      <c r="Z96" s="7">
        <f t="shared" si="15"/>
        <v>93.931552600738314</v>
      </c>
      <c r="AA96" s="53">
        <f t="shared" si="16"/>
        <v>3.0881952803732844</v>
      </c>
      <c r="AB96" s="57">
        <v>1.968482948553935</v>
      </c>
      <c r="AC96" s="58">
        <f t="shared" si="17"/>
        <v>93.931552600738314</v>
      </c>
    </row>
    <row r="97" spans="18:29" x14ac:dyDescent="0.3">
      <c r="R97" s="3">
        <v>93</v>
      </c>
      <c r="S97" s="4">
        <v>61.4</v>
      </c>
      <c r="T97" s="63">
        <f t="shared" si="9"/>
        <v>1.0850275627335749E-3</v>
      </c>
      <c r="U97" s="6">
        <f t="shared" si="10"/>
        <v>2.340124884572603</v>
      </c>
      <c r="V97" s="50">
        <f t="shared" si="11"/>
        <v>9.1566426796349738</v>
      </c>
      <c r="W97" s="7">
        <f t="shared" si="13"/>
        <v>90.84335732036503</v>
      </c>
      <c r="X97" s="6">
        <f t="shared" si="14"/>
        <v>2.4196767949950191</v>
      </c>
      <c r="Y97" s="50">
        <f t="shared" si="12"/>
        <v>6.0684473992616894</v>
      </c>
      <c r="Z97" s="7">
        <f t="shared" si="15"/>
        <v>93.931552600738314</v>
      </c>
      <c r="AA97" s="53">
        <f t="shared" si="16"/>
        <v>3.0881952803732844</v>
      </c>
      <c r="AB97" s="57">
        <v>1.9731278535996986</v>
      </c>
      <c r="AC97" s="58">
        <f t="shared" si="17"/>
        <v>93.931552600738314</v>
      </c>
    </row>
    <row r="98" spans="18:29" x14ac:dyDescent="0.3">
      <c r="R98" s="3">
        <v>94</v>
      </c>
      <c r="S98" s="4">
        <v>61.4</v>
      </c>
      <c r="T98" s="63">
        <f t="shared" si="9"/>
        <v>1.0850275627335749E-3</v>
      </c>
      <c r="U98" s="6">
        <f t="shared" si="10"/>
        <v>2.340124884572603</v>
      </c>
      <c r="V98" s="50">
        <f t="shared" si="11"/>
        <v>9.1566426796349738</v>
      </c>
      <c r="W98" s="7">
        <f t="shared" si="13"/>
        <v>90.84335732036503</v>
      </c>
      <c r="X98" s="6">
        <f t="shared" si="14"/>
        <v>2.4196767949950191</v>
      </c>
      <c r="Y98" s="50">
        <f t="shared" si="12"/>
        <v>6.0684473992616894</v>
      </c>
      <c r="Z98" s="7">
        <f t="shared" si="15"/>
        <v>93.931552600738314</v>
      </c>
      <c r="AA98" s="53">
        <f t="shared" si="16"/>
        <v>3.0881952803732844</v>
      </c>
      <c r="AB98" s="57">
        <v>1.9777236052888478</v>
      </c>
      <c r="AC98" s="58">
        <f t="shared" si="17"/>
        <v>93.931552600738314</v>
      </c>
    </row>
    <row r="99" spans="18:29" x14ac:dyDescent="0.3">
      <c r="R99" s="3">
        <v>95</v>
      </c>
      <c r="S99" s="4">
        <v>61.4</v>
      </c>
      <c r="T99" s="63">
        <f t="shared" si="9"/>
        <v>1.0850275627335749E-3</v>
      </c>
      <c r="U99" s="6">
        <f t="shared" si="10"/>
        <v>2.340124884572603</v>
      </c>
      <c r="V99" s="50">
        <f t="shared" si="11"/>
        <v>9.1566426796349738</v>
      </c>
      <c r="W99" s="7">
        <f t="shared" si="13"/>
        <v>90.84335732036503</v>
      </c>
      <c r="X99" s="6">
        <f t="shared" si="14"/>
        <v>2.4196767949950191</v>
      </c>
      <c r="Y99" s="50">
        <f t="shared" si="12"/>
        <v>6.0684473992616894</v>
      </c>
      <c r="Z99" s="7">
        <f t="shared" si="15"/>
        <v>93.931552600738314</v>
      </c>
      <c r="AA99" s="53">
        <f t="shared" si="16"/>
        <v>3.0881952803732844</v>
      </c>
      <c r="AB99" s="57">
        <v>1.9822712330395684</v>
      </c>
      <c r="AC99" s="58">
        <f t="shared" si="17"/>
        <v>94.08478514984229</v>
      </c>
    </row>
    <row r="100" spans="18:29" x14ac:dyDescent="0.3">
      <c r="R100" s="3">
        <v>96</v>
      </c>
      <c r="S100" s="4">
        <v>61.3</v>
      </c>
      <c r="T100" s="63">
        <f t="shared" si="9"/>
        <v>1.0832604168659308E-3</v>
      </c>
      <c r="U100" s="6">
        <f t="shared" si="10"/>
        <v>2.3439423803060002</v>
      </c>
      <c r="V100" s="50">
        <f t="shared" si="11"/>
        <v>9.0084479694875768</v>
      </c>
      <c r="W100" s="7">
        <f t="shared" si="13"/>
        <v>90.991552030512423</v>
      </c>
      <c r="X100" s="6">
        <f t="shared" si="14"/>
        <v>2.4236240654599372</v>
      </c>
      <c r="Y100" s="50">
        <f t="shared" si="12"/>
        <v>5.9152148501577129</v>
      </c>
      <c r="Z100" s="7">
        <f t="shared" si="15"/>
        <v>94.08478514984229</v>
      </c>
      <c r="AA100" s="53">
        <f t="shared" si="16"/>
        <v>3.0932331193298639</v>
      </c>
      <c r="AB100" s="57">
        <v>1.9867717342662448</v>
      </c>
      <c r="AC100" s="58">
        <f t="shared" si="17"/>
        <v>94.08478514984229</v>
      </c>
    </row>
    <row r="101" spans="18:29" x14ac:dyDescent="0.3">
      <c r="R101" s="3">
        <v>97</v>
      </c>
      <c r="S101" s="4">
        <v>61.3</v>
      </c>
      <c r="T101" s="63">
        <f t="shared" si="9"/>
        <v>1.0832604168659308E-3</v>
      </c>
      <c r="U101" s="6">
        <f t="shared" si="10"/>
        <v>2.3439423803060002</v>
      </c>
      <c r="V101" s="50">
        <f t="shared" si="11"/>
        <v>9.0084479694875768</v>
      </c>
      <c r="W101" s="7">
        <f t="shared" si="13"/>
        <v>90.991552030512423</v>
      </c>
      <c r="X101" s="6">
        <f t="shared" si="14"/>
        <v>2.4236240654599372</v>
      </c>
      <c r="Y101" s="50">
        <f t="shared" si="12"/>
        <v>5.9152148501577129</v>
      </c>
      <c r="Z101" s="7">
        <f t="shared" si="15"/>
        <v>94.08478514984229</v>
      </c>
      <c r="AA101" s="53">
        <f t="shared" si="16"/>
        <v>3.0932331193298639</v>
      </c>
      <c r="AB101" s="57">
        <v>1.9912260756924949</v>
      </c>
      <c r="AC101" s="58">
        <f t="shared" si="17"/>
        <v>94.08478514984229</v>
      </c>
    </row>
    <row r="102" spans="18:29" x14ac:dyDescent="0.3">
      <c r="R102" s="3">
        <v>98</v>
      </c>
      <c r="S102" s="4">
        <v>61.3</v>
      </c>
      <c r="T102" s="63">
        <f t="shared" si="9"/>
        <v>1.0832604168659308E-3</v>
      </c>
      <c r="U102" s="6">
        <f t="shared" si="10"/>
        <v>2.3439423803060002</v>
      </c>
      <c r="V102" s="50">
        <f t="shared" si="11"/>
        <v>9.0084479694875768</v>
      </c>
      <c r="W102" s="7">
        <f t="shared" si="13"/>
        <v>90.991552030512423</v>
      </c>
      <c r="X102" s="6">
        <f t="shared" si="14"/>
        <v>2.4236240654599372</v>
      </c>
      <c r="Y102" s="50">
        <f t="shared" si="12"/>
        <v>5.9152148501577129</v>
      </c>
      <c r="Z102" s="7">
        <f t="shared" si="15"/>
        <v>94.08478514984229</v>
      </c>
      <c r="AA102" s="53">
        <f t="shared" si="16"/>
        <v>3.0932331193298639</v>
      </c>
      <c r="AB102" s="57">
        <v>1.9956351945975499</v>
      </c>
      <c r="AC102" s="58">
        <f t="shared" si="17"/>
        <v>94.08478514984229</v>
      </c>
    </row>
    <row r="103" spans="18:29" x14ac:dyDescent="0.3">
      <c r="R103" s="3">
        <v>99</v>
      </c>
      <c r="S103" s="4">
        <v>61.3</v>
      </c>
      <c r="T103" s="63">
        <f t="shared" si="9"/>
        <v>1.0832604168659308E-3</v>
      </c>
      <c r="U103" s="6">
        <f t="shared" si="10"/>
        <v>2.3439423803060002</v>
      </c>
      <c r="V103" s="50">
        <f t="shared" si="11"/>
        <v>9.0084479694875768</v>
      </c>
      <c r="W103" s="7">
        <f t="shared" si="13"/>
        <v>90.991552030512423</v>
      </c>
      <c r="X103" s="6">
        <f t="shared" si="14"/>
        <v>2.4236240654599372</v>
      </c>
      <c r="Y103" s="50">
        <f t="shared" si="12"/>
        <v>5.9152148501577129</v>
      </c>
      <c r="Z103" s="7">
        <f t="shared" si="15"/>
        <v>94.08478514984229</v>
      </c>
      <c r="AA103" s="53">
        <f t="shared" si="16"/>
        <v>3.0932331193298639</v>
      </c>
      <c r="AB103" s="57">
        <v>2</v>
      </c>
      <c r="AC103" s="58">
        <f t="shared" si="17"/>
        <v>94.08478514984229</v>
      </c>
    </row>
    <row r="104" spans="18:29" x14ac:dyDescent="0.3">
      <c r="R104" s="3">
        <v>100</v>
      </c>
      <c r="S104" s="4">
        <v>61.3</v>
      </c>
      <c r="T104" s="63">
        <f t="shared" si="9"/>
        <v>1.0832604168659308E-3</v>
      </c>
      <c r="U104" s="6">
        <f t="shared" si="10"/>
        <v>2.3439423803060002</v>
      </c>
      <c r="V104" s="50">
        <f t="shared" si="11"/>
        <v>9.0084479694875768</v>
      </c>
      <c r="W104" s="7">
        <f t="shared" si="13"/>
        <v>90.991552030512423</v>
      </c>
      <c r="X104" s="6">
        <f t="shared" si="14"/>
        <v>2.4236240654599372</v>
      </c>
      <c r="Y104" s="50">
        <f t="shared" si="12"/>
        <v>5.9152148501577129</v>
      </c>
      <c r="Z104" s="7">
        <f t="shared" si="15"/>
        <v>94.08478514984229</v>
      </c>
      <c r="AA104" s="53">
        <f t="shared" si="16"/>
        <v>3.0932331193298639</v>
      </c>
      <c r="AB104" s="57">
        <v>2.0043213737826426</v>
      </c>
      <c r="AC104" s="58">
        <f t="shared" si="17"/>
        <v>94.08478514984229</v>
      </c>
    </row>
    <row r="105" spans="18:29" x14ac:dyDescent="0.3">
      <c r="R105" s="3">
        <v>101</v>
      </c>
      <c r="S105" s="4">
        <v>61.3</v>
      </c>
      <c r="T105" s="63">
        <f t="shared" si="9"/>
        <v>1.0832604168659308E-3</v>
      </c>
      <c r="U105" s="6">
        <f t="shared" si="10"/>
        <v>2.3439423803060002</v>
      </c>
      <c r="V105" s="50">
        <f t="shared" si="11"/>
        <v>9.0084479694875768</v>
      </c>
      <c r="W105" s="7">
        <f t="shared" si="13"/>
        <v>90.991552030512423</v>
      </c>
      <c r="X105" s="6">
        <f t="shared" si="14"/>
        <v>2.4236240654599372</v>
      </c>
      <c r="Y105" s="50">
        <f>(1-(X105/$D$12))*100</f>
        <v>5.9152148501577129</v>
      </c>
      <c r="Z105" s="7">
        <f t="shared" si="15"/>
        <v>94.08478514984229</v>
      </c>
      <c r="AA105" s="53">
        <f t="shared" si="16"/>
        <v>3.0932331193298639</v>
      </c>
      <c r="AB105" s="57">
        <v>2.0086001717619175</v>
      </c>
      <c r="AC105" s="58">
        <f>Z106</f>
        <v>94.08478514984229</v>
      </c>
    </row>
    <row r="106" spans="18:29" x14ac:dyDescent="0.3">
      <c r="R106" s="3">
        <v>102</v>
      </c>
      <c r="S106" s="20">
        <v>61.3</v>
      </c>
      <c r="T106" s="63">
        <f t="shared" si="9"/>
        <v>1.0832604168659308E-3</v>
      </c>
      <c r="U106" s="6">
        <f t="shared" si="10"/>
        <v>2.3439423803060002</v>
      </c>
      <c r="V106" s="50">
        <f t="shared" si="11"/>
        <v>9.0084479694875768</v>
      </c>
      <c r="W106" s="7">
        <f>100-V106</f>
        <v>90.991552030512423</v>
      </c>
      <c r="X106" s="6">
        <f t="shared" si="14"/>
        <v>2.4236240654599372</v>
      </c>
      <c r="Y106" s="50">
        <f t="shared" ref="Y106:Y169" si="18">(1-(X106/$D$12))*100</f>
        <v>5.9152148501577129</v>
      </c>
      <c r="Z106" s="7">
        <f>100-Y106</f>
        <v>94.08478514984229</v>
      </c>
      <c r="AA106" s="53">
        <f t="shared" si="16"/>
        <v>3.0932331193298639</v>
      </c>
      <c r="AB106" s="57">
        <v>2.012837224705172</v>
      </c>
      <c r="AC106" s="58">
        <f t="shared" ref="AC106:AC135" si="19">Z107</f>
        <v>94.238518458910676</v>
      </c>
    </row>
    <row r="107" spans="18:29" x14ac:dyDescent="0.3">
      <c r="R107" s="3">
        <v>103</v>
      </c>
      <c r="S107" s="20">
        <v>61.2</v>
      </c>
      <c r="T107" s="63">
        <f t="shared" si="9"/>
        <v>1.0814932709982863E-3</v>
      </c>
      <c r="U107" s="6">
        <f t="shared" si="10"/>
        <v>2.3477723515156512</v>
      </c>
      <c r="V107" s="50">
        <f t="shared" si="11"/>
        <v>8.8597689629017378</v>
      </c>
      <c r="W107" s="7">
        <f t="shared" ref="W107:W136" si="20">100-V107</f>
        <v>91.14023103709826</v>
      </c>
      <c r="X107" s="6">
        <f t="shared" si="14"/>
        <v>2.4275842355015391</v>
      </c>
      <c r="Y107" s="50">
        <f t="shared" si="18"/>
        <v>5.761481541089319</v>
      </c>
      <c r="Z107" s="7">
        <f t="shared" ref="Z107:Z136" si="21">100-Y107</f>
        <v>94.238518458910676</v>
      </c>
      <c r="AA107" s="53">
        <f t="shared" si="16"/>
        <v>3.0982874218124188</v>
      </c>
      <c r="AB107" s="57">
        <v>2.0170333392987803</v>
      </c>
      <c r="AC107" s="58">
        <f t="shared" si="19"/>
        <v>94.238518458910676</v>
      </c>
    </row>
    <row r="108" spans="18:29" x14ac:dyDescent="0.3">
      <c r="R108" s="3">
        <v>104</v>
      </c>
      <c r="S108" s="20">
        <v>61.2</v>
      </c>
      <c r="T108" s="63">
        <f t="shared" si="9"/>
        <v>1.0814932709982863E-3</v>
      </c>
      <c r="U108" s="6">
        <f t="shared" si="10"/>
        <v>2.3477723515156512</v>
      </c>
      <c r="V108" s="50">
        <f t="shared" si="11"/>
        <v>8.8597689629017378</v>
      </c>
      <c r="W108" s="7">
        <f t="shared" si="20"/>
        <v>91.14023103709826</v>
      </c>
      <c r="X108" s="6">
        <f t="shared" si="14"/>
        <v>2.4275842355015391</v>
      </c>
      <c r="Y108" s="50">
        <f t="shared" si="18"/>
        <v>5.761481541089319</v>
      </c>
      <c r="Z108" s="7">
        <f t="shared" si="21"/>
        <v>94.238518458910676</v>
      </c>
      <c r="AA108" s="53">
        <f t="shared" si="16"/>
        <v>3.0982874218124188</v>
      </c>
      <c r="AB108" s="57">
        <v>2.0211892990699383</v>
      </c>
      <c r="AC108" s="58">
        <f t="shared" si="19"/>
        <v>94.238518458910676</v>
      </c>
    </row>
    <row r="109" spans="18:29" x14ac:dyDescent="0.3">
      <c r="R109" s="3">
        <v>105</v>
      </c>
      <c r="S109" s="20">
        <v>61.2</v>
      </c>
      <c r="T109" s="63">
        <f t="shared" si="9"/>
        <v>1.0814932709982863E-3</v>
      </c>
      <c r="U109" s="6">
        <f t="shared" si="10"/>
        <v>2.3477723515156512</v>
      </c>
      <c r="V109" s="50">
        <f t="shared" si="11"/>
        <v>8.8597689629017378</v>
      </c>
      <c r="W109" s="7">
        <f t="shared" si="20"/>
        <v>91.14023103709826</v>
      </c>
      <c r="X109" s="6">
        <f t="shared" si="14"/>
        <v>2.4275842355015391</v>
      </c>
      <c r="Y109" s="50">
        <f t="shared" si="18"/>
        <v>5.761481541089319</v>
      </c>
      <c r="Z109" s="7">
        <f t="shared" si="21"/>
        <v>94.238518458910676</v>
      </c>
      <c r="AA109" s="53">
        <f t="shared" si="16"/>
        <v>3.0982874218124188</v>
      </c>
      <c r="AB109" s="57">
        <v>2.0253058652647704</v>
      </c>
      <c r="AC109" s="58">
        <f t="shared" si="19"/>
        <v>94.238518458910676</v>
      </c>
    </row>
    <row r="110" spans="18:29" x14ac:dyDescent="0.3">
      <c r="R110" s="3">
        <v>106</v>
      </c>
      <c r="S110" s="20">
        <v>61.2</v>
      </c>
      <c r="T110" s="63">
        <f t="shared" si="9"/>
        <v>1.0814932709982863E-3</v>
      </c>
      <c r="U110" s="6">
        <f t="shared" si="10"/>
        <v>2.3477723515156512</v>
      </c>
      <c r="V110" s="50">
        <f t="shared" si="11"/>
        <v>8.8597689629017378</v>
      </c>
      <c r="W110" s="7">
        <f t="shared" si="20"/>
        <v>91.14023103709826</v>
      </c>
      <c r="X110" s="6">
        <f t="shared" si="14"/>
        <v>2.4275842355015391</v>
      </c>
      <c r="Y110" s="50">
        <f t="shared" si="18"/>
        <v>5.761481541089319</v>
      </c>
      <c r="Z110" s="7">
        <f t="shared" si="21"/>
        <v>94.238518458910676</v>
      </c>
      <c r="AA110" s="53">
        <f t="shared" si="16"/>
        <v>3.0982874218124188</v>
      </c>
      <c r="AB110" s="57">
        <v>2.0293837776852097</v>
      </c>
      <c r="AC110" s="58">
        <f t="shared" si="19"/>
        <v>94.238518458910676</v>
      </c>
    </row>
    <row r="111" spans="18:29" x14ac:dyDescent="0.3">
      <c r="R111" s="3">
        <v>107</v>
      </c>
      <c r="S111" s="20">
        <v>61.2</v>
      </c>
      <c r="T111" s="63">
        <f t="shared" si="9"/>
        <v>1.0814932709982863E-3</v>
      </c>
      <c r="U111" s="6">
        <f t="shared" si="10"/>
        <v>2.3477723515156512</v>
      </c>
      <c r="V111" s="50">
        <f t="shared" si="11"/>
        <v>8.8597689629017378</v>
      </c>
      <c r="W111" s="7">
        <f t="shared" si="20"/>
        <v>91.14023103709826</v>
      </c>
      <c r="X111" s="6">
        <f t="shared" si="14"/>
        <v>2.4275842355015391</v>
      </c>
      <c r="Y111" s="50">
        <f t="shared" si="18"/>
        <v>5.761481541089319</v>
      </c>
      <c r="Z111" s="7">
        <f t="shared" si="21"/>
        <v>94.238518458910676</v>
      </c>
      <c r="AA111" s="53">
        <f t="shared" si="16"/>
        <v>3.0982874218124188</v>
      </c>
      <c r="AB111" s="57">
        <v>2.0334237554869499</v>
      </c>
      <c r="AC111" s="58">
        <f t="shared" si="19"/>
        <v>94.238518458910676</v>
      </c>
    </row>
    <row r="112" spans="18:29" x14ac:dyDescent="0.3">
      <c r="R112" s="3">
        <v>108</v>
      </c>
      <c r="S112" s="20">
        <v>61.2</v>
      </c>
      <c r="T112" s="63">
        <f t="shared" si="9"/>
        <v>1.0814932709982863E-3</v>
      </c>
      <c r="U112" s="6">
        <f t="shared" si="10"/>
        <v>2.3477723515156512</v>
      </c>
      <c r="V112" s="50">
        <f t="shared" si="11"/>
        <v>8.8597689629017378</v>
      </c>
      <c r="W112" s="7">
        <f t="shared" si="20"/>
        <v>91.14023103709826</v>
      </c>
      <c r="X112" s="6">
        <f t="shared" si="14"/>
        <v>2.4275842355015391</v>
      </c>
      <c r="Y112" s="50">
        <f t="shared" si="18"/>
        <v>5.761481541089319</v>
      </c>
      <c r="Z112" s="7">
        <f t="shared" si="21"/>
        <v>94.238518458910676</v>
      </c>
      <c r="AA112" s="53">
        <f t="shared" si="16"/>
        <v>3.0982874218124188</v>
      </c>
      <c r="AB112" s="57">
        <v>2.0374264979406238</v>
      </c>
      <c r="AC112" s="58">
        <f t="shared" si="19"/>
        <v>94.392754986666645</v>
      </c>
    </row>
    <row r="113" spans="18:29" x14ac:dyDescent="0.3">
      <c r="R113" s="3">
        <v>109</v>
      </c>
      <c r="S113" s="20">
        <v>61.1</v>
      </c>
      <c r="T113" s="63">
        <f t="shared" si="9"/>
        <v>1.0797261251306422E-3</v>
      </c>
      <c r="U113" s="6">
        <f t="shared" si="10"/>
        <v>2.3516148594559381</v>
      </c>
      <c r="V113" s="50">
        <f t="shared" si="11"/>
        <v>8.7106032819899823</v>
      </c>
      <c r="W113" s="7">
        <f t="shared" si="20"/>
        <v>91.289396718010011</v>
      </c>
      <c r="X113" s="6">
        <f t="shared" si="14"/>
        <v>2.431557368456533</v>
      </c>
      <c r="Y113" s="50">
        <f t="shared" si="18"/>
        <v>5.6072450133333511</v>
      </c>
      <c r="Z113" s="7">
        <f t="shared" si="21"/>
        <v>94.392754986666645</v>
      </c>
      <c r="AA113" s="53">
        <f t="shared" si="16"/>
        <v>3.1033582686566312</v>
      </c>
      <c r="AB113" s="57">
        <v>2.0413926851582249</v>
      </c>
      <c r="AC113" s="58">
        <f t="shared" si="19"/>
        <v>94.392754986666645</v>
      </c>
    </row>
    <row r="114" spans="18:29" x14ac:dyDescent="0.3">
      <c r="R114" s="3">
        <v>110</v>
      </c>
      <c r="S114" s="20">
        <v>61.1</v>
      </c>
      <c r="T114" s="63">
        <f t="shared" si="9"/>
        <v>1.0797261251306422E-3</v>
      </c>
      <c r="U114" s="6">
        <f t="shared" si="10"/>
        <v>2.3516148594559381</v>
      </c>
      <c r="V114" s="50">
        <f t="shared" si="11"/>
        <v>8.7106032819899823</v>
      </c>
      <c r="W114" s="7">
        <f t="shared" si="20"/>
        <v>91.289396718010011</v>
      </c>
      <c r="X114" s="6">
        <f t="shared" si="14"/>
        <v>2.431557368456533</v>
      </c>
      <c r="Y114" s="50">
        <f t="shared" si="18"/>
        <v>5.6072450133333511</v>
      </c>
      <c r="Z114" s="7">
        <f t="shared" si="21"/>
        <v>94.392754986666645</v>
      </c>
      <c r="AA114" s="53">
        <f t="shared" si="16"/>
        <v>3.1033582686566312</v>
      </c>
      <c r="AB114" s="57">
        <v>2.0453229787866576</v>
      </c>
      <c r="AC114" s="58">
        <f t="shared" si="19"/>
        <v>94.392754986666645</v>
      </c>
    </row>
    <row r="115" spans="18:29" x14ac:dyDescent="0.3">
      <c r="R115" s="3">
        <v>111</v>
      </c>
      <c r="S115" s="20">
        <v>61.1</v>
      </c>
      <c r="T115" s="63">
        <f t="shared" si="9"/>
        <v>1.0797261251306422E-3</v>
      </c>
      <c r="U115" s="6">
        <f t="shared" si="10"/>
        <v>2.3516148594559381</v>
      </c>
      <c r="V115" s="50">
        <f t="shared" si="11"/>
        <v>8.7106032819899823</v>
      </c>
      <c r="W115" s="7">
        <f t="shared" si="20"/>
        <v>91.289396718010011</v>
      </c>
      <c r="X115" s="6">
        <f t="shared" si="14"/>
        <v>2.431557368456533</v>
      </c>
      <c r="Y115" s="50">
        <f t="shared" si="18"/>
        <v>5.6072450133333511</v>
      </c>
      <c r="Z115" s="7">
        <f t="shared" si="21"/>
        <v>94.392754986666645</v>
      </c>
      <c r="AA115" s="53">
        <f t="shared" si="16"/>
        <v>3.1033582686566312</v>
      </c>
      <c r="AB115" s="57">
        <v>2.0492180226701815</v>
      </c>
      <c r="AC115" s="58">
        <f t="shared" si="19"/>
        <v>94.392754986666645</v>
      </c>
    </row>
    <row r="116" spans="18:29" x14ac:dyDescent="0.3">
      <c r="R116" s="3">
        <v>112</v>
      </c>
      <c r="S116" s="20">
        <v>61.1</v>
      </c>
      <c r="T116" s="63">
        <f t="shared" si="9"/>
        <v>1.0797261251306422E-3</v>
      </c>
      <c r="U116" s="6">
        <f t="shared" si="10"/>
        <v>2.3516148594559381</v>
      </c>
      <c r="V116" s="50">
        <f t="shared" si="11"/>
        <v>8.7106032819899823</v>
      </c>
      <c r="W116" s="7">
        <f t="shared" si="20"/>
        <v>91.289396718010011</v>
      </c>
      <c r="X116" s="6">
        <f t="shared" si="14"/>
        <v>2.431557368456533</v>
      </c>
      <c r="Y116" s="50">
        <f t="shared" si="18"/>
        <v>5.6072450133333511</v>
      </c>
      <c r="Z116" s="7">
        <f t="shared" si="21"/>
        <v>94.392754986666645</v>
      </c>
      <c r="AA116" s="53">
        <f t="shared" si="16"/>
        <v>3.1033582686566312</v>
      </c>
      <c r="AB116" s="57">
        <v>2.0530784434834195</v>
      </c>
      <c r="AC116" s="58">
        <f t="shared" si="19"/>
        <v>94.392754986666645</v>
      </c>
    </row>
    <row r="117" spans="18:29" x14ac:dyDescent="0.3">
      <c r="R117" s="3">
        <v>113</v>
      </c>
      <c r="S117" s="20">
        <v>61.1</v>
      </c>
      <c r="T117" s="63">
        <f t="shared" si="9"/>
        <v>1.0797261251306422E-3</v>
      </c>
      <c r="U117" s="6">
        <f t="shared" si="10"/>
        <v>2.3516148594559381</v>
      </c>
      <c r="V117" s="50">
        <f t="shared" si="11"/>
        <v>8.7106032819899823</v>
      </c>
      <c r="W117" s="7">
        <f t="shared" si="20"/>
        <v>91.289396718010011</v>
      </c>
      <c r="X117" s="6">
        <f t="shared" si="14"/>
        <v>2.431557368456533</v>
      </c>
      <c r="Y117" s="50">
        <f t="shared" si="18"/>
        <v>5.6072450133333511</v>
      </c>
      <c r="Z117" s="7">
        <f t="shared" si="21"/>
        <v>94.392754986666645</v>
      </c>
      <c r="AA117" s="53">
        <f t="shared" si="16"/>
        <v>3.1033582686566312</v>
      </c>
      <c r="AB117" s="57">
        <v>2.0569048513364727</v>
      </c>
      <c r="AC117" s="58">
        <f t="shared" si="19"/>
        <v>94.392754986666645</v>
      </c>
    </row>
    <row r="118" spans="18:29" x14ac:dyDescent="0.3">
      <c r="R118" s="3">
        <v>114</v>
      </c>
      <c r="S118" s="20">
        <v>61.1</v>
      </c>
      <c r="T118" s="63">
        <f t="shared" si="9"/>
        <v>1.0797261251306422E-3</v>
      </c>
      <c r="U118" s="6">
        <f t="shared" si="10"/>
        <v>2.3516148594559381</v>
      </c>
      <c r="V118" s="50">
        <f t="shared" si="11"/>
        <v>8.7106032819899823</v>
      </c>
      <c r="W118" s="7">
        <f t="shared" si="20"/>
        <v>91.289396718010011</v>
      </c>
      <c r="X118" s="6">
        <f t="shared" si="14"/>
        <v>2.431557368456533</v>
      </c>
      <c r="Y118" s="50">
        <f t="shared" si="18"/>
        <v>5.6072450133333511</v>
      </c>
      <c r="Z118" s="7">
        <f t="shared" si="21"/>
        <v>94.392754986666645</v>
      </c>
      <c r="AA118" s="53">
        <f t="shared" si="16"/>
        <v>3.1033582686566312</v>
      </c>
      <c r="AB118" s="57">
        <v>2.0606978403536118</v>
      </c>
      <c r="AC118" s="58">
        <f t="shared" si="19"/>
        <v>94.392754986666645</v>
      </c>
    </row>
    <row r="119" spans="18:29" x14ac:dyDescent="0.3">
      <c r="R119" s="3">
        <v>115</v>
      </c>
      <c r="S119" s="20">
        <v>61.1</v>
      </c>
      <c r="T119" s="63">
        <f t="shared" si="9"/>
        <v>1.0797261251306422E-3</v>
      </c>
      <c r="U119" s="6">
        <f t="shared" si="10"/>
        <v>2.3516148594559381</v>
      </c>
      <c r="V119" s="50">
        <f t="shared" si="11"/>
        <v>8.7106032819899823</v>
      </c>
      <c r="W119" s="7">
        <f t="shared" si="20"/>
        <v>91.289396718010011</v>
      </c>
      <c r="X119" s="6">
        <f t="shared" si="14"/>
        <v>2.431557368456533</v>
      </c>
      <c r="Y119" s="50">
        <f t="shared" si="18"/>
        <v>5.6072450133333511</v>
      </c>
      <c r="Z119" s="7">
        <f t="shared" si="21"/>
        <v>94.392754986666645</v>
      </c>
      <c r="AA119" s="53">
        <f t="shared" si="16"/>
        <v>3.1033582686566312</v>
      </c>
      <c r="AB119" s="57">
        <v>2.0644579892269186</v>
      </c>
      <c r="AC119" s="58">
        <f t="shared" si="19"/>
        <v>94.392754986666645</v>
      </c>
    </row>
    <row r="120" spans="18:29" x14ac:dyDescent="0.3">
      <c r="R120" s="3">
        <v>116</v>
      </c>
      <c r="S120" s="20">
        <v>61.1</v>
      </c>
      <c r="T120" s="63">
        <f t="shared" si="9"/>
        <v>1.0797261251306422E-3</v>
      </c>
      <c r="U120" s="6">
        <f t="shared" si="10"/>
        <v>2.3516148594559381</v>
      </c>
      <c r="V120" s="50">
        <f t="shared" si="11"/>
        <v>8.7106032819899823</v>
      </c>
      <c r="W120" s="7">
        <f t="shared" si="20"/>
        <v>91.289396718010011</v>
      </c>
      <c r="X120" s="6">
        <f t="shared" si="14"/>
        <v>2.431557368456533</v>
      </c>
      <c r="Y120" s="50">
        <f t="shared" si="18"/>
        <v>5.6072450133333511</v>
      </c>
      <c r="Z120" s="7">
        <f t="shared" si="21"/>
        <v>94.392754986666645</v>
      </c>
      <c r="AA120" s="53">
        <f t="shared" si="16"/>
        <v>3.1033582686566312</v>
      </c>
      <c r="AB120" s="57">
        <v>2.0681858617461617</v>
      </c>
      <c r="AC120" s="58">
        <f t="shared" si="19"/>
        <v>94.547497207956283</v>
      </c>
    </row>
    <row r="121" spans="18:29" x14ac:dyDescent="0.3">
      <c r="R121" s="3">
        <v>117</v>
      </c>
      <c r="S121" s="20">
        <v>61</v>
      </c>
      <c r="T121" s="63">
        <f t="shared" si="9"/>
        <v>1.0779589792629979E-3</v>
      </c>
      <c r="U121" s="6">
        <f t="shared" si="10"/>
        <v>2.3554699657829152</v>
      </c>
      <c r="V121" s="50">
        <f t="shared" si="11"/>
        <v>8.5609485332719277</v>
      </c>
      <c r="W121" s="7">
        <f t="shared" si="20"/>
        <v>91.439051466728074</v>
      </c>
      <c r="X121" s="6">
        <f t="shared" si="14"/>
        <v>2.4355435280769537</v>
      </c>
      <c r="Y121" s="50">
        <f t="shared" si="18"/>
        <v>5.452502792043723</v>
      </c>
      <c r="Z121" s="7">
        <f t="shared" si="21"/>
        <v>94.547497207956283</v>
      </c>
      <c r="AA121" s="53">
        <f t="shared" si="16"/>
        <v>3.1084457412282047</v>
      </c>
      <c r="AB121" s="57">
        <v>2.0718820073061255</v>
      </c>
      <c r="AC121" s="58">
        <f t="shared" si="19"/>
        <v>94.547497207956283</v>
      </c>
    </row>
    <row r="122" spans="18:29" x14ac:dyDescent="0.3">
      <c r="R122" s="3">
        <v>118</v>
      </c>
      <c r="S122" s="20">
        <v>61</v>
      </c>
      <c r="T122" s="63">
        <f t="shared" si="9"/>
        <v>1.0779589792629979E-3</v>
      </c>
      <c r="U122" s="6">
        <f t="shared" si="10"/>
        <v>2.3554699657829152</v>
      </c>
      <c r="V122" s="50">
        <f t="shared" si="11"/>
        <v>8.5609485332719277</v>
      </c>
      <c r="W122" s="7">
        <f t="shared" si="20"/>
        <v>91.439051466728074</v>
      </c>
      <c r="X122" s="6">
        <f t="shared" si="14"/>
        <v>2.4355435280769537</v>
      </c>
      <c r="Y122" s="50">
        <f t="shared" si="18"/>
        <v>5.452502792043723</v>
      </c>
      <c r="Z122" s="7">
        <f t="shared" si="21"/>
        <v>94.547497207956283</v>
      </c>
      <c r="AA122" s="53">
        <f t="shared" si="16"/>
        <v>3.1084457412282047</v>
      </c>
      <c r="AB122" s="57">
        <v>2.0755469613925306</v>
      </c>
      <c r="AC122" s="58">
        <f t="shared" si="19"/>
        <v>94.547497207956283</v>
      </c>
    </row>
    <row r="123" spans="18:29" x14ac:dyDescent="0.3">
      <c r="R123" s="3">
        <v>119</v>
      </c>
      <c r="S123" s="20">
        <v>61</v>
      </c>
      <c r="T123" s="63">
        <f t="shared" si="9"/>
        <v>1.0779589792629979E-3</v>
      </c>
      <c r="U123" s="6">
        <f t="shared" si="10"/>
        <v>2.3554699657829152</v>
      </c>
      <c r="V123" s="50">
        <f t="shared" si="11"/>
        <v>8.5609485332719277</v>
      </c>
      <c r="W123" s="7">
        <f t="shared" si="20"/>
        <v>91.439051466728074</v>
      </c>
      <c r="X123" s="6">
        <f t="shared" si="14"/>
        <v>2.4355435280769537</v>
      </c>
      <c r="Y123" s="50">
        <f t="shared" si="18"/>
        <v>5.452502792043723</v>
      </c>
      <c r="Z123" s="7">
        <f t="shared" si="21"/>
        <v>94.547497207956283</v>
      </c>
      <c r="AA123" s="53">
        <f t="shared" si="16"/>
        <v>3.1084457412282047</v>
      </c>
      <c r="AB123" s="57">
        <v>2.0791812460476247</v>
      </c>
      <c r="AC123" s="58">
        <f t="shared" si="19"/>
        <v>94.547497207956283</v>
      </c>
    </row>
    <row r="124" spans="18:29" x14ac:dyDescent="0.3">
      <c r="R124" s="3">
        <v>120</v>
      </c>
      <c r="S124" s="20">
        <v>61</v>
      </c>
      <c r="T124" s="63">
        <f t="shared" si="9"/>
        <v>1.0779589792629979E-3</v>
      </c>
      <c r="U124" s="6">
        <f t="shared" si="10"/>
        <v>2.3554699657829152</v>
      </c>
      <c r="V124" s="50">
        <f t="shared" si="11"/>
        <v>8.5609485332719277</v>
      </c>
      <c r="W124" s="7">
        <f t="shared" si="20"/>
        <v>91.439051466728074</v>
      </c>
      <c r="X124" s="6">
        <f t="shared" si="14"/>
        <v>2.4355435280769537</v>
      </c>
      <c r="Y124" s="50">
        <f t="shared" si="18"/>
        <v>5.452502792043723</v>
      </c>
      <c r="Z124" s="7">
        <f t="shared" si="21"/>
        <v>94.547497207956283</v>
      </c>
      <c r="AA124" s="53">
        <f t="shared" si="16"/>
        <v>3.1084457412282047</v>
      </c>
      <c r="AB124" s="57">
        <v>2.0827853703164503</v>
      </c>
      <c r="AC124" s="58">
        <f t="shared" si="19"/>
        <v>94.547497207956283</v>
      </c>
    </row>
    <row r="125" spans="18:29" x14ac:dyDescent="0.3">
      <c r="R125" s="3">
        <v>121</v>
      </c>
      <c r="S125" s="20">
        <v>61</v>
      </c>
      <c r="T125" s="63">
        <f t="shared" si="9"/>
        <v>1.0779589792629979E-3</v>
      </c>
      <c r="U125" s="6">
        <f t="shared" si="10"/>
        <v>2.3554699657829152</v>
      </c>
      <c r="V125" s="50">
        <f t="shared" si="11"/>
        <v>8.5609485332719277</v>
      </c>
      <c r="W125" s="7">
        <f t="shared" si="20"/>
        <v>91.439051466728074</v>
      </c>
      <c r="X125" s="6">
        <f t="shared" si="14"/>
        <v>2.4355435280769537</v>
      </c>
      <c r="Y125" s="50">
        <f t="shared" si="18"/>
        <v>5.452502792043723</v>
      </c>
      <c r="Z125" s="7">
        <f t="shared" si="21"/>
        <v>94.547497207956283</v>
      </c>
      <c r="AA125" s="53">
        <f t="shared" si="16"/>
        <v>3.1084457412282047</v>
      </c>
      <c r="AB125" s="57">
        <v>2.0863598306747484</v>
      </c>
      <c r="AC125" s="58">
        <f t="shared" si="19"/>
        <v>94.547497207956283</v>
      </c>
    </row>
    <row r="126" spans="18:29" x14ac:dyDescent="0.3">
      <c r="R126" s="3">
        <v>122</v>
      </c>
      <c r="S126" s="20">
        <v>61</v>
      </c>
      <c r="T126" s="63">
        <f t="shared" si="9"/>
        <v>1.0779589792629979E-3</v>
      </c>
      <c r="U126" s="6">
        <f t="shared" si="10"/>
        <v>2.3554699657829152</v>
      </c>
      <c r="V126" s="50">
        <f t="shared" si="11"/>
        <v>8.5609485332719277</v>
      </c>
      <c r="W126" s="7">
        <f t="shared" si="20"/>
        <v>91.439051466728074</v>
      </c>
      <c r="X126" s="6">
        <f t="shared" si="14"/>
        <v>2.4355435280769537</v>
      </c>
      <c r="Y126" s="50">
        <f t="shared" si="18"/>
        <v>5.452502792043723</v>
      </c>
      <c r="Z126" s="7">
        <f t="shared" si="21"/>
        <v>94.547497207956283</v>
      </c>
      <c r="AA126" s="53">
        <f t="shared" si="16"/>
        <v>3.1084457412282047</v>
      </c>
      <c r="AB126" s="57">
        <v>2.0899051114393981</v>
      </c>
      <c r="AC126" s="58">
        <f t="shared" si="19"/>
        <v>94.547497207956283</v>
      </c>
    </row>
    <row r="127" spans="18:29" x14ac:dyDescent="0.3">
      <c r="R127" s="3">
        <v>123</v>
      </c>
      <c r="S127" s="20">
        <v>61</v>
      </c>
      <c r="T127" s="63">
        <f t="shared" si="9"/>
        <v>1.0779589792629979E-3</v>
      </c>
      <c r="U127" s="6">
        <f t="shared" si="10"/>
        <v>2.3554699657829152</v>
      </c>
      <c r="V127" s="50">
        <f t="shared" si="11"/>
        <v>8.5609485332719277</v>
      </c>
      <c r="W127" s="7">
        <f t="shared" si="20"/>
        <v>91.439051466728074</v>
      </c>
      <c r="X127" s="6">
        <f t="shared" si="14"/>
        <v>2.4355435280769537</v>
      </c>
      <c r="Y127" s="50">
        <f t="shared" si="18"/>
        <v>5.452502792043723</v>
      </c>
      <c r="Z127" s="7">
        <f t="shared" si="21"/>
        <v>94.547497207956283</v>
      </c>
      <c r="AA127" s="53">
        <f t="shared" si="16"/>
        <v>3.1084457412282047</v>
      </c>
      <c r="AB127" s="57">
        <v>2.0934216851622351</v>
      </c>
      <c r="AC127" s="58">
        <f t="shared" si="19"/>
        <v>94.547497207956283</v>
      </c>
    </row>
    <row r="128" spans="18:29" x14ac:dyDescent="0.3">
      <c r="R128" s="3">
        <v>124</v>
      </c>
      <c r="S128" s="20">
        <v>61</v>
      </c>
      <c r="T128" s="63">
        <f t="shared" si="9"/>
        <v>1.0779589792629979E-3</v>
      </c>
      <c r="U128" s="6">
        <f t="shared" si="10"/>
        <v>2.3554699657829152</v>
      </c>
      <c r="V128" s="50">
        <f t="shared" si="11"/>
        <v>8.5609485332719277</v>
      </c>
      <c r="W128" s="7">
        <f t="shared" si="20"/>
        <v>91.439051466728074</v>
      </c>
      <c r="X128" s="6">
        <f t="shared" si="14"/>
        <v>2.4355435280769537</v>
      </c>
      <c r="Y128" s="50">
        <f t="shared" si="18"/>
        <v>5.452502792043723</v>
      </c>
      <c r="Z128" s="7">
        <f t="shared" si="21"/>
        <v>94.547497207956283</v>
      </c>
      <c r="AA128" s="53">
        <f t="shared" si="16"/>
        <v>3.1084457412282047</v>
      </c>
      <c r="AB128" s="57">
        <v>2.0969100130080562</v>
      </c>
      <c r="AC128" s="58">
        <f t="shared" si="19"/>
        <v>94.702747613880675</v>
      </c>
    </row>
    <row r="129" spans="18:29" x14ac:dyDescent="0.3">
      <c r="R129" s="3">
        <v>125</v>
      </c>
      <c r="S129" s="20">
        <v>60.9</v>
      </c>
      <c r="T129" s="63">
        <f t="shared" si="9"/>
        <v>1.0761918333953536E-3</v>
      </c>
      <c r="U129" s="6">
        <f t="shared" si="10"/>
        <v>2.3593377325575999</v>
      </c>
      <c r="V129" s="50">
        <f t="shared" si="11"/>
        <v>8.4108023075465947</v>
      </c>
      <c r="W129" s="7">
        <f t="shared" si="20"/>
        <v>91.589197692453411</v>
      </c>
      <c r="X129" s="6">
        <f t="shared" si="14"/>
        <v>2.4395427785335664</v>
      </c>
      <c r="Y129" s="50">
        <f t="shared" si="18"/>
        <v>5.2972523861193217</v>
      </c>
      <c r="Z129" s="7">
        <f t="shared" si="21"/>
        <v>94.702747613880675</v>
      </c>
      <c r="AA129" s="53">
        <f t="shared" si="16"/>
        <v>3.113549921427273</v>
      </c>
      <c r="AB129" s="57">
        <v>2.1003705451175629</v>
      </c>
      <c r="AC129" s="58">
        <f t="shared" si="19"/>
        <v>94.702747613880675</v>
      </c>
    </row>
    <row r="130" spans="18:29" x14ac:dyDescent="0.3">
      <c r="R130" s="3">
        <v>126</v>
      </c>
      <c r="S130" s="20">
        <v>60.9</v>
      </c>
      <c r="T130" s="63">
        <f t="shared" si="9"/>
        <v>1.0761918333953536E-3</v>
      </c>
      <c r="U130" s="6">
        <f t="shared" si="10"/>
        <v>2.3593377325575999</v>
      </c>
      <c r="V130" s="50">
        <f t="shared" si="11"/>
        <v>8.4108023075465947</v>
      </c>
      <c r="W130" s="7">
        <f t="shared" si="20"/>
        <v>91.589197692453411</v>
      </c>
      <c r="X130" s="6">
        <f t="shared" si="14"/>
        <v>2.4395427785335664</v>
      </c>
      <c r="Y130" s="50">
        <f t="shared" si="18"/>
        <v>5.2972523861193217</v>
      </c>
      <c r="Z130" s="7">
        <f t="shared" si="21"/>
        <v>94.702747613880675</v>
      </c>
      <c r="AA130" s="53">
        <f t="shared" si="16"/>
        <v>3.113549921427273</v>
      </c>
      <c r="AB130" s="57">
        <v>2.1038037209559568</v>
      </c>
      <c r="AC130" s="58">
        <f t="shared" si="19"/>
        <v>94.702747613880675</v>
      </c>
    </row>
    <row r="131" spans="18:29" x14ac:dyDescent="0.3">
      <c r="R131" s="3">
        <v>127</v>
      </c>
      <c r="S131" s="20">
        <v>60.9</v>
      </c>
      <c r="T131" s="63">
        <f t="shared" si="9"/>
        <v>1.0761918333953536E-3</v>
      </c>
      <c r="U131" s="6">
        <f t="shared" si="10"/>
        <v>2.3593377325575999</v>
      </c>
      <c r="V131" s="50">
        <f t="shared" si="11"/>
        <v>8.4108023075465947</v>
      </c>
      <c r="W131" s="7">
        <f t="shared" si="20"/>
        <v>91.589197692453411</v>
      </c>
      <c r="X131" s="6">
        <f t="shared" si="14"/>
        <v>2.4395427785335664</v>
      </c>
      <c r="Y131" s="50">
        <f t="shared" si="18"/>
        <v>5.2972523861193217</v>
      </c>
      <c r="Z131" s="7">
        <f t="shared" si="21"/>
        <v>94.702747613880675</v>
      </c>
      <c r="AA131" s="53">
        <f t="shared" si="16"/>
        <v>3.113549921427273</v>
      </c>
      <c r="AB131" s="57">
        <v>2.1072099696478683</v>
      </c>
      <c r="AC131" s="58">
        <f t="shared" si="19"/>
        <v>94.702747613880675</v>
      </c>
    </row>
    <row r="132" spans="18:29" x14ac:dyDescent="0.3">
      <c r="R132" s="3">
        <v>128</v>
      </c>
      <c r="S132" s="20">
        <v>60.9</v>
      </c>
      <c r="T132" s="63">
        <f t="shared" ref="T132:T195" si="22">(PI()*$D$10^2/4*S132)*10^-9</f>
        <v>1.0761918333953536E-3</v>
      </c>
      <c r="U132" s="6">
        <f t="shared" ref="U132:U195" si="23">$D$14/T132*10^-6</f>
        <v>2.3593377325575999</v>
      </c>
      <c r="V132" s="50">
        <f t="shared" ref="V132:V195" si="24">(1-(U132/$D$12))*100</f>
        <v>8.4108023075465947</v>
      </c>
      <c r="W132" s="7">
        <f t="shared" si="20"/>
        <v>91.589197692453411</v>
      </c>
      <c r="X132" s="6">
        <f t="shared" si="14"/>
        <v>2.4395427785335664</v>
      </c>
      <c r="Y132" s="50">
        <f t="shared" si="18"/>
        <v>5.2972523861193217</v>
      </c>
      <c r="Z132" s="7">
        <f t="shared" si="21"/>
        <v>94.702747613880675</v>
      </c>
      <c r="AA132" s="53">
        <f t="shared" si="16"/>
        <v>3.113549921427273</v>
      </c>
      <c r="AB132" s="57">
        <v>2.1105897102992488</v>
      </c>
      <c r="AC132" s="58">
        <f t="shared" si="19"/>
        <v>94.702747613880675</v>
      </c>
    </row>
    <row r="133" spans="18:29" x14ac:dyDescent="0.3">
      <c r="R133" s="3">
        <v>129</v>
      </c>
      <c r="S133" s="20">
        <v>60.9</v>
      </c>
      <c r="T133" s="63">
        <f t="shared" si="22"/>
        <v>1.0761918333953536E-3</v>
      </c>
      <c r="U133" s="6">
        <f t="shared" si="23"/>
        <v>2.3593377325575999</v>
      </c>
      <c r="V133" s="50">
        <f t="shared" si="24"/>
        <v>8.4108023075465947</v>
      </c>
      <c r="W133" s="7">
        <f t="shared" si="20"/>
        <v>91.589197692453411</v>
      </c>
      <c r="X133" s="6">
        <f t="shared" ref="X133:X196" si="25">$D$15/$U$283*U133</f>
        <v>2.4395427785335664</v>
      </c>
      <c r="Y133" s="50">
        <f t="shared" si="18"/>
        <v>5.2972523861193217</v>
      </c>
      <c r="Z133" s="7">
        <f t="shared" si="21"/>
        <v>94.702747613880675</v>
      </c>
      <c r="AA133" s="53">
        <f t="shared" ref="AA133:AA136" si="26">V133-Y133</f>
        <v>3.113549921427273</v>
      </c>
      <c r="AB133" s="57">
        <v>2.1139433523068369</v>
      </c>
      <c r="AC133" s="58">
        <f t="shared" si="19"/>
        <v>94.702747613880675</v>
      </c>
    </row>
    <row r="134" spans="18:29" x14ac:dyDescent="0.3">
      <c r="R134" s="3">
        <v>130</v>
      </c>
      <c r="S134" s="20">
        <v>60.9</v>
      </c>
      <c r="T134" s="63">
        <f t="shared" si="22"/>
        <v>1.0761918333953536E-3</v>
      </c>
      <c r="U134" s="6">
        <f t="shared" si="23"/>
        <v>2.3593377325575999</v>
      </c>
      <c r="V134" s="50">
        <f t="shared" si="24"/>
        <v>8.4108023075465947</v>
      </c>
      <c r="W134" s="7">
        <f t="shared" si="20"/>
        <v>91.589197692453411</v>
      </c>
      <c r="X134" s="6">
        <f t="shared" si="25"/>
        <v>2.4395427785335664</v>
      </c>
      <c r="Y134" s="50">
        <f t="shared" si="18"/>
        <v>5.2972523861193217</v>
      </c>
      <c r="Z134" s="7">
        <f t="shared" si="21"/>
        <v>94.702747613880675</v>
      </c>
      <c r="AA134" s="53">
        <f t="shared" si="26"/>
        <v>3.113549921427273</v>
      </c>
      <c r="AB134" s="57">
        <v>2.1172712956557644</v>
      </c>
      <c r="AC134" s="58">
        <f t="shared" si="19"/>
        <v>94.702747613880675</v>
      </c>
    </row>
    <row r="135" spans="18:29" x14ac:dyDescent="0.3">
      <c r="R135" s="3">
        <v>131</v>
      </c>
      <c r="S135" s="20">
        <v>60.9</v>
      </c>
      <c r="T135" s="63">
        <f t="shared" si="22"/>
        <v>1.0761918333953536E-3</v>
      </c>
      <c r="U135" s="6">
        <f t="shared" si="23"/>
        <v>2.3593377325575999</v>
      </c>
      <c r="V135" s="50">
        <f t="shared" si="24"/>
        <v>8.4108023075465947</v>
      </c>
      <c r="W135" s="7">
        <f t="shared" si="20"/>
        <v>91.589197692453411</v>
      </c>
      <c r="X135" s="6">
        <f t="shared" si="25"/>
        <v>2.4395427785335664</v>
      </c>
      <c r="Y135" s="50">
        <f t="shared" si="18"/>
        <v>5.2972523861193217</v>
      </c>
      <c r="Z135" s="7">
        <f t="shared" si="21"/>
        <v>94.702747613880675</v>
      </c>
      <c r="AA135" s="53">
        <f t="shared" si="26"/>
        <v>3.113549921427273</v>
      </c>
      <c r="AB135" s="57">
        <v>2.12057393120585</v>
      </c>
      <c r="AC135" s="58">
        <f t="shared" si="19"/>
        <v>94.702747613880675</v>
      </c>
    </row>
    <row r="136" spans="18:29" x14ac:dyDescent="0.3">
      <c r="R136" s="3">
        <v>132</v>
      </c>
      <c r="S136" s="20">
        <v>60.9</v>
      </c>
      <c r="T136" s="63">
        <f t="shared" si="22"/>
        <v>1.0761918333953536E-3</v>
      </c>
      <c r="U136" s="6">
        <f t="shared" si="23"/>
        <v>2.3593377325575999</v>
      </c>
      <c r="V136" s="50">
        <f t="shared" si="24"/>
        <v>8.4108023075465947</v>
      </c>
      <c r="W136" s="7">
        <f t="shared" si="20"/>
        <v>91.589197692453411</v>
      </c>
      <c r="X136" s="6">
        <f t="shared" si="25"/>
        <v>2.4395427785335664</v>
      </c>
      <c r="Y136" s="50">
        <f t="shared" si="18"/>
        <v>5.2972523861193217</v>
      </c>
      <c r="Z136" s="7">
        <f t="shared" si="21"/>
        <v>94.702747613880675</v>
      </c>
      <c r="AA136" s="53">
        <f t="shared" si="26"/>
        <v>3.113549921427273</v>
      </c>
      <c r="AB136" s="57">
        <v>2.1238516409670858</v>
      </c>
      <c r="AC136" s="58">
        <f>Z137</f>
        <v>94.702747613880675</v>
      </c>
    </row>
    <row r="137" spans="18:29" x14ac:dyDescent="0.3">
      <c r="R137" s="3">
        <v>133</v>
      </c>
      <c r="S137" s="20">
        <v>60.9</v>
      </c>
      <c r="T137" s="63">
        <f t="shared" si="22"/>
        <v>1.0761918333953536E-3</v>
      </c>
      <c r="U137" s="6">
        <f t="shared" si="23"/>
        <v>2.3593377325575999</v>
      </c>
      <c r="V137" s="50">
        <f t="shared" si="24"/>
        <v>8.4108023075465947</v>
      </c>
      <c r="W137" s="7">
        <f>100-V137</f>
        <v>91.589197692453411</v>
      </c>
      <c r="X137" s="6">
        <f t="shared" si="25"/>
        <v>2.4395427785335664</v>
      </c>
      <c r="Y137" s="50">
        <f t="shared" si="18"/>
        <v>5.2972523861193217</v>
      </c>
      <c r="Z137" s="7">
        <f>100-Y137</f>
        <v>94.702747613880675</v>
      </c>
      <c r="AA137" s="53">
        <f>V137-Y137</f>
        <v>3.113549921427273</v>
      </c>
      <c r="AB137" s="57">
        <v>2.1271047983648077</v>
      </c>
      <c r="AC137" s="58">
        <f t="shared" ref="AC137:AC200" si="27">Z138</f>
        <v>94.858508711929829</v>
      </c>
    </row>
    <row r="138" spans="18:29" x14ac:dyDescent="0.3">
      <c r="R138" s="3">
        <v>134</v>
      </c>
      <c r="S138" s="20">
        <v>60.8</v>
      </c>
      <c r="T138" s="63">
        <f t="shared" si="22"/>
        <v>1.0744246875277093E-3</v>
      </c>
      <c r="U138" s="6">
        <f t="shared" si="23"/>
        <v>2.3632182222493068</v>
      </c>
      <c r="V138" s="50">
        <f t="shared" si="24"/>
        <v>8.2601621797629416</v>
      </c>
      <c r="W138" s="7">
        <f t="shared" ref="W138:W201" si="28">100-V138</f>
        <v>91.739837820237057</v>
      </c>
      <c r="X138" s="6">
        <f t="shared" si="25"/>
        <v>2.4435551844193126</v>
      </c>
      <c r="Y138" s="50">
        <f t="shared" si="18"/>
        <v>5.1414912880701653</v>
      </c>
      <c r="Z138" s="7">
        <f t="shared" ref="Z138:Z201" si="29">100-Y138</f>
        <v>94.858508711929829</v>
      </c>
      <c r="AA138" s="53">
        <f t="shared" ref="AA138:AA201" si="30">V138-Y138</f>
        <v>3.1186708916927763</v>
      </c>
      <c r="AB138" s="57">
        <v>2.1303337684950061</v>
      </c>
      <c r="AC138" s="58">
        <f t="shared" si="27"/>
        <v>94.858508711929829</v>
      </c>
    </row>
    <row r="139" spans="18:29" x14ac:dyDescent="0.3">
      <c r="R139" s="3">
        <v>135</v>
      </c>
      <c r="S139" s="20">
        <v>60.8</v>
      </c>
      <c r="T139" s="63">
        <f t="shared" si="22"/>
        <v>1.0744246875277093E-3</v>
      </c>
      <c r="U139" s="6">
        <f t="shared" si="23"/>
        <v>2.3632182222493068</v>
      </c>
      <c r="V139" s="50">
        <f t="shared" si="24"/>
        <v>8.2601621797629416</v>
      </c>
      <c r="W139" s="7">
        <f t="shared" si="28"/>
        <v>91.739837820237057</v>
      </c>
      <c r="X139" s="6">
        <f t="shared" si="25"/>
        <v>2.4435551844193126</v>
      </c>
      <c r="Y139" s="50">
        <f t="shared" si="18"/>
        <v>5.1414912880701653</v>
      </c>
      <c r="Z139" s="7">
        <f t="shared" si="29"/>
        <v>94.858508711929829</v>
      </c>
      <c r="AA139" s="53">
        <f t="shared" si="30"/>
        <v>3.1186708916927763</v>
      </c>
      <c r="AB139" s="57">
        <v>2.1335389083702174</v>
      </c>
      <c r="AC139" s="58">
        <f t="shared" si="27"/>
        <v>94.858508711929829</v>
      </c>
    </row>
    <row r="140" spans="18:29" x14ac:dyDescent="0.3">
      <c r="R140" s="3">
        <v>136</v>
      </c>
      <c r="S140" s="20">
        <v>60.8</v>
      </c>
      <c r="T140" s="63">
        <f t="shared" si="22"/>
        <v>1.0744246875277093E-3</v>
      </c>
      <c r="U140" s="6">
        <f t="shared" si="23"/>
        <v>2.3632182222493068</v>
      </c>
      <c r="V140" s="50">
        <f t="shared" si="24"/>
        <v>8.2601621797629416</v>
      </c>
      <c r="W140" s="7">
        <f t="shared" si="28"/>
        <v>91.739837820237057</v>
      </c>
      <c r="X140" s="6">
        <f t="shared" si="25"/>
        <v>2.4435551844193126</v>
      </c>
      <c r="Y140" s="50">
        <f t="shared" si="18"/>
        <v>5.1414912880701653</v>
      </c>
      <c r="Z140" s="7">
        <f t="shared" si="29"/>
        <v>94.858508711929829</v>
      </c>
      <c r="AA140" s="53">
        <f t="shared" si="30"/>
        <v>3.1186708916927763</v>
      </c>
      <c r="AB140" s="57">
        <v>2.1367205671564067</v>
      </c>
      <c r="AC140" s="58">
        <f t="shared" si="27"/>
        <v>94.858508711929829</v>
      </c>
    </row>
    <row r="141" spans="18:29" x14ac:dyDescent="0.3">
      <c r="R141" s="3">
        <v>137</v>
      </c>
      <c r="S141" s="20">
        <v>60.8</v>
      </c>
      <c r="T141" s="63">
        <f t="shared" si="22"/>
        <v>1.0744246875277093E-3</v>
      </c>
      <c r="U141" s="6">
        <f t="shared" si="23"/>
        <v>2.3632182222493068</v>
      </c>
      <c r="V141" s="50">
        <f t="shared" si="24"/>
        <v>8.2601621797629416</v>
      </c>
      <c r="W141" s="7">
        <f t="shared" si="28"/>
        <v>91.739837820237057</v>
      </c>
      <c r="X141" s="6">
        <f t="shared" si="25"/>
        <v>2.4435551844193126</v>
      </c>
      <c r="Y141" s="50">
        <f t="shared" si="18"/>
        <v>5.1414912880701653</v>
      </c>
      <c r="Z141" s="7">
        <f t="shared" si="29"/>
        <v>94.858508711929829</v>
      </c>
      <c r="AA141" s="53">
        <f t="shared" si="30"/>
        <v>3.1186708916927763</v>
      </c>
      <c r="AB141" s="57">
        <v>2.1398790864012365</v>
      </c>
      <c r="AC141" s="58">
        <f t="shared" si="27"/>
        <v>94.858508711929829</v>
      </c>
    </row>
    <row r="142" spans="18:29" x14ac:dyDescent="0.3">
      <c r="R142" s="3">
        <v>138</v>
      </c>
      <c r="S142" s="20">
        <v>60.8</v>
      </c>
      <c r="T142" s="63">
        <f t="shared" si="22"/>
        <v>1.0744246875277093E-3</v>
      </c>
      <c r="U142" s="6">
        <f t="shared" si="23"/>
        <v>2.3632182222493068</v>
      </c>
      <c r="V142" s="50">
        <f t="shared" si="24"/>
        <v>8.2601621797629416</v>
      </c>
      <c r="W142" s="7">
        <f t="shared" si="28"/>
        <v>91.739837820237057</v>
      </c>
      <c r="X142" s="6">
        <f t="shared" si="25"/>
        <v>2.4435551844193126</v>
      </c>
      <c r="Y142" s="50">
        <f t="shared" si="18"/>
        <v>5.1414912880701653</v>
      </c>
      <c r="Z142" s="7">
        <f t="shared" si="29"/>
        <v>94.858508711929829</v>
      </c>
      <c r="AA142" s="53">
        <f t="shared" si="30"/>
        <v>3.1186708916927763</v>
      </c>
      <c r="AB142" s="57">
        <v>2.143014800254095</v>
      </c>
      <c r="AC142" s="58">
        <f t="shared" si="27"/>
        <v>94.858508711929829</v>
      </c>
    </row>
    <row r="143" spans="18:29" x14ac:dyDescent="0.3">
      <c r="R143" s="3">
        <v>139</v>
      </c>
      <c r="S143" s="20">
        <v>60.8</v>
      </c>
      <c r="T143" s="63">
        <f t="shared" si="22"/>
        <v>1.0744246875277093E-3</v>
      </c>
      <c r="U143" s="6">
        <f t="shared" si="23"/>
        <v>2.3632182222493068</v>
      </c>
      <c r="V143" s="50">
        <f t="shared" si="24"/>
        <v>8.2601621797629416</v>
      </c>
      <c r="W143" s="7">
        <f t="shared" si="28"/>
        <v>91.739837820237057</v>
      </c>
      <c r="X143" s="6">
        <f t="shared" si="25"/>
        <v>2.4435551844193126</v>
      </c>
      <c r="Y143" s="50">
        <f t="shared" si="18"/>
        <v>5.1414912880701653</v>
      </c>
      <c r="Z143" s="7">
        <f t="shared" si="29"/>
        <v>94.858508711929829</v>
      </c>
      <c r="AA143" s="53">
        <f t="shared" si="30"/>
        <v>3.1186708916927763</v>
      </c>
      <c r="AB143" s="57">
        <v>2.1461280356782382</v>
      </c>
      <c r="AC143" s="58">
        <f t="shared" si="27"/>
        <v>94.858508711929829</v>
      </c>
    </row>
    <row r="144" spans="18:29" x14ac:dyDescent="0.3">
      <c r="R144" s="3">
        <v>140</v>
      </c>
      <c r="S144" s="20">
        <v>60.8</v>
      </c>
      <c r="T144" s="63">
        <f t="shared" si="22"/>
        <v>1.0744246875277093E-3</v>
      </c>
      <c r="U144" s="6">
        <f t="shared" si="23"/>
        <v>2.3632182222493068</v>
      </c>
      <c r="V144" s="50">
        <f t="shared" si="24"/>
        <v>8.2601621797629416</v>
      </c>
      <c r="W144" s="7">
        <f t="shared" si="28"/>
        <v>91.739837820237057</v>
      </c>
      <c r="X144" s="6">
        <f t="shared" si="25"/>
        <v>2.4435551844193126</v>
      </c>
      <c r="Y144" s="50">
        <f t="shared" si="18"/>
        <v>5.1414912880701653</v>
      </c>
      <c r="Z144" s="7">
        <f t="shared" si="29"/>
        <v>94.858508711929829</v>
      </c>
      <c r="AA144" s="53">
        <f t="shared" si="30"/>
        <v>3.1186708916927763</v>
      </c>
      <c r="AB144" s="57">
        <v>2.1492191126553797</v>
      </c>
      <c r="AC144" s="58">
        <f t="shared" si="27"/>
        <v>94.858508711929829</v>
      </c>
    </row>
    <row r="145" spans="18:29" x14ac:dyDescent="0.3">
      <c r="R145" s="3">
        <v>141</v>
      </c>
      <c r="S145" s="20">
        <v>60.8</v>
      </c>
      <c r="T145" s="63">
        <f t="shared" si="22"/>
        <v>1.0744246875277093E-3</v>
      </c>
      <c r="U145" s="6">
        <f t="shared" si="23"/>
        <v>2.3632182222493068</v>
      </c>
      <c r="V145" s="50">
        <f t="shared" si="24"/>
        <v>8.2601621797629416</v>
      </c>
      <c r="W145" s="7">
        <f t="shared" si="28"/>
        <v>91.739837820237057</v>
      </c>
      <c r="X145" s="6">
        <f t="shared" si="25"/>
        <v>2.4435551844193126</v>
      </c>
      <c r="Y145" s="50">
        <f t="shared" si="18"/>
        <v>5.1414912880701653</v>
      </c>
      <c r="Z145" s="7">
        <f t="shared" si="29"/>
        <v>94.858508711929829</v>
      </c>
      <c r="AA145" s="53">
        <f t="shared" si="30"/>
        <v>3.1186708916927763</v>
      </c>
      <c r="AB145" s="57">
        <v>2.1522883443830563</v>
      </c>
      <c r="AC145" s="58">
        <f t="shared" si="27"/>
        <v>94.858508711929829</v>
      </c>
    </row>
    <row r="146" spans="18:29" x14ac:dyDescent="0.3">
      <c r="R146" s="3">
        <v>142</v>
      </c>
      <c r="S146" s="20">
        <v>60.8</v>
      </c>
      <c r="T146" s="63">
        <f t="shared" si="22"/>
        <v>1.0744246875277093E-3</v>
      </c>
      <c r="U146" s="6">
        <f t="shared" si="23"/>
        <v>2.3632182222493068</v>
      </c>
      <c r="V146" s="50">
        <f t="shared" si="24"/>
        <v>8.2601621797629416</v>
      </c>
      <c r="W146" s="7">
        <f t="shared" si="28"/>
        <v>91.739837820237057</v>
      </c>
      <c r="X146" s="6">
        <f t="shared" si="25"/>
        <v>2.4435551844193126</v>
      </c>
      <c r="Y146" s="50">
        <f t="shared" si="18"/>
        <v>5.1414912880701653</v>
      </c>
      <c r="Z146" s="7">
        <f t="shared" si="29"/>
        <v>94.858508711929829</v>
      </c>
      <c r="AA146" s="53">
        <f t="shared" si="30"/>
        <v>3.1186708916927763</v>
      </c>
      <c r="AB146" s="57">
        <v>2.1553360374650619</v>
      </c>
      <c r="AC146" s="58">
        <f t="shared" si="27"/>
        <v>94.858508711929829</v>
      </c>
    </row>
    <row r="147" spans="18:29" x14ac:dyDescent="0.3">
      <c r="R147" s="3">
        <v>143</v>
      </c>
      <c r="S147" s="20">
        <v>60.8</v>
      </c>
      <c r="T147" s="63">
        <f t="shared" si="22"/>
        <v>1.0744246875277093E-3</v>
      </c>
      <c r="U147" s="6">
        <f t="shared" si="23"/>
        <v>2.3632182222493068</v>
      </c>
      <c r="V147" s="50">
        <f t="shared" si="24"/>
        <v>8.2601621797629416</v>
      </c>
      <c r="W147" s="7">
        <f t="shared" si="28"/>
        <v>91.739837820237057</v>
      </c>
      <c r="X147" s="6">
        <f t="shared" si="25"/>
        <v>2.4435551844193126</v>
      </c>
      <c r="Y147" s="50">
        <f t="shared" si="18"/>
        <v>5.1414912880701653</v>
      </c>
      <c r="Z147" s="7">
        <f t="shared" si="29"/>
        <v>94.858508711929829</v>
      </c>
      <c r="AA147" s="53">
        <f t="shared" si="30"/>
        <v>3.1186708916927763</v>
      </c>
      <c r="AB147" s="57">
        <v>2.1583624920952498</v>
      </c>
      <c r="AC147" s="58">
        <f t="shared" si="27"/>
        <v>95.014783026117499</v>
      </c>
    </row>
    <row r="148" spans="18:29" x14ac:dyDescent="0.3">
      <c r="R148" s="3">
        <v>144</v>
      </c>
      <c r="S148" s="20">
        <v>60.7</v>
      </c>
      <c r="T148" s="63">
        <f t="shared" si="22"/>
        <v>1.0726575416600652E-3</v>
      </c>
      <c r="U148" s="6">
        <f t="shared" si="23"/>
        <v>2.3671114977390086</v>
      </c>
      <c r="V148" s="50">
        <f t="shared" si="24"/>
        <v>8.1090257088894173</v>
      </c>
      <c r="W148" s="7">
        <f t="shared" si="28"/>
        <v>91.890974291110581</v>
      </c>
      <c r="X148" s="6">
        <f t="shared" si="25"/>
        <v>2.447580810752787</v>
      </c>
      <c r="Y148" s="50">
        <f t="shared" si="18"/>
        <v>4.9852169738825003</v>
      </c>
      <c r="Z148" s="7">
        <f t="shared" si="29"/>
        <v>95.014783026117499</v>
      </c>
      <c r="AA148" s="53">
        <f t="shared" si="30"/>
        <v>3.123808735006917</v>
      </c>
      <c r="AB148" s="57">
        <v>2.1613680022349748</v>
      </c>
      <c r="AC148" s="58">
        <f t="shared" si="27"/>
        <v>95.014783026117499</v>
      </c>
    </row>
    <row r="149" spans="18:29" x14ac:dyDescent="0.3">
      <c r="R149" s="3">
        <v>145</v>
      </c>
      <c r="S149" s="20">
        <v>60.7</v>
      </c>
      <c r="T149" s="63">
        <f t="shared" si="22"/>
        <v>1.0726575416600652E-3</v>
      </c>
      <c r="U149" s="6">
        <f t="shared" si="23"/>
        <v>2.3671114977390086</v>
      </c>
      <c r="V149" s="50">
        <f t="shared" si="24"/>
        <v>8.1090257088894173</v>
      </c>
      <c r="W149" s="7">
        <f t="shared" si="28"/>
        <v>91.890974291110581</v>
      </c>
      <c r="X149" s="6">
        <f t="shared" si="25"/>
        <v>2.447580810752787</v>
      </c>
      <c r="Y149" s="50">
        <f t="shared" si="18"/>
        <v>4.9852169738825003</v>
      </c>
      <c r="Z149" s="7">
        <f t="shared" si="29"/>
        <v>95.014783026117499</v>
      </c>
      <c r="AA149" s="53">
        <f t="shared" si="30"/>
        <v>3.123808735006917</v>
      </c>
      <c r="AB149" s="57">
        <v>2.1643528557844371</v>
      </c>
      <c r="AC149" s="58">
        <f t="shared" si="27"/>
        <v>95.014783026117499</v>
      </c>
    </row>
    <row r="150" spans="18:29" x14ac:dyDescent="0.3">
      <c r="R150" s="3">
        <v>146</v>
      </c>
      <c r="S150" s="20">
        <v>60.7</v>
      </c>
      <c r="T150" s="63">
        <f t="shared" si="22"/>
        <v>1.0726575416600652E-3</v>
      </c>
      <c r="U150" s="6">
        <f t="shared" si="23"/>
        <v>2.3671114977390086</v>
      </c>
      <c r="V150" s="50">
        <f t="shared" si="24"/>
        <v>8.1090257088894173</v>
      </c>
      <c r="W150" s="7">
        <f t="shared" si="28"/>
        <v>91.890974291110581</v>
      </c>
      <c r="X150" s="6">
        <f t="shared" si="25"/>
        <v>2.447580810752787</v>
      </c>
      <c r="Y150" s="50">
        <f t="shared" si="18"/>
        <v>4.9852169738825003</v>
      </c>
      <c r="Z150" s="7">
        <f t="shared" si="29"/>
        <v>95.014783026117499</v>
      </c>
      <c r="AA150" s="53">
        <f t="shared" si="30"/>
        <v>3.123808735006917</v>
      </c>
      <c r="AB150" s="57">
        <v>2.167317334748176</v>
      </c>
      <c r="AC150" s="58">
        <f t="shared" si="27"/>
        <v>95.014783026117499</v>
      </c>
    </row>
    <row r="151" spans="18:29" x14ac:dyDescent="0.3">
      <c r="R151" s="3">
        <v>147</v>
      </c>
      <c r="S151" s="20">
        <v>60.7</v>
      </c>
      <c r="T151" s="63">
        <f t="shared" si="22"/>
        <v>1.0726575416600652E-3</v>
      </c>
      <c r="U151" s="6">
        <f t="shared" si="23"/>
        <v>2.3671114977390086</v>
      </c>
      <c r="V151" s="50">
        <f t="shared" si="24"/>
        <v>8.1090257088894173</v>
      </c>
      <c r="W151" s="7">
        <f t="shared" si="28"/>
        <v>91.890974291110581</v>
      </c>
      <c r="X151" s="6">
        <f t="shared" si="25"/>
        <v>2.447580810752787</v>
      </c>
      <c r="Y151" s="50">
        <f t="shared" si="18"/>
        <v>4.9852169738825003</v>
      </c>
      <c r="Z151" s="7">
        <f t="shared" si="29"/>
        <v>95.014783026117499</v>
      </c>
      <c r="AA151" s="53">
        <f t="shared" si="30"/>
        <v>3.123808735006917</v>
      </c>
      <c r="AB151" s="57">
        <v>2.1702617153949575</v>
      </c>
      <c r="AC151" s="58">
        <f t="shared" si="27"/>
        <v>95.014783026117499</v>
      </c>
    </row>
    <row r="152" spans="18:29" x14ac:dyDescent="0.3">
      <c r="R152" s="3">
        <v>148</v>
      </c>
      <c r="S152" s="20">
        <v>60.7</v>
      </c>
      <c r="T152" s="63">
        <f t="shared" si="22"/>
        <v>1.0726575416600652E-3</v>
      </c>
      <c r="U152" s="6">
        <f t="shared" si="23"/>
        <v>2.3671114977390086</v>
      </c>
      <c r="V152" s="50">
        <f t="shared" si="24"/>
        <v>8.1090257088894173</v>
      </c>
      <c r="W152" s="7">
        <f t="shared" si="28"/>
        <v>91.890974291110581</v>
      </c>
      <c r="X152" s="6">
        <f t="shared" si="25"/>
        <v>2.447580810752787</v>
      </c>
      <c r="Y152" s="50">
        <f t="shared" si="18"/>
        <v>4.9852169738825003</v>
      </c>
      <c r="Z152" s="7">
        <f t="shared" si="29"/>
        <v>95.014783026117499</v>
      </c>
      <c r="AA152" s="53">
        <f t="shared" si="30"/>
        <v>3.123808735006917</v>
      </c>
      <c r="AB152" s="57">
        <v>2.173186268412274</v>
      </c>
      <c r="AC152" s="58">
        <f t="shared" si="27"/>
        <v>95.014783026117499</v>
      </c>
    </row>
    <row r="153" spans="18:29" x14ac:dyDescent="0.3">
      <c r="R153" s="3">
        <v>149</v>
      </c>
      <c r="S153" s="20">
        <v>60.7</v>
      </c>
      <c r="T153" s="63">
        <f t="shared" si="22"/>
        <v>1.0726575416600652E-3</v>
      </c>
      <c r="U153" s="6">
        <f t="shared" si="23"/>
        <v>2.3671114977390086</v>
      </c>
      <c r="V153" s="50">
        <f t="shared" si="24"/>
        <v>8.1090257088894173</v>
      </c>
      <c r="W153" s="7">
        <f t="shared" si="28"/>
        <v>91.890974291110581</v>
      </c>
      <c r="X153" s="6">
        <f t="shared" si="25"/>
        <v>2.447580810752787</v>
      </c>
      <c r="Y153" s="50">
        <f t="shared" si="18"/>
        <v>4.9852169738825003</v>
      </c>
      <c r="Z153" s="7">
        <f t="shared" si="29"/>
        <v>95.014783026117499</v>
      </c>
      <c r="AA153" s="53">
        <f t="shared" si="30"/>
        <v>3.123808735006917</v>
      </c>
      <c r="AB153" s="57">
        <v>2.1760912590556813</v>
      </c>
      <c r="AC153" s="58">
        <f t="shared" si="27"/>
        <v>95.014783026117499</v>
      </c>
    </row>
    <row r="154" spans="18:29" x14ac:dyDescent="0.3">
      <c r="R154" s="3">
        <v>150</v>
      </c>
      <c r="S154" s="20">
        <v>60.7</v>
      </c>
      <c r="T154" s="63">
        <f t="shared" si="22"/>
        <v>1.0726575416600652E-3</v>
      </c>
      <c r="U154" s="6">
        <f t="shared" si="23"/>
        <v>2.3671114977390086</v>
      </c>
      <c r="V154" s="50">
        <f t="shared" si="24"/>
        <v>8.1090257088894173</v>
      </c>
      <c r="W154" s="7">
        <f t="shared" si="28"/>
        <v>91.890974291110581</v>
      </c>
      <c r="X154" s="6">
        <f t="shared" si="25"/>
        <v>2.447580810752787</v>
      </c>
      <c r="Y154" s="50">
        <f t="shared" si="18"/>
        <v>4.9852169738825003</v>
      </c>
      <c r="Z154" s="7">
        <f t="shared" si="29"/>
        <v>95.014783026117499</v>
      </c>
      <c r="AA154" s="53">
        <f t="shared" si="30"/>
        <v>3.123808735006917</v>
      </c>
      <c r="AB154" s="57">
        <v>2.1789769472931693</v>
      </c>
      <c r="AC154" s="58">
        <f t="shared" si="27"/>
        <v>95.014783026117499</v>
      </c>
    </row>
    <row r="155" spans="18:29" x14ac:dyDescent="0.3">
      <c r="R155" s="3">
        <v>151</v>
      </c>
      <c r="S155" s="20">
        <v>60.7</v>
      </c>
      <c r="T155" s="63">
        <f t="shared" si="22"/>
        <v>1.0726575416600652E-3</v>
      </c>
      <c r="U155" s="6">
        <f t="shared" si="23"/>
        <v>2.3671114977390086</v>
      </c>
      <c r="V155" s="50">
        <f t="shared" si="24"/>
        <v>8.1090257088894173</v>
      </c>
      <c r="W155" s="7">
        <f t="shared" si="28"/>
        <v>91.890974291110581</v>
      </c>
      <c r="X155" s="6">
        <f t="shared" si="25"/>
        <v>2.447580810752787</v>
      </c>
      <c r="Y155" s="50">
        <f t="shared" si="18"/>
        <v>4.9852169738825003</v>
      </c>
      <c r="Z155" s="7">
        <f t="shared" si="29"/>
        <v>95.014783026117499</v>
      </c>
      <c r="AA155" s="53">
        <f t="shared" si="30"/>
        <v>3.123808735006917</v>
      </c>
      <c r="AB155" s="57">
        <v>2.1818435879447726</v>
      </c>
      <c r="AC155" s="58">
        <f t="shared" si="27"/>
        <v>95.014783026117499</v>
      </c>
    </row>
    <row r="156" spans="18:29" x14ac:dyDescent="0.3">
      <c r="R156" s="3">
        <v>152</v>
      </c>
      <c r="S156" s="20">
        <v>60.7</v>
      </c>
      <c r="T156" s="63">
        <f t="shared" si="22"/>
        <v>1.0726575416600652E-3</v>
      </c>
      <c r="U156" s="6">
        <f t="shared" si="23"/>
        <v>2.3671114977390086</v>
      </c>
      <c r="V156" s="50">
        <f t="shared" si="24"/>
        <v>8.1090257088894173</v>
      </c>
      <c r="W156" s="7">
        <f t="shared" si="28"/>
        <v>91.890974291110581</v>
      </c>
      <c r="X156" s="6">
        <f t="shared" si="25"/>
        <v>2.447580810752787</v>
      </c>
      <c r="Y156" s="50">
        <f t="shared" si="18"/>
        <v>4.9852169738825003</v>
      </c>
      <c r="Z156" s="7">
        <f t="shared" si="29"/>
        <v>95.014783026117499</v>
      </c>
      <c r="AA156" s="53">
        <f t="shared" si="30"/>
        <v>3.123808735006917</v>
      </c>
      <c r="AB156" s="57">
        <v>2.1846914308175989</v>
      </c>
      <c r="AC156" s="58">
        <f t="shared" si="27"/>
        <v>95.014783026117499</v>
      </c>
    </row>
    <row r="157" spans="18:29" x14ac:dyDescent="0.3">
      <c r="R157" s="3">
        <v>153</v>
      </c>
      <c r="S157" s="20">
        <v>60.7</v>
      </c>
      <c r="T157" s="63">
        <f t="shared" si="22"/>
        <v>1.0726575416600652E-3</v>
      </c>
      <c r="U157" s="6">
        <f t="shared" si="23"/>
        <v>2.3671114977390086</v>
      </c>
      <c r="V157" s="50">
        <f t="shared" si="24"/>
        <v>8.1090257088894173</v>
      </c>
      <c r="W157" s="7">
        <f t="shared" si="28"/>
        <v>91.890974291110581</v>
      </c>
      <c r="X157" s="6">
        <f t="shared" si="25"/>
        <v>2.447580810752787</v>
      </c>
      <c r="Y157" s="50">
        <f t="shared" si="18"/>
        <v>4.9852169738825003</v>
      </c>
      <c r="Z157" s="7">
        <f t="shared" si="29"/>
        <v>95.014783026117499</v>
      </c>
      <c r="AA157" s="53">
        <f t="shared" si="30"/>
        <v>3.123808735006917</v>
      </c>
      <c r="AB157" s="57">
        <v>2.1875207208364631</v>
      </c>
      <c r="AC157" s="58">
        <f t="shared" si="27"/>
        <v>95.014783026117499</v>
      </c>
    </row>
    <row r="158" spans="18:29" x14ac:dyDescent="0.3">
      <c r="R158" s="3">
        <v>154</v>
      </c>
      <c r="S158" s="20">
        <v>60.7</v>
      </c>
      <c r="T158" s="63">
        <f t="shared" si="22"/>
        <v>1.0726575416600652E-3</v>
      </c>
      <c r="U158" s="6">
        <f t="shared" si="23"/>
        <v>2.3671114977390086</v>
      </c>
      <c r="V158" s="50">
        <f t="shared" si="24"/>
        <v>8.1090257088894173</v>
      </c>
      <c r="W158" s="7">
        <f t="shared" si="28"/>
        <v>91.890974291110581</v>
      </c>
      <c r="X158" s="6">
        <f t="shared" si="25"/>
        <v>2.447580810752787</v>
      </c>
      <c r="Y158" s="50">
        <f t="shared" si="18"/>
        <v>4.9852169738825003</v>
      </c>
      <c r="Z158" s="7">
        <f t="shared" si="29"/>
        <v>95.014783026117499</v>
      </c>
      <c r="AA158" s="53">
        <f t="shared" si="30"/>
        <v>3.123808735006917</v>
      </c>
      <c r="AB158" s="57">
        <v>2.1903316981702914</v>
      </c>
      <c r="AC158" s="58">
        <f t="shared" si="27"/>
        <v>95.014783026117499</v>
      </c>
    </row>
    <row r="159" spans="18:29" x14ac:dyDescent="0.3">
      <c r="R159" s="3">
        <v>155</v>
      </c>
      <c r="S159" s="20">
        <v>60.7</v>
      </c>
      <c r="T159" s="63">
        <f t="shared" si="22"/>
        <v>1.0726575416600652E-3</v>
      </c>
      <c r="U159" s="6">
        <f t="shared" si="23"/>
        <v>2.3671114977390086</v>
      </c>
      <c r="V159" s="50">
        <f t="shared" si="24"/>
        <v>8.1090257088894173</v>
      </c>
      <c r="W159" s="7">
        <f t="shared" si="28"/>
        <v>91.890974291110581</v>
      </c>
      <c r="X159" s="6">
        <f t="shared" si="25"/>
        <v>2.447580810752787</v>
      </c>
      <c r="Y159" s="50">
        <f t="shared" si="18"/>
        <v>4.9852169738825003</v>
      </c>
      <c r="Z159" s="7">
        <f t="shared" si="29"/>
        <v>95.014783026117499</v>
      </c>
      <c r="AA159" s="53">
        <f t="shared" si="30"/>
        <v>3.123808735006917</v>
      </c>
      <c r="AB159" s="57">
        <v>2.1931245983544616</v>
      </c>
      <c r="AC159" s="58">
        <f t="shared" si="27"/>
        <v>95.171573097117687</v>
      </c>
    </row>
    <row r="160" spans="18:29" x14ac:dyDescent="0.3">
      <c r="R160" s="3">
        <v>156</v>
      </c>
      <c r="S160" s="20">
        <v>60.6</v>
      </c>
      <c r="T160" s="63">
        <f t="shared" si="22"/>
        <v>1.0708903957924209E-3</v>
      </c>
      <c r="U160" s="6">
        <f t="shared" si="23"/>
        <v>2.3710176223227362</v>
      </c>
      <c r="V160" s="50">
        <f t="shared" si="24"/>
        <v>7.957390437781986</v>
      </c>
      <c r="W160" s="7">
        <f t="shared" si="28"/>
        <v>92.042609562218018</v>
      </c>
      <c r="X160" s="6">
        <f t="shared" si="25"/>
        <v>2.4516197229817518</v>
      </c>
      <c r="Y160" s="50">
        <f t="shared" si="18"/>
        <v>4.8284269028823097</v>
      </c>
      <c r="Z160" s="7">
        <f t="shared" si="29"/>
        <v>95.171573097117687</v>
      </c>
      <c r="AA160" s="53">
        <f t="shared" si="30"/>
        <v>3.1289635348996763</v>
      </c>
      <c r="AB160" s="57">
        <v>2.1958996524092336</v>
      </c>
      <c r="AC160" s="58">
        <f t="shared" si="27"/>
        <v>95.171573097117687</v>
      </c>
    </row>
    <row r="161" spans="18:29" x14ac:dyDescent="0.3">
      <c r="R161" s="3">
        <v>157</v>
      </c>
      <c r="S161" s="20">
        <v>60.6</v>
      </c>
      <c r="T161" s="63">
        <f t="shared" si="22"/>
        <v>1.0708903957924209E-3</v>
      </c>
      <c r="U161" s="6">
        <f t="shared" si="23"/>
        <v>2.3710176223227362</v>
      </c>
      <c r="V161" s="50">
        <f t="shared" si="24"/>
        <v>7.957390437781986</v>
      </c>
      <c r="W161" s="7">
        <f t="shared" si="28"/>
        <v>92.042609562218018</v>
      </c>
      <c r="X161" s="6">
        <f t="shared" si="25"/>
        <v>2.4516197229817518</v>
      </c>
      <c r="Y161" s="50">
        <f t="shared" si="18"/>
        <v>4.8284269028823097</v>
      </c>
      <c r="Z161" s="7">
        <f t="shared" si="29"/>
        <v>95.171573097117687</v>
      </c>
      <c r="AA161" s="53">
        <f t="shared" si="30"/>
        <v>3.1289635348996763</v>
      </c>
      <c r="AB161" s="57">
        <v>2.1986570869544226</v>
      </c>
      <c r="AC161" s="58">
        <f t="shared" si="27"/>
        <v>95.171573097117687</v>
      </c>
    </row>
    <row r="162" spans="18:29" x14ac:dyDescent="0.3">
      <c r="R162" s="3">
        <v>158</v>
      </c>
      <c r="S162" s="20">
        <v>60.6</v>
      </c>
      <c r="T162" s="63">
        <f t="shared" si="22"/>
        <v>1.0708903957924209E-3</v>
      </c>
      <c r="U162" s="6">
        <f t="shared" si="23"/>
        <v>2.3710176223227362</v>
      </c>
      <c r="V162" s="50">
        <f t="shared" si="24"/>
        <v>7.957390437781986</v>
      </c>
      <c r="W162" s="7">
        <f t="shared" si="28"/>
        <v>92.042609562218018</v>
      </c>
      <c r="X162" s="6">
        <f t="shared" si="25"/>
        <v>2.4516197229817518</v>
      </c>
      <c r="Y162" s="50">
        <f t="shared" si="18"/>
        <v>4.8284269028823097</v>
      </c>
      <c r="Z162" s="7">
        <f t="shared" si="29"/>
        <v>95.171573097117687</v>
      </c>
      <c r="AA162" s="53">
        <f t="shared" si="30"/>
        <v>3.1289635348996763</v>
      </c>
      <c r="AB162" s="57">
        <v>2.2013971243204513</v>
      </c>
      <c r="AC162" s="58">
        <f t="shared" si="27"/>
        <v>95.171573097117687</v>
      </c>
    </row>
    <row r="163" spans="18:29" x14ac:dyDescent="0.3">
      <c r="R163" s="3">
        <v>159</v>
      </c>
      <c r="S163" s="20">
        <v>60.6</v>
      </c>
      <c r="T163" s="63">
        <f t="shared" si="22"/>
        <v>1.0708903957924209E-3</v>
      </c>
      <c r="U163" s="6">
        <f t="shared" si="23"/>
        <v>2.3710176223227362</v>
      </c>
      <c r="V163" s="50">
        <f t="shared" si="24"/>
        <v>7.957390437781986</v>
      </c>
      <c r="W163" s="7">
        <f t="shared" si="28"/>
        <v>92.042609562218018</v>
      </c>
      <c r="X163" s="6">
        <f t="shared" si="25"/>
        <v>2.4516197229817518</v>
      </c>
      <c r="Y163" s="50">
        <f t="shared" si="18"/>
        <v>4.8284269028823097</v>
      </c>
      <c r="Z163" s="7">
        <f t="shared" si="29"/>
        <v>95.171573097117687</v>
      </c>
      <c r="AA163" s="53">
        <f t="shared" si="30"/>
        <v>3.1289635348996763</v>
      </c>
      <c r="AB163" s="57">
        <v>2.2041199826559246</v>
      </c>
      <c r="AC163" s="58">
        <f t="shared" si="27"/>
        <v>95.171573097117687</v>
      </c>
    </row>
    <row r="164" spans="18:29" x14ac:dyDescent="0.3">
      <c r="R164" s="3">
        <v>160</v>
      </c>
      <c r="S164" s="20">
        <v>60.6</v>
      </c>
      <c r="T164" s="63">
        <f t="shared" si="22"/>
        <v>1.0708903957924209E-3</v>
      </c>
      <c r="U164" s="6">
        <f t="shared" si="23"/>
        <v>2.3710176223227362</v>
      </c>
      <c r="V164" s="50">
        <f t="shared" si="24"/>
        <v>7.957390437781986</v>
      </c>
      <c r="W164" s="7">
        <f t="shared" si="28"/>
        <v>92.042609562218018</v>
      </c>
      <c r="X164" s="6">
        <f t="shared" si="25"/>
        <v>2.4516197229817518</v>
      </c>
      <c r="Y164" s="50">
        <f t="shared" si="18"/>
        <v>4.8284269028823097</v>
      </c>
      <c r="Z164" s="7">
        <f t="shared" si="29"/>
        <v>95.171573097117687</v>
      </c>
      <c r="AA164" s="53">
        <f t="shared" si="30"/>
        <v>3.1289635348996763</v>
      </c>
      <c r="AB164" s="57">
        <v>2.2068258760318495</v>
      </c>
      <c r="AC164" s="58">
        <f t="shared" si="27"/>
        <v>95.171573097117687</v>
      </c>
    </row>
    <row r="165" spans="18:29" x14ac:dyDescent="0.3">
      <c r="R165" s="3">
        <v>161</v>
      </c>
      <c r="S165" s="20">
        <v>60.6</v>
      </c>
      <c r="T165" s="63">
        <f t="shared" si="22"/>
        <v>1.0708903957924209E-3</v>
      </c>
      <c r="U165" s="6">
        <f t="shared" si="23"/>
        <v>2.3710176223227362</v>
      </c>
      <c r="V165" s="50">
        <f t="shared" si="24"/>
        <v>7.957390437781986</v>
      </c>
      <c r="W165" s="7">
        <f t="shared" si="28"/>
        <v>92.042609562218018</v>
      </c>
      <c r="X165" s="6">
        <f t="shared" si="25"/>
        <v>2.4516197229817518</v>
      </c>
      <c r="Y165" s="50">
        <f t="shared" si="18"/>
        <v>4.8284269028823097</v>
      </c>
      <c r="Z165" s="7">
        <f t="shared" si="29"/>
        <v>95.171573097117687</v>
      </c>
      <c r="AA165" s="53">
        <f t="shared" si="30"/>
        <v>3.1289635348996763</v>
      </c>
      <c r="AB165" s="57">
        <v>2.2095150145426308</v>
      </c>
      <c r="AC165" s="58">
        <f t="shared" si="27"/>
        <v>95.171573097117687</v>
      </c>
    </row>
    <row r="166" spans="18:29" x14ac:dyDescent="0.3">
      <c r="R166" s="3">
        <v>162</v>
      </c>
      <c r="S166" s="20">
        <v>60.6</v>
      </c>
      <c r="T166" s="63">
        <f t="shared" si="22"/>
        <v>1.0708903957924209E-3</v>
      </c>
      <c r="U166" s="6">
        <f t="shared" si="23"/>
        <v>2.3710176223227362</v>
      </c>
      <c r="V166" s="50">
        <f t="shared" si="24"/>
        <v>7.957390437781986</v>
      </c>
      <c r="W166" s="7">
        <f t="shared" si="28"/>
        <v>92.042609562218018</v>
      </c>
      <c r="X166" s="6">
        <f t="shared" si="25"/>
        <v>2.4516197229817518</v>
      </c>
      <c r="Y166" s="50">
        <f t="shared" si="18"/>
        <v>4.8284269028823097</v>
      </c>
      <c r="Z166" s="7">
        <f t="shared" si="29"/>
        <v>95.171573097117687</v>
      </c>
      <c r="AA166" s="53">
        <f t="shared" si="30"/>
        <v>3.1289635348996763</v>
      </c>
      <c r="AB166" s="57">
        <v>2.2121876044039577</v>
      </c>
      <c r="AC166" s="58">
        <f t="shared" si="27"/>
        <v>95.171573097117687</v>
      </c>
    </row>
    <row r="167" spans="18:29" x14ac:dyDescent="0.3">
      <c r="R167" s="3">
        <v>163</v>
      </c>
      <c r="S167" s="20">
        <v>60.6</v>
      </c>
      <c r="T167" s="63">
        <f t="shared" si="22"/>
        <v>1.0708903957924209E-3</v>
      </c>
      <c r="U167" s="6">
        <f t="shared" si="23"/>
        <v>2.3710176223227362</v>
      </c>
      <c r="V167" s="50">
        <f t="shared" si="24"/>
        <v>7.957390437781986</v>
      </c>
      <c r="W167" s="7">
        <f t="shared" si="28"/>
        <v>92.042609562218018</v>
      </c>
      <c r="X167" s="6">
        <f t="shared" si="25"/>
        <v>2.4516197229817518</v>
      </c>
      <c r="Y167" s="50">
        <f t="shared" si="18"/>
        <v>4.8284269028823097</v>
      </c>
      <c r="Z167" s="7">
        <f t="shared" si="29"/>
        <v>95.171573097117687</v>
      </c>
      <c r="AA167" s="53">
        <f t="shared" si="30"/>
        <v>3.1289635348996763</v>
      </c>
      <c r="AB167" s="57">
        <v>2.214843848047698</v>
      </c>
      <c r="AC167" s="58">
        <f t="shared" si="27"/>
        <v>95.171573097117687</v>
      </c>
    </row>
    <row r="168" spans="18:29" x14ac:dyDescent="0.3">
      <c r="R168" s="3">
        <v>164</v>
      </c>
      <c r="S168" s="20">
        <v>60.6</v>
      </c>
      <c r="T168" s="63">
        <f t="shared" si="22"/>
        <v>1.0708903957924209E-3</v>
      </c>
      <c r="U168" s="6">
        <f t="shared" si="23"/>
        <v>2.3710176223227362</v>
      </c>
      <c r="V168" s="50">
        <f t="shared" si="24"/>
        <v>7.957390437781986</v>
      </c>
      <c r="W168" s="7">
        <f t="shared" si="28"/>
        <v>92.042609562218018</v>
      </c>
      <c r="X168" s="6">
        <f t="shared" si="25"/>
        <v>2.4516197229817518</v>
      </c>
      <c r="Y168" s="50">
        <f t="shared" si="18"/>
        <v>4.8284269028823097</v>
      </c>
      <c r="Z168" s="7">
        <f t="shared" si="29"/>
        <v>95.171573097117687</v>
      </c>
      <c r="AA168" s="53">
        <f t="shared" si="30"/>
        <v>3.1289635348996763</v>
      </c>
      <c r="AB168" s="57">
        <v>2.2174839442139063</v>
      </c>
      <c r="AC168" s="58">
        <f t="shared" si="27"/>
        <v>95.171573097117687</v>
      </c>
    </row>
    <row r="169" spans="18:29" x14ac:dyDescent="0.3">
      <c r="R169" s="3">
        <v>165</v>
      </c>
      <c r="S169" s="20">
        <v>60.6</v>
      </c>
      <c r="T169" s="63">
        <f t="shared" si="22"/>
        <v>1.0708903957924209E-3</v>
      </c>
      <c r="U169" s="6">
        <f t="shared" si="23"/>
        <v>2.3710176223227362</v>
      </c>
      <c r="V169" s="50">
        <f t="shared" si="24"/>
        <v>7.957390437781986</v>
      </c>
      <c r="W169" s="7">
        <f t="shared" si="28"/>
        <v>92.042609562218018</v>
      </c>
      <c r="X169" s="6">
        <f t="shared" si="25"/>
        <v>2.4516197229817518</v>
      </c>
      <c r="Y169" s="50">
        <f t="shared" si="18"/>
        <v>4.8284269028823097</v>
      </c>
      <c r="Z169" s="7">
        <f t="shared" si="29"/>
        <v>95.171573097117687</v>
      </c>
      <c r="AA169" s="53">
        <f t="shared" si="30"/>
        <v>3.1289635348996763</v>
      </c>
      <c r="AB169" s="57">
        <v>2.220108088040055</v>
      </c>
      <c r="AC169" s="58">
        <f t="shared" si="27"/>
        <v>95.171573097117687</v>
      </c>
    </row>
    <row r="170" spans="18:29" x14ac:dyDescent="0.3">
      <c r="R170" s="3">
        <v>166</v>
      </c>
      <c r="S170" s="20">
        <v>60.6</v>
      </c>
      <c r="T170" s="63">
        <f t="shared" si="22"/>
        <v>1.0708903957924209E-3</v>
      </c>
      <c r="U170" s="6">
        <f t="shared" si="23"/>
        <v>2.3710176223227362</v>
      </c>
      <c r="V170" s="50">
        <f t="shared" si="24"/>
        <v>7.957390437781986</v>
      </c>
      <c r="W170" s="7">
        <f t="shared" si="28"/>
        <v>92.042609562218018</v>
      </c>
      <c r="X170" s="6">
        <f t="shared" si="25"/>
        <v>2.4516197229817518</v>
      </c>
      <c r="Y170" s="50">
        <f t="shared" ref="Y170:Y233" si="31">(1-(X170/$D$12))*100</f>
        <v>4.8284269028823097</v>
      </c>
      <c r="Z170" s="7">
        <f t="shared" si="29"/>
        <v>95.171573097117687</v>
      </c>
      <c r="AA170" s="53">
        <f t="shared" si="30"/>
        <v>3.1289635348996763</v>
      </c>
      <c r="AB170" s="57">
        <v>2.2227164711475833</v>
      </c>
      <c r="AC170" s="58">
        <f t="shared" si="27"/>
        <v>95.171573097117687</v>
      </c>
    </row>
    <row r="171" spans="18:29" x14ac:dyDescent="0.3">
      <c r="R171" s="3">
        <v>167</v>
      </c>
      <c r="S171" s="20">
        <v>60.6</v>
      </c>
      <c r="T171" s="63">
        <f t="shared" si="22"/>
        <v>1.0708903957924209E-3</v>
      </c>
      <c r="U171" s="6">
        <f t="shared" si="23"/>
        <v>2.3710176223227362</v>
      </c>
      <c r="V171" s="50">
        <f t="shared" si="24"/>
        <v>7.957390437781986</v>
      </c>
      <c r="W171" s="7">
        <f t="shared" si="28"/>
        <v>92.042609562218018</v>
      </c>
      <c r="X171" s="6">
        <f t="shared" si="25"/>
        <v>2.4516197229817518</v>
      </c>
      <c r="Y171" s="50">
        <f t="shared" si="31"/>
        <v>4.8284269028823097</v>
      </c>
      <c r="Z171" s="7">
        <f t="shared" si="29"/>
        <v>95.171573097117687</v>
      </c>
      <c r="AA171" s="53">
        <f t="shared" si="30"/>
        <v>3.1289635348996763</v>
      </c>
      <c r="AB171" s="57">
        <v>2.2253092817258628</v>
      </c>
      <c r="AC171" s="58">
        <f t="shared" si="27"/>
        <v>95.32888148240221</v>
      </c>
    </row>
    <row r="172" spans="18:29" x14ac:dyDescent="0.3">
      <c r="R172" s="3">
        <v>168</v>
      </c>
      <c r="S172" s="20">
        <v>60.5</v>
      </c>
      <c r="T172" s="63">
        <f t="shared" si="22"/>
        <v>1.0691232499247766E-3</v>
      </c>
      <c r="U172" s="6">
        <f t="shared" si="23"/>
        <v>2.3749366597150057</v>
      </c>
      <c r="V172" s="50">
        <f t="shared" si="24"/>
        <v>7.8052538930510229</v>
      </c>
      <c r="W172" s="7">
        <f t="shared" si="28"/>
        <v>92.194746106948983</v>
      </c>
      <c r="X172" s="6">
        <f t="shared" si="25"/>
        <v>2.455671986986681</v>
      </c>
      <c r="Y172" s="50">
        <f t="shared" si="31"/>
        <v>4.6711185175977938</v>
      </c>
      <c r="Z172" s="7">
        <f t="shared" si="29"/>
        <v>95.32888148240221</v>
      </c>
      <c r="AA172" s="53">
        <f t="shared" si="30"/>
        <v>3.1341353754532291</v>
      </c>
      <c r="AB172" s="57">
        <v>2.2278867046136734</v>
      </c>
      <c r="AC172" s="58">
        <f t="shared" si="27"/>
        <v>95.32888148240221</v>
      </c>
    </row>
    <row r="173" spans="18:29" x14ac:dyDescent="0.3">
      <c r="R173" s="3">
        <v>169</v>
      </c>
      <c r="S173" s="20">
        <v>60.5</v>
      </c>
      <c r="T173" s="63">
        <f t="shared" si="22"/>
        <v>1.0691232499247766E-3</v>
      </c>
      <c r="U173" s="6">
        <f t="shared" si="23"/>
        <v>2.3749366597150057</v>
      </c>
      <c r="V173" s="50">
        <f t="shared" si="24"/>
        <v>7.8052538930510229</v>
      </c>
      <c r="W173" s="7">
        <f t="shared" si="28"/>
        <v>92.194746106948983</v>
      </c>
      <c r="X173" s="6">
        <f t="shared" si="25"/>
        <v>2.455671986986681</v>
      </c>
      <c r="Y173" s="50">
        <f t="shared" si="31"/>
        <v>4.6711185175977938</v>
      </c>
      <c r="Z173" s="7">
        <f t="shared" si="29"/>
        <v>95.32888148240221</v>
      </c>
      <c r="AA173" s="53">
        <f t="shared" si="30"/>
        <v>3.1341353754532291</v>
      </c>
      <c r="AB173" s="57">
        <v>2.2304489213782741</v>
      </c>
      <c r="AC173" s="58">
        <f t="shared" si="27"/>
        <v>95.32888148240221</v>
      </c>
    </row>
    <row r="174" spans="18:29" x14ac:dyDescent="0.3">
      <c r="R174" s="3">
        <v>170</v>
      </c>
      <c r="S174" s="20">
        <v>60.5</v>
      </c>
      <c r="T174" s="63">
        <f t="shared" si="22"/>
        <v>1.0691232499247766E-3</v>
      </c>
      <c r="U174" s="6">
        <f t="shared" si="23"/>
        <v>2.3749366597150057</v>
      </c>
      <c r="V174" s="50">
        <f t="shared" si="24"/>
        <v>7.8052538930510229</v>
      </c>
      <c r="W174" s="7">
        <f t="shared" si="28"/>
        <v>92.194746106948983</v>
      </c>
      <c r="X174" s="6">
        <f t="shared" si="25"/>
        <v>2.455671986986681</v>
      </c>
      <c r="Y174" s="50">
        <f t="shared" si="31"/>
        <v>4.6711185175977938</v>
      </c>
      <c r="Z174" s="7">
        <f t="shared" si="29"/>
        <v>95.32888148240221</v>
      </c>
      <c r="AA174" s="53">
        <f t="shared" si="30"/>
        <v>3.1341353754532291</v>
      </c>
      <c r="AB174" s="57">
        <v>2.2329961103921536</v>
      </c>
      <c r="AC174" s="58">
        <f t="shared" si="27"/>
        <v>95.32888148240221</v>
      </c>
    </row>
    <row r="175" spans="18:29" x14ac:dyDescent="0.3">
      <c r="R175" s="3">
        <v>171</v>
      </c>
      <c r="S175" s="20">
        <v>60.5</v>
      </c>
      <c r="T175" s="63">
        <f t="shared" si="22"/>
        <v>1.0691232499247766E-3</v>
      </c>
      <c r="U175" s="6">
        <f t="shared" si="23"/>
        <v>2.3749366597150057</v>
      </c>
      <c r="V175" s="50">
        <f t="shared" si="24"/>
        <v>7.8052538930510229</v>
      </c>
      <c r="W175" s="7">
        <f t="shared" si="28"/>
        <v>92.194746106948983</v>
      </c>
      <c r="X175" s="6">
        <f t="shared" si="25"/>
        <v>2.455671986986681</v>
      </c>
      <c r="Y175" s="50">
        <f t="shared" si="31"/>
        <v>4.6711185175977938</v>
      </c>
      <c r="Z175" s="7">
        <f t="shared" si="29"/>
        <v>95.32888148240221</v>
      </c>
      <c r="AA175" s="53">
        <f t="shared" si="30"/>
        <v>3.1341353754532291</v>
      </c>
      <c r="AB175" s="57">
        <v>2.2355284469075487</v>
      </c>
      <c r="AC175" s="58">
        <f t="shared" si="27"/>
        <v>95.32888148240221</v>
      </c>
    </row>
    <row r="176" spans="18:29" x14ac:dyDescent="0.3">
      <c r="R176" s="3">
        <v>172</v>
      </c>
      <c r="S176" s="20">
        <v>60.5</v>
      </c>
      <c r="T176" s="63">
        <f t="shared" si="22"/>
        <v>1.0691232499247766E-3</v>
      </c>
      <c r="U176" s="6">
        <f t="shared" si="23"/>
        <v>2.3749366597150057</v>
      </c>
      <c r="V176" s="50">
        <f t="shared" si="24"/>
        <v>7.8052538930510229</v>
      </c>
      <c r="W176" s="7">
        <f t="shared" si="28"/>
        <v>92.194746106948983</v>
      </c>
      <c r="X176" s="6">
        <f t="shared" si="25"/>
        <v>2.455671986986681</v>
      </c>
      <c r="Y176" s="50">
        <f t="shared" si="31"/>
        <v>4.6711185175977938</v>
      </c>
      <c r="Z176" s="7">
        <f t="shared" si="29"/>
        <v>95.32888148240221</v>
      </c>
      <c r="AA176" s="53">
        <f t="shared" si="30"/>
        <v>3.1341353754532291</v>
      </c>
      <c r="AB176" s="57">
        <v>2.2380461031287955</v>
      </c>
      <c r="AC176" s="58">
        <f t="shared" si="27"/>
        <v>95.32888148240221</v>
      </c>
    </row>
    <row r="177" spans="18:29" x14ac:dyDescent="0.3">
      <c r="R177" s="3">
        <v>173</v>
      </c>
      <c r="S177" s="20">
        <v>60.5</v>
      </c>
      <c r="T177" s="63">
        <f t="shared" si="22"/>
        <v>1.0691232499247766E-3</v>
      </c>
      <c r="U177" s="6">
        <f t="shared" si="23"/>
        <v>2.3749366597150057</v>
      </c>
      <c r="V177" s="50">
        <f t="shared" si="24"/>
        <v>7.8052538930510229</v>
      </c>
      <c r="W177" s="7">
        <f t="shared" si="28"/>
        <v>92.194746106948983</v>
      </c>
      <c r="X177" s="6">
        <f t="shared" si="25"/>
        <v>2.455671986986681</v>
      </c>
      <c r="Y177" s="50">
        <f t="shared" si="31"/>
        <v>4.6711185175977938</v>
      </c>
      <c r="Z177" s="7">
        <f t="shared" si="29"/>
        <v>95.32888148240221</v>
      </c>
      <c r="AA177" s="53">
        <f t="shared" si="30"/>
        <v>3.1341353754532291</v>
      </c>
      <c r="AB177" s="57">
        <v>2.2405492482825999</v>
      </c>
      <c r="AC177" s="58">
        <f t="shared" si="27"/>
        <v>95.32888148240221</v>
      </c>
    </row>
    <row r="178" spans="18:29" x14ac:dyDescent="0.3">
      <c r="R178" s="3">
        <v>174</v>
      </c>
      <c r="S178" s="20">
        <v>60.5</v>
      </c>
      <c r="T178" s="63">
        <f t="shared" si="22"/>
        <v>1.0691232499247766E-3</v>
      </c>
      <c r="U178" s="6">
        <f t="shared" si="23"/>
        <v>2.3749366597150057</v>
      </c>
      <c r="V178" s="50">
        <f t="shared" si="24"/>
        <v>7.8052538930510229</v>
      </c>
      <c r="W178" s="7">
        <f t="shared" si="28"/>
        <v>92.194746106948983</v>
      </c>
      <c r="X178" s="6">
        <f t="shared" si="25"/>
        <v>2.455671986986681</v>
      </c>
      <c r="Y178" s="50">
        <f t="shared" si="31"/>
        <v>4.6711185175977938</v>
      </c>
      <c r="Z178" s="7">
        <f t="shared" si="29"/>
        <v>95.32888148240221</v>
      </c>
      <c r="AA178" s="53">
        <f t="shared" si="30"/>
        <v>3.1341353754532291</v>
      </c>
      <c r="AB178" s="57">
        <v>2.2430380486862944</v>
      </c>
      <c r="AC178" s="58">
        <f t="shared" si="27"/>
        <v>95.32888148240221</v>
      </c>
    </row>
    <row r="179" spans="18:29" x14ac:dyDescent="0.3">
      <c r="R179" s="3">
        <v>175</v>
      </c>
      <c r="S179" s="20">
        <v>60.5</v>
      </c>
      <c r="T179" s="63">
        <f t="shared" si="22"/>
        <v>1.0691232499247766E-3</v>
      </c>
      <c r="U179" s="6">
        <f t="shared" si="23"/>
        <v>2.3749366597150057</v>
      </c>
      <c r="V179" s="50">
        <f t="shared" si="24"/>
        <v>7.8052538930510229</v>
      </c>
      <c r="W179" s="7">
        <f t="shared" si="28"/>
        <v>92.194746106948983</v>
      </c>
      <c r="X179" s="6">
        <f t="shared" si="25"/>
        <v>2.455671986986681</v>
      </c>
      <c r="Y179" s="50">
        <f t="shared" si="31"/>
        <v>4.6711185175977938</v>
      </c>
      <c r="Z179" s="7">
        <f t="shared" si="29"/>
        <v>95.32888148240221</v>
      </c>
      <c r="AA179" s="53">
        <f t="shared" si="30"/>
        <v>3.1341353754532291</v>
      </c>
      <c r="AB179" s="57">
        <v>2.2455126678141499</v>
      </c>
      <c r="AC179" s="58">
        <f t="shared" si="27"/>
        <v>95.32888148240221</v>
      </c>
    </row>
    <row r="180" spans="18:29" x14ac:dyDescent="0.3">
      <c r="R180" s="3">
        <v>176</v>
      </c>
      <c r="S180" s="20">
        <v>60.5</v>
      </c>
      <c r="T180" s="63">
        <f t="shared" si="22"/>
        <v>1.0691232499247766E-3</v>
      </c>
      <c r="U180" s="6">
        <f t="shared" si="23"/>
        <v>2.3749366597150057</v>
      </c>
      <c r="V180" s="50">
        <f t="shared" si="24"/>
        <v>7.8052538930510229</v>
      </c>
      <c r="W180" s="7">
        <f t="shared" si="28"/>
        <v>92.194746106948983</v>
      </c>
      <c r="X180" s="6">
        <f t="shared" si="25"/>
        <v>2.455671986986681</v>
      </c>
      <c r="Y180" s="50">
        <f t="shared" si="31"/>
        <v>4.6711185175977938</v>
      </c>
      <c r="Z180" s="7">
        <f t="shared" si="29"/>
        <v>95.32888148240221</v>
      </c>
      <c r="AA180" s="53">
        <f t="shared" si="30"/>
        <v>3.1341353754532291</v>
      </c>
      <c r="AB180" s="57">
        <v>2.2479732663618068</v>
      </c>
      <c r="AC180" s="58">
        <f t="shared" si="27"/>
        <v>95.32888148240221</v>
      </c>
    </row>
    <row r="181" spans="18:29" x14ac:dyDescent="0.3">
      <c r="R181" s="3">
        <v>177</v>
      </c>
      <c r="S181" s="20">
        <v>60.5</v>
      </c>
      <c r="T181" s="63">
        <f t="shared" si="22"/>
        <v>1.0691232499247766E-3</v>
      </c>
      <c r="U181" s="6">
        <f t="shared" si="23"/>
        <v>2.3749366597150057</v>
      </c>
      <c r="V181" s="50">
        <f t="shared" si="24"/>
        <v>7.8052538930510229</v>
      </c>
      <c r="W181" s="7">
        <f t="shared" si="28"/>
        <v>92.194746106948983</v>
      </c>
      <c r="X181" s="6">
        <f t="shared" si="25"/>
        <v>2.455671986986681</v>
      </c>
      <c r="Y181" s="50">
        <f t="shared" si="31"/>
        <v>4.6711185175977938</v>
      </c>
      <c r="Z181" s="7">
        <f t="shared" si="29"/>
        <v>95.32888148240221</v>
      </c>
      <c r="AA181" s="53">
        <f t="shared" si="30"/>
        <v>3.1341353754532291</v>
      </c>
      <c r="AB181" s="57">
        <v>2.2504200023088941</v>
      </c>
      <c r="AC181" s="58">
        <f t="shared" si="27"/>
        <v>95.32888148240221</v>
      </c>
    </row>
    <row r="182" spans="18:29" x14ac:dyDescent="0.3">
      <c r="R182" s="3">
        <v>178</v>
      </c>
      <c r="S182" s="20">
        <v>60.5</v>
      </c>
      <c r="T182" s="63">
        <f t="shared" si="22"/>
        <v>1.0691232499247766E-3</v>
      </c>
      <c r="U182" s="6">
        <f t="shared" si="23"/>
        <v>2.3749366597150057</v>
      </c>
      <c r="V182" s="50">
        <f t="shared" si="24"/>
        <v>7.8052538930510229</v>
      </c>
      <c r="W182" s="7">
        <f t="shared" si="28"/>
        <v>92.194746106948983</v>
      </c>
      <c r="X182" s="6">
        <f t="shared" si="25"/>
        <v>2.455671986986681</v>
      </c>
      <c r="Y182" s="50">
        <f t="shared" si="31"/>
        <v>4.6711185175977938</v>
      </c>
      <c r="Z182" s="7">
        <f t="shared" si="29"/>
        <v>95.32888148240221</v>
      </c>
      <c r="AA182" s="53">
        <f t="shared" si="30"/>
        <v>3.1341353754532291</v>
      </c>
      <c r="AB182" s="57">
        <v>2.2528530309798933</v>
      </c>
      <c r="AC182" s="58">
        <f t="shared" si="27"/>
        <v>95.32888148240221</v>
      </c>
    </row>
    <row r="183" spans="18:29" x14ac:dyDescent="0.3">
      <c r="R183" s="3">
        <v>179</v>
      </c>
      <c r="S183" s="20">
        <v>60.5</v>
      </c>
      <c r="T183" s="63">
        <f t="shared" si="22"/>
        <v>1.0691232499247766E-3</v>
      </c>
      <c r="U183" s="6">
        <f t="shared" si="23"/>
        <v>2.3749366597150057</v>
      </c>
      <c r="V183" s="50">
        <f t="shared" si="24"/>
        <v>7.8052538930510229</v>
      </c>
      <c r="W183" s="7">
        <f t="shared" si="28"/>
        <v>92.194746106948983</v>
      </c>
      <c r="X183" s="6">
        <f t="shared" si="25"/>
        <v>2.455671986986681</v>
      </c>
      <c r="Y183" s="50">
        <f t="shared" si="31"/>
        <v>4.6711185175977938</v>
      </c>
      <c r="Z183" s="7">
        <f t="shared" si="29"/>
        <v>95.32888148240221</v>
      </c>
      <c r="AA183" s="53">
        <f t="shared" si="30"/>
        <v>3.1341353754532291</v>
      </c>
      <c r="AB183" s="57">
        <v>2.255272505103306</v>
      </c>
      <c r="AC183" s="58">
        <f t="shared" si="27"/>
        <v>95.32888148240221</v>
      </c>
    </row>
    <row r="184" spans="18:29" x14ac:dyDescent="0.3">
      <c r="R184" s="3">
        <v>180</v>
      </c>
      <c r="S184" s="20">
        <v>60.5</v>
      </c>
      <c r="T184" s="63">
        <f t="shared" si="22"/>
        <v>1.0691232499247766E-3</v>
      </c>
      <c r="U184" s="6">
        <f t="shared" si="23"/>
        <v>2.3749366597150057</v>
      </c>
      <c r="V184" s="50">
        <f t="shared" si="24"/>
        <v>7.8052538930510229</v>
      </c>
      <c r="W184" s="7">
        <f t="shared" si="28"/>
        <v>92.194746106948983</v>
      </c>
      <c r="X184" s="6">
        <f t="shared" si="25"/>
        <v>2.455671986986681</v>
      </c>
      <c r="Y184" s="50">
        <f t="shared" si="31"/>
        <v>4.6711185175977938</v>
      </c>
      <c r="Z184" s="7">
        <f t="shared" si="29"/>
        <v>95.32888148240221</v>
      </c>
      <c r="AA184" s="53">
        <f t="shared" si="30"/>
        <v>3.1341353754532291</v>
      </c>
      <c r="AB184" s="57">
        <v>2.2576785748691846</v>
      </c>
      <c r="AC184" s="58">
        <f t="shared" si="27"/>
        <v>95.32888148240221</v>
      </c>
    </row>
    <row r="185" spans="18:29" x14ac:dyDescent="0.3">
      <c r="R185" s="3">
        <v>181</v>
      </c>
      <c r="S185" s="20">
        <v>60.5</v>
      </c>
      <c r="T185" s="63">
        <f t="shared" si="22"/>
        <v>1.0691232499247766E-3</v>
      </c>
      <c r="U185" s="6">
        <f t="shared" si="23"/>
        <v>2.3749366597150057</v>
      </c>
      <c r="V185" s="50">
        <f t="shared" si="24"/>
        <v>7.8052538930510229</v>
      </c>
      <c r="W185" s="7">
        <f t="shared" si="28"/>
        <v>92.194746106948983</v>
      </c>
      <c r="X185" s="6">
        <f t="shared" si="25"/>
        <v>2.455671986986681</v>
      </c>
      <c r="Y185" s="50">
        <f t="shared" si="31"/>
        <v>4.6711185175977938</v>
      </c>
      <c r="Z185" s="7">
        <f t="shared" si="29"/>
        <v>95.32888148240221</v>
      </c>
      <c r="AA185" s="53">
        <f t="shared" si="30"/>
        <v>3.1341353754532291</v>
      </c>
      <c r="AB185" s="57">
        <v>2.2600713879850747</v>
      </c>
      <c r="AC185" s="58">
        <f t="shared" si="27"/>
        <v>95.486710756379694</v>
      </c>
    </row>
    <row r="186" spans="18:29" x14ac:dyDescent="0.3">
      <c r="R186" s="3">
        <v>182</v>
      </c>
      <c r="S186" s="20">
        <v>60.4</v>
      </c>
      <c r="T186" s="63">
        <f t="shared" si="22"/>
        <v>1.0673561040571323E-3</v>
      </c>
      <c r="U186" s="6">
        <f t="shared" si="23"/>
        <v>2.3788686740522822</v>
      </c>
      <c r="V186" s="50">
        <f t="shared" si="24"/>
        <v>7.6526135849269377</v>
      </c>
      <c r="W186" s="7">
        <f t="shared" si="28"/>
        <v>92.347386415073061</v>
      </c>
      <c r="X186" s="6">
        <f t="shared" si="25"/>
        <v>2.4597376690843409</v>
      </c>
      <c r="Y186" s="50">
        <f t="shared" si="31"/>
        <v>4.5132892436203109</v>
      </c>
      <c r="Z186" s="7">
        <f t="shared" si="29"/>
        <v>95.486710756379694</v>
      </c>
      <c r="AA186" s="53">
        <f t="shared" si="30"/>
        <v>3.1393243413066267</v>
      </c>
      <c r="AB186" s="57">
        <v>2.2624510897304293</v>
      </c>
      <c r="AC186" s="58">
        <f t="shared" si="27"/>
        <v>95.486710756379694</v>
      </c>
    </row>
    <row r="187" spans="18:29" x14ac:dyDescent="0.3">
      <c r="R187" s="3">
        <v>183</v>
      </c>
      <c r="S187" s="20">
        <v>60.4</v>
      </c>
      <c r="T187" s="63">
        <f t="shared" si="22"/>
        <v>1.0673561040571323E-3</v>
      </c>
      <c r="U187" s="6">
        <f t="shared" si="23"/>
        <v>2.3788686740522822</v>
      </c>
      <c r="V187" s="50">
        <f t="shared" si="24"/>
        <v>7.6526135849269377</v>
      </c>
      <c r="W187" s="7">
        <f t="shared" si="28"/>
        <v>92.347386415073061</v>
      </c>
      <c r="X187" s="6">
        <f t="shared" si="25"/>
        <v>2.4597376690843409</v>
      </c>
      <c r="Y187" s="50">
        <f t="shared" si="31"/>
        <v>4.5132892436203109</v>
      </c>
      <c r="Z187" s="7">
        <f t="shared" si="29"/>
        <v>95.486710756379694</v>
      </c>
      <c r="AA187" s="53">
        <f t="shared" si="30"/>
        <v>3.1393243413066267</v>
      </c>
      <c r="AB187" s="57">
        <v>2.2648178230095364</v>
      </c>
      <c r="AC187" s="58">
        <f t="shared" si="27"/>
        <v>95.486710756379694</v>
      </c>
    </row>
    <row r="188" spans="18:29" x14ac:dyDescent="0.3">
      <c r="R188" s="3">
        <v>184</v>
      </c>
      <c r="S188" s="20">
        <v>60.4</v>
      </c>
      <c r="T188" s="63">
        <f t="shared" si="22"/>
        <v>1.0673561040571323E-3</v>
      </c>
      <c r="U188" s="6">
        <f t="shared" si="23"/>
        <v>2.3788686740522822</v>
      </c>
      <c r="V188" s="50">
        <f t="shared" si="24"/>
        <v>7.6526135849269377</v>
      </c>
      <c r="W188" s="7">
        <f t="shared" si="28"/>
        <v>92.347386415073061</v>
      </c>
      <c r="X188" s="6">
        <f t="shared" si="25"/>
        <v>2.4597376690843409</v>
      </c>
      <c r="Y188" s="50">
        <f t="shared" si="31"/>
        <v>4.5132892436203109</v>
      </c>
      <c r="Z188" s="7">
        <f t="shared" si="29"/>
        <v>95.486710756379694</v>
      </c>
      <c r="AA188" s="53">
        <f t="shared" si="30"/>
        <v>3.1393243413066267</v>
      </c>
      <c r="AB188" s="57">
        <v>2.2671717284030137</v>
      </c>
      <c r="AC188" s="58">
        <f t="shared" si="27"/>
        <v>95.486710756379694</v>
      </c>
    </row>
    <row r="189" spans="18:29" x14ac:dyDescent="0.3">
      <c r="R189" s="3">
        <v>185</v>
      </c>
      <c r="S189" s="20">
        <v>60.4</v>
      </c>
      <c r="T189" s="63">
        <f t="shared" si="22"/>
        <v>1.0673561040571323E-3</v>
      </c>
      <c r="U189" s="6">
        <f t="shared" si="23"/>
        <v>2.3788686740522822</v>
      </c>
      <c r="V189" s="50">
        <f t="shared" si="24"/>
        <v>7.6526135849269377</v>
      </c>
      <c r="W189" s="7">
        <f t="shared" si="28"/>
        <v>92.347386415073061</v>
      </c>
      <c r="X189" s="6">
        <f t="shared" si="25"/>
        <v>2.4597376690843409</v>
      </c>
      <c r="Y189" s="50">
        <f t="shared" si="31"/>
        <v>4.5132892436203109</v>
      </c>
      <c r="Z189" s="7">
        <f t="shared" si="29"/>
        <v>95.486710756379694</v>
      </c>
      <c r="AA189" s="53">
        <f t="shared" si="30"/>
        <v>3.1393243413066267</v>
      </c>
      <c r="AB189" s="57">
        <v>2.2695129442179165</v>
      </c>
      <c r="AC189" s="58">
        <f t="shared" si="27"/>
        <v>95.486710756379694</v>
      </c>
    </row>
    <row r="190" spans="18:29" x14ac:dyDescent="0.3">
      <c r="R190" s="3">
        <v>186</v>
      </c>
      <c r="S190" s="20">
        <v>60.4</v>
      </c>
      <c r="T190" s="63">
        <f t="shared" si="22"/>
        <v>1.0673561040571323E-3</v>
      </c>
      <c r="U190" s="6">
        <f t="shared" si="23"/>
        <v>2.3788686740522822</v>
      </c>
      <c r="V190" s="50">
        <f t="shared" si="24"/>
        <v>7.6526135849269377</v>
      </c>
      <c r="W190" s="7">
        <f t="shared" si="28"/>
        <v>92.347386415073061</v>
      </c>
      <c r="X190" s="6">
        <f t="shared" si="25"/>
        <v>2.4597376690843409</v>
      </c>
      <c r="Y190" s="50">
        <f t="shared" si="31"/>
        <v>4.5132892436203109</v>
      </c>
      <c r="Z190" s="7">
        <f t="shared" si="29"/>
        <v>95.486710756379694</v>
      </c>
      <c r="AA190" s="53">
        <f t="shared" si="30"/>
        <v>3.1393243413066267</v>
      </c>
      <c r="AB190" s="57">
        <v>2.271841606536499</v>
      </c>
      <c r="AC190" s="58">
        <f t="shared" si="27"/>
        <v>95.486710756379694</v>
      </c>
    </row>
    <row r="191" spans="18:29" x14ac:dyDescent="0.3">
      <c r="R191" s="3">
        <v>187</v>
      </c>
      <c r="S191" s="20">
        <v>60.4</v>
      </c>
      <c r="T191" s="63">
        <f t="shared" si="22"/>
        <v>1.0673561040571323E-3</v>
      </c>
      <c r="U191" s="6">
        <f t="shared" si="23"/>
        <v>2.3788686740522822</v>
      </c>
      <c r="V191" s="50">
        <f t="shared" si="24"/>
        <v>7.6526135849269377</v>
      </c>
      <c r="W191" s="7">
        <f t="shared" si="28"/>
        <v>92.347386415073061</v>
      </c>
      <c r="X191" s="6">
        <f t="shared" si="25"/>
        <v>2.4597376690843409</v>
      </c>
      <c r="Y191" s="50">
        <f t="shared" si="31"/>
        <v>4.5132892436203109</v>
      </c>
      <c r="Z191" s="7">
        <f t="shared" si="29"/>
        <v>95.486710756379694</v>
      </c>
      <c r="AA191" s="53">
        <f t="shared" si="30"/>
        <v>3.1393243413066267</v>
      </c>
      <c r="AB191" s="57">
        <v>2.27415784926368</v>
      </c>
      <c r="AC191" s="58">
        <f t="shared" si="27"/>
        <v>95.486710756379694</v>
      </c>
    </row>
    <row r="192" spans="18:29" x14ac:dyDescent="0.3">
      <c r="R192" s="3">
        <v>188</v>
      </c>
      <c r="S192" s="20">
        <v>60.4</v>
      </c>
      <c r="T192" s="63">
        <f t="shared" si="22"/>
        <v>1.0673561040571323E-3</v>
      </c>
      <c r="U192" s="6">
        <f t="shared" si="23"/>
        <v>2.3788686740522822</v>
      </c>
      <c r="V192" s="50">
        <f t="shared" si="24"/>
        <v>7.6526135849269377</v>
      </c>
      <c r="W192" s="7">
        <f t="shared" si="28"/>
        <v>92.347386415073061</v>
      </c>
      <c r="X192" s="6">
        <f t="shared" si="25"/>
        <v>2.4597376690843409</v>
      </c>
      <c r="Y192" s="50">
        <f t="shared" si="31"/>
        <v>4.5132892436203109</v>
      </c>
      <c r="Z192" s="7">
        <f t="shared" si="29"/>
        <v>95.486710756379694</v>
      </c>
      <c r="AA192" s="53">
        <f t="shared" si="30"/>
        <v>3.1393243413066267</v>
      </c>
      <c r="AB192" s="57">
        <v>2.2764618041732443</v>
      </c>
      <c r="AC192" s="58">
        <f t="shared" si="27"/>
        <v>95.486710756379694</v>
      </c>
    </row>
    <row r="193" spans="18:29" x14ac:dyDescent="0.3">
      <c r="R193" s="3">
        <v>189</v>
      </c>
      <c r="S193" s="20">
        <v>60.4</v>
      </c>
      <c r="T193" s="63">
        <f t="shared" si="22"/>
        <v>1.0673561040571323E-3</v>
      </c>
      <c r="U193" s="6">
        <f t="shared" si="23"/>
        <v>2.3788686740522822</v>
      </c>
      <c r="V193" s="50">
        <f t="shared" si="24"/>
        <v>7.6526135849269377</v>
      </c>
      <c r="W193" s="7">
        <f t="shared" si="28"/>
        <v>92.347386415073061</v>
      </c>
      <c r="X193" s="6">
        <f t="shared" si="25"/>
        <v>2.4597376690843409</v>
      </c>
      <c r="Y193" s="50">
        <f t="shared" si="31"/>
        <v>4.5132892436203109</v>
      </c>
      <c r="Z193" s="7">
        <f t="shared" si="29"/>
        <v>95.486710756379694</v>
      </c>
      <c r="AA193" s="53">
        <f t="shared" si="30"/>
        <v>3.1393243413066267</v>
      </c>
      <c r="AB193" s="57">
        <v>2.2787536009528289</v>
      </c>
      <c r="AC193" s="58">
        <f t="shared" si="27"/>
        <v>95.486710756379694</v>
      </c>
    </row>
    <row r="194" spans="18:29" x14ac:dyDescent="0.3">
      <c r="R194" s="3">
        <v>190</v>
      </c>
      <c r="S194" s="20">
        <v>60.4</v>
      </c>
      <c r="T194" s="63">
        <f t="shared" si="22"/>
        <v>1.0673561040571323E-3</v>
      </c>
      <c r="U194" s="6">
        <f t="shared" si="23"/>
        <v>2.3788686740522822</v>
      </c>
      <c r="V194" s="50">
        <f t="shared" si="24"/>
        <v>7.6526135849269377</v>
      </c>
      <c r="W194" s="7">
        <f t="shared" si="28"/>
        <v>92.347386415073061</v>
      </c>
      <c r="X194" s="6">
        <f t="shared" si="25"/>
        <v>2.4597376690843409</v>
      </c>
      <c r="Y194" s="50">
        <f t="shared" si="31"/>
        <v>4.5132892436203109</v>
      </c>
      <c r="Z194" s="7">
        <f t="shared" si="29"/>
        <v>95.486710756379694</v>
      </c>
      <c r="AA194" s="53">
        <f t="shared" si="30"/>
        <v>3.1393243413066267</v>
      </c>
      <c r="AB194" s="57">
        <v>2.2810333672477277</v>
      </c>
      <c r="AC194" s="58">
        <f t="shared" si="27"/>
        <v>95.486710756379694</v>
      </c>
    </row>
    <row r="195" spans="18:29" x14ac:dyDescent="0.3">
      <c r="R195" s="3">
        <v>191</v>
      </c>
      <c r="S195" s="20">
        <v>60.4</v>
      </c>
      <c r="T195" s="63">
        <f t="shared" si="22"/>
        <v>1.0673561040571323E-3</v>
      </c>
      <c r="U195" s="6">
        <f t="shared" si="23"/>
        <v>2.3788686740522822</v>
      </c>
      <c r="V195" s="50">
        <f t="shared" si="24"/>
        <v>7.6526135849269377</v>
      </c>
      <c r="W195" s="7">
        <f t="shared" si="28"/>
        <v>92.347386415073061</v>
      </c>
      <c r="X195" s="6">
        <f t="shared" si="25"/>
        <v>2.4597376690843409</v>
      </c>
      <c r="Y195" s="50">
        <f t="shared" si="31"/>
        <v>4.5132892436203109</v>
      </c>
      <c r="Z195" s="7">
        <f t="shared" si="29"/>
        <v>95.486710756379694</v>
      </c>
      <c r="AA195" s="53">
        <f t="shared" si="30"/>
        <v>3.1393243413066267</v>
      </c>
      <c r="AB195" s="57">
        <v>2.2833012287035497</v>
      </c>
      <c r="AC195" s="58">
        <f t="shared" si="27"/>
        <v>95.486710756379694</v>
      </c>
    </row>
    <row r="196" spans="18:29" x14ac:dyDescent="0.3">
      <c r="R196" s="3">
        <v>192</v>
      </c>
      <c r="S196" s="20">
        <v>60.4</v>
      </c>
      <c r="T196" s="63">
        <f t="shared" ref="T196:T259" si="32">(PI()*$D$10^2/4*S196)*10^-9</f>
        <v>1.0673561040571323E-3</v>
      </c>
      <c r="U196" s="6">
        <f t="shared" ref="U196:U259" si="33">$D$14/T196*10^-6</f>
        <v>2.3788686740522822</v>
      </c>
      <c r="V196" s="50">
        <f t="shared" ref="V196:V259" si="34">(1-(U196/$D$12))*100</f>
        <v>7.6526135849269377</v>
      </c>
      <c r="W196" s="7">
        <f t="shared" si="28"/>
        <v>92.347386415073061</v>
      </c>
      <c r="X196" s="6">
        <f t="shared" si="25"/>
        <v>2.4597376690843409</v>
      </c>
      <c r="Y196" s="50">
        <f t="shared" si="31"/>
        <v>4.5132892436203109</v>
      </c>
      <c r="Z196" s="7">
        <f t="shared" si="29"/>
        <v>95.486710756379694</v>
      </c>
      <c r="AA196" s="53">
        <f t="shared" si="30"/>
        <v>3.1393243413066267</v>
      </c>
      <c r="AB196" s="57">
        <v>2.2855573090077739</v>
      </c>
      <c r="AC196" s="58">
        <f t="shared" si="27"/>
        <v>95.486710756379694</v>
      </c>
    </row>
    <row r="197" spans="18:29" x14ac:dyDescent="0.3">
      <c r="R197" s="3">
        <v>193</v>
      </c>
      <c r="S197" s="20">
        <v>60.4</v>
      </c>
      <c r="T197" s="63">
        <f t="shared" si="32"/>
        <v>1.0673561040571323E-3</v>
      </c>
      <c r="U197" s="6">
        <f t="shared" si="33"/>
        <v>2.3788686740522822</v>
      </c>
      <c r="V197" s="50">
        <f t="shared" si="34"/>
        <v>7.6526135849269377</v>
      </c>
      <c r="W197" s="7">
        <f t="shared" si="28"/>
        <v>92.347386415073061</v>
      </c>
      <c r="X197" s="6">
        <f t="shared" ref="X197:X260" si="35">$D$15/$U$283*U197</f>
        <v>2.4597376690843409</v>
      </c>
      <c r="Y197" s="50">
        <f t="shared" si="31"/>
        <v>4.5132892436203109</v>
      </c>
      <c r="Z197" s="7">
        <f t="shared" si="29"/>
        <v>95.486710756379694</v>
      </c>
      <c r="AA197" s="53">
        <f t="shared" si="30"/>
        <v>3.1393243413066267</v>
      </c>
      <c r="AB197" s="57">
        <v>2.287801729930226</v>
      </c>
      <c r="AC197" s="58">
        <f t="shared" si="27"/>
        <v>95.486710756379694</v>
      </c>
    </row>
    <row r="198" spans="18:29" x14ac:dyDescent="0.3">
      <c r="R198" s="3">
        <v>194</v>
      </c>
      <c r="S198" s="20">
        <v>60.4</v>
      </c>
      <c r="T198" s="63">
        <f t="shared" si="32"/>
        <v>1.0673561040571323E-3</v>
      </c>
      <c r="U198" s="6">
        <f t="shared" si="33"/>
        <v>2.3788686740522822</v>
      </c>
      <c r="V198" s="50">
        <f t="shared" si="34"/>
        <v>7.6526135849269377</v>
      </c>
      <c r="W198" s="7">
        <f t="shared" si="28"/>
        <v>92.347386415073061</v>
      </c>
      <c r="X198" s="6">
        <f t="shared" si="35"/>
        <v>2.4597376690843409</v>
      </c>
      <c r="Y198" s="50">
        <f t="shared" si="31"/>
        <v>4.5132892436203109</v>
      </c>
      <c r="Z198" s="7">
        <f t="shared" si="29"/>
        <v>95.486710756379694</v>
      </c>
      <c r="AA198" s="53">
        <f t="shared" si="30"/>
        <v>3.1393243413066267</v>
      </c>
      <c r="AB198" s="57">
        <v>2.2900346113625178</v>
      </c>
      <c r="AC198" s="58">
        <f t="shared" si="27"/>
        <v>95.486710756379694</v>
      </c>
    </row>
    <row r="199" spans="18:29" x14ac:dyDescent="0.3">
      <c r="R199" s="3">
        <v>195</v>
      </c>
      <c r="S199" s="20">
        <v>60.4</v>
      </c>
      <c r="T199" s="63">
        <f t="shared" si="32"/>
        <v>1.0673561040571323E-3</v>
      </c>
      <c r="U199" s="6">
        <f t="shared" si="33"/>
        <v>2.3788686740522822</v>
      </c>
      <c r="V199" s="50">
        <f t="shared" si="34"/>
        <v>7.6526135849269377</v>
      </c>
      <c r="W199" s="7">
        <f t="shared" si="28"/>
        <v>92.347386415073061</v>
      </c>
      <c r="X199" s="6">
        <f t="shared" si="35"/>
        <v>2.4597376690843409</v>
      </c>
      <c r="Y199" s="50">
        <f t="shared" si="31"/>
        <v>4.5132892436203109</v>
      </c>
      <c r="Z199" s="7">
        <f t="shared" si="29"/>
        <v>95.486710756379694</v>
      </c>
      <c r="AA199" s="53">
        <f t="shared" si="30"/>
        <v>3.1393243413066267</v>
      </c>
      <c r="AB199" s="57">
        <v>2.2922560713564759</v>
      </c>
      <c r="AC199" s="58">
        <f t="shared" si="27"/>
        <v>95.486710756379694</v>
      </c>
    </row>
    <row r="200" spans="18:29" x14ac:dyDescent="0.3">
      <c r="R200" s="3">
        <v>196</v>
      </c>
      <c r="S200" s="20">
        <v>60.4</v>
      </c>
      <c r="T200" s="63">
        <f t="shared" si="32"/>
        <v>1.0673561040571323E-3</v>
      </c>
      <c r="U200" s="6">
        <f t="shared" si="33"/>
        <v>2.3788686740522822</v>
      </c>
      <c r="V200" s="50">
        <f t="shared" si="34"/>
        <v>7.6526135849269377</v>
      </c>
      <c r="W200" s="7">
        <f t="shared" si="28"/>
        <v>92.347386415073061</v>
      </c>
      <c r="X200" s="6">
        <f t="shared" si="35"/>
        <v>2.4597376690843409</v>
      </c>
      <c r="Y200" s="50">
        <f t="shared" si="31"/>
        <v>4.5132892436203109</v>
      </c>
      <c r="Z200" s="7">
        <f t="shared" si="29"/>
        <v>95.486710756379694</v>
      </c>
      <c r="AA200" s="53">
        <f t="shared" si="30"/>
        <v>3.1393243413066267</v>
      </c>
      <c r="AB200" s="57">
        <v>2.2944662261615929</v>
      </c>
      <c r="AC200" s="58">
        <f t="shared" si="27"/>
        <v>95.486710756379694</v>
      </c>
    </row>
    <row r="201" spans="18:29" x14ac:dyDescent="0.3">
      <c r="R201" s="3">
        <v>197</v>
      </c>
      <c r="S201" s="20">
        <v>60.4</v>
      </c>
      <c r="T201" s="63">
        <f t="shared" si="32"/>
        <v>1.0673561040571323E-3</v>
      </c>
      <c r="U201" s="6">
        <f t="shared" si="33"/>
        <v>2.3788686740522822</v>
      </c>
      <c r="V201" s="50">
        <f t="shared" si="34"/>
        <v>7.6526135849269377</v>
      </c>
      <c r="W201" s="7">
        <f t="shared" si="28"/>
        <v>92.347386415073061</v>
      </c>
      <c r="X201" s="6">
        <f t="shared" si="35"/>
        <v>2.4597376690843409</v>
      </c>
      <c r="Y201" s="50">
        <f t="shared" si="31"/>
        <v>4.5132892436203109</v>
      </c>
      <c r="Z201" s="7">
        <f t="shared" si="29"/>
        <v>95.486710756379694</v>
      </c>
      <c r="AA201" s="53">
        <f t="shared" si="30"/>
        <v>3.1393243413066267</v>
      </c>
      <c r="AB201" s="57">
        <v>2.2966651902615309</v>
      </c>
      <c r="AC201" s="58">
        <f>Z202</f>
        <v>95.645063510536204</v>
      </c>
    </row>
    <row r="202" spans="18:29" x14ac:dyDescent="0.3">
      <c r="R202" s="3">
        <v>198</v>
      </c>
      <c r="S202" s="20">
        <v>60.3</v>
      </c>
      <c r="T202" s="63">
        <f t="shared" si="32"/>
        <v>1.0655889581894879E-3</v>
      </c>
      <c r="U202" s="6">
        <f t="shared" si="33"/>
        <v>2.3828137298964815</v>
      </c>
      <c r="V202" s="50">
        <f t="shared" si="34"/>
        <v>7.4994670071241609</v>
      </c>
      <c r="W202" s="7">
        <f>100-V202</f>
        <v>92.500532992875833</v>
      </c>
      <c r="X202" s="6">
        <f t="shared" si="35"/>
        <v>2.4638168360314125</v>
      </c>
      <c r="Y202" s="50">
        <f t="shared" si="31"/>
        <v>4.3549364894638014</v>
      </c>
      <c r="Z202" s="7">
        <f>100-Y202</f>
        <v>95.645063510536204</v>
      </c>
      <c r="AA202" s="53">
        <f>V202-Y202</f>
        <v>3.1445305176603595</v>
      </c>
      <c r="AB202" s="57">
        <v>2.2988530764097068</v>
      </c>
      <c r="AC202" s="58">
        <f t="shared" ref="AC202:AC215" si="36">Z203</f>
        <v>95.645063510536204</v>
      </c>
    </row>
    <row r="203" spans="18:29" x14ac:dyDescent="0.3">
      <c r="R203" s="3">
        <v>199</v>
      </c>
      <c r="S203" s="20">
        <v>60.3</v>
      </c>
      <c r="T203" s="63">
        <f t="shared" si="32"/>
        <v>1.0655889581894879E-3</v>
      </c>
      <c r="U203" s="6">
        <f t="shared" si="33"/>
        <v>2.3828137298964815</v>
      </c>
      <c r="V203" s="50">
        <f t="shared" si="34"/>
        <v>7.4994670071241609</v>
      </c>
      <c r="W203" s="7">
        <f t="shared" ref="W203:W216" si="37">100-V203</f>
        <v>92.500532992875833</v>
      </c>
      <c r="X203" s="6">
        <f t="shared" si="35"/>
        <v>2.4638168360314125</v>
      </c>
      <c r="Y203" s="50">
        <f t="shared" si="31"/>
        <v>4.3549364894638014</v>
      </c>
      <c r="Z203" s="7">
        <f t="shared" ref="Z203:Z216" si="38">100-Y203</f>
        <v>95.645063510536204</v>
      </c>
      <c r="AA203" s="53">
        <f t="shared" ref="AA203:AA216" si="39">V203-Y203</f>
        <v>3.1445305176603595</v>
      </c>
      <c r="AB203" s="57">
        <v>2.3010299956639813</v>
      </c>
      <c r="AC203" s="58">
        <f t="shared" si="36"/>
        <v>95.645063510536204</v>
      </c>
    </row>
    <row r="204" spans="18:29" x14ac:dyDescent="0.3">
      <c r="R204" s="3">
        <v>200</v>
      </c>
      <c r="S204" s="20">
        <v>60.3</v>
      </c>
      <c r="T204" s="63">
        <f t="shared" si="32"/>
        <v>1.0655889581894879E-3</v>
      </c>
      <c r="U204" s="6">
        <f t="shared" si="33"/>
        <v>2.3828137298964815</v>
      </c>
      <c r="V204" s="50">
        <f t="shared" si="34"/>
        <v>7.4994670071241609</v>
      </c>
      <c r="W204" s="7">
        <f t="shared" si="37"/>
        <v>92.500532992875833</v>
      </c>
      <c r="X204" s="6">
        <f t="shared" si="35"/>
        <v>2.4638168360314125</v>
      </c>
      <c r="Y204" s="50">
        <f t="shared" si="31"/>
        <v>4.3549364894638014</v>
      </c>
      <c r="Z204" s="7">
        <f t="shared" si="38"/>
        <v>95.645063510536204</v>
      </c>
      <c r="AA204" s="53">
        <f t="shared" si="39"/>
        <v>3.1445305176603595</v>
      </c>
      <c r="AB204" s="57">
        <v>2.3031960574204891</v>
      </c>
      <c r="AC204" s="58">
        <f t="shared" si="36"/>
        <v>95.645063510536204</v>
      </c>
    </row>
    <row r="205" spans="18:29" x14ac:dyDescent="0.3">
      <c r="R205" s="3">
        <v>201</v>
      </c>
      <c r="S205" s="20">
        <v>60.3</v>
      </c>
      <c r="T205" s="63">
        <f t="shared" si="32"/>
        <v>1.0655889581894879E-3</v>
      </c>
      <c r="U205" s="6">
        <f t="shared" si="33"/>
        <v>2.3828137298964815</v>
      </c>
      <c r="V205" s="50">
        <f t="shared" si="34"/>
        <v>7.4994670071241609</v>
      </c>
      <c r="W205" s="7">
        <f t="shared" si="37"/>
        <v>92.500532992875833</v>
      </c>
      <c r="X205" s="6">
        <f t="shared" si="35"/>
        <v>2.4638168360314125</v>
      </c>
      <c r="Y205" s="50">
        <f t="shared" si="31"/>
        <v>4.3549364894638014</v>
      </c>
      <c r="Z205" s="7">
        <f t="shared" si="38"/>
        <v>95.645063510536204</v>
      </c>
      <c r="AA205" s="53">
        <f t="shared" si="39"/>
        <v>3.1445305176603595</v>
      </c>
      <c r="AB205" s="57">
        <v>2.3053513694466239</v>
      </c>
      <c r="AC205" s="58">
        <f t="shared" si="36"/>
        <v>95.645063510536204</v>
      </c>
    </row>
    <row r="206" spans="18:29" x14ac:dyDescent="0.3">
      <c r="R206" s="3">
        <v>202</v>
      </c>
      <c r="S206" s="20">
        <v>60.3</v>
      </c>
      <c r="T206" s="63">
        <f t="shared" si="32"/>
        <v>1.0655889581894879E-3</v>
      </c>
      <c r="U206" s="6">
        <f t="shared" si="33"/>
        <v>2.3828137298964815</v>
      </c>
      <c r="V206" s="50">
        <f t="shared" si="34"/>
        <v>7.4994670071241609</v>
      </c>
      <c r="W206" s="7">
        <f t="shared" si="37"/>
        <v>92.500532992875833</v>
      </c>
      <c r="X206" s="6">
        <f t="shared" si="35"/>
        <v>2.4638168360314125</v>
      </c>
      <c r="Y206" s="50">
        <f t="shared" si="31"/>
        <v>4.3549364894638014</v>
      </c>
      <c r="Z206" s="7">
        <f t="shared" si="38"/>
        <v>95.645063510536204</v>
      </c>
      <c r="AA206" s="53">
        <f t="shared" si="39"/>
        <v>3.1445305176603595</v>
      </c>
      <c r="AB206" s="57">
        <v>2.307496037913213</v>
      </c>
      <c r="AC206" s="58">
        <f t="shared" si="36"/>
        <v>95.645063510536204</v>
      </c>
    </row>
    <row r="207" spans="18:29" x14ac:dyDescent="0.3">
      <c r="R207" s="3">
        <v>203</v>
      </c>
      <c r="S207" s="20">
        <v>60.3</v>
      </c>
      <c r="T207" s="63">
        <f t="shared" si="32"/>
        <v>1.0655889581894879E-3</v>
      </c>
      <c r="U207" s="6">
        <f t="shared" si="33"/>
        <v>2.3828137298964815</v>
      </c>
      <c r="V207" s="50">
        <f t="shared" si="34"/>
        <v>7.4994670071241609</v>
      </c>
      <c r="W207" s="7">
        <f t="shared" si="37"/>
        <v>92.500532992875833</v>
      </c>
      <c r="X207" s="6">
        <f t="shared" si="35"/>
        <v>2.4638168360314125</v>
      </c>
      <c r="Y207" s="50">
        <f t="shared" si="31"/>
        <v>4.3549364894638014</v>
      </c>
      <c r="Z207" s="7">
        <f t="shared" si="38"/>
        <v>95.645063510536204</v>
      </c>
      <c r="AA207" s="53">
        <f t="shared" si="39"/>
        <v>3.1445305176603595</v>
      </c>
      <c r="AB207" s="57">
        <v>2.3096301674258988</v>
      </c>
      <c r="AC207" s="58">
        <f t="shared" si="36"/>
        <v>95.645063510536204</v>
      </c>
    </row>
    <row r="208" spans="18:29" x14ac:dyDescent="0.3">
      <c r="R208" s="3">
        <v>204</v>
      </c>
      <c r="S208" s="20">
        <v>60.3</v>
      </c>
      <c r="T208" s="63">
        <f t="shared" si="32"/>
        <v>1.0655889581894879E-3</v>
      </c>
      <c r="U208" s="6">
        <f t="shared" si="33"/>
        <v>2.3828137298964815</v>
      </c>
      <c r="V208" s="50">
        <f t="shared" si="34"/>
        <v>7.4994670071241609</v>
      </c>
      <c r="W208" s="7">
        <f t="shared" si="37"/>
        <v>92.500532992875833</v>
      </c>
      <c r="X208" s="6">
        <f t="shared" si="35"/>
        <v>2.4638168360314125</v>
      </c>
      <c r="Y208" s="50">
        <f t="shared" si="31"/>
        <v>4.3549364894638014</v>
      </c>
      <c r="Z208" s="7">
        <f t="shared" si="38"/>
        <v>95.645063510536204</v>
      </c>
      <c r="AA208" s="53">
        <f t="shared" si="39"/>
        <v>3.1445305176603595</v>
      </c>
      <c r="AB208" s="57">
        <v>2.3117538610557542</v>
      </c>
      <c r="AC208" s="58">
        <f t="shared" si="36"/>
        <v>95.645063510536204</v>
      </c>
    </row>
    <row r="209" spans="18:29" x14ac:dyDescent="0.3">
      <c r="R209" s="3">
        <v>205</v>
      </c>
      <c r="S209" s="20">
        <v>60.3</v>
      </c>
      <c r="T209" s="63">
        <f t="shared" si="32"/>
        <v>1.0655889581894879E-3</v>
      </c>
      <c r="U209" s="6">
        <f t="shared" si="33"/>
        <v>2.3828137298964815</v>
      </c>
      <c r="V209" s="50">
        <f t="shared" si="34"/>
        <v>7.4994670071241609</v>
      </c>
      <c r="W209" s="7">
        <f t="shared" si="37"/>
        <v>92.500532992875833</v>
      </c>
      <c r="X209" s="6">
        <f t="shared" si="35"/>
        <v>2.4638168360314125</v>
      </c>
      <c r="Y209" s="50">
        <f t="shared" si="31"/>
        <v>4.3549364894638014</v>
      </c>
      <c r="Z209" s="7">
        <f t="shared" si="38"/>
        <v>95.645063510536204</v>
      </c>
      <c r="AA209" s="53">
        <f t="shared" si="39"/>
        <v>3.1445305176603595</v>
      </c>
      <c r="AB209" s="57">
        <v>2.3138672203691533</v>
      </c>
      <c r="AC209" s="58">
        <f t="shared" si="36"/>
        <v>95.645063510536204</v>
      </c>
    </row>
    <row r="210" spans="18:29" x14ac:dyDescent="0.3">
      <c r="R210" s="3">
        <v>206</v>
      </c>
      <c r="S210" s="20">
        <v>60.3</v>
      </c>
      <c r="T210" s="63">
        <f t="shared" si="32"/>
        <v>1.0655889581894879E-3</v>
      </c>
      <c r="U210" s="6">
        <f t="shared" si="33"/>
        <v>2.3828137298964815</v>
      </c>
      <c r="V210" s="50">
        <f t="shared" si="34"/>
        <v>7.4994670071241609</v>
      </c>
      <c r="W210" s="7">
        <f t="shared" si="37"/>
        <v>92.500532992875833</v>
      </c>
      <c r="X210" s="6">
        <f t="shared" si="35"/>
        <v>2.4638168360314125</v>
      </c>
      <c r="Y210" s="50">
        <f t="shared" si="31"/>
        <v>4.3549364894638014</v>
      </c>
      <c r="Z210" s="7">
        <f t="shared" si="38"/>
        <v>95.645063510536204</v>
      </c>
      <c r="AA210" s="53">
        <f t="shared" si="39"/>
        <v>3.1445305176603595</v>
      </c>
      <c r="AB210" s="57">
        <v>2.3159703454569178</v>
      </c>
      <c r="AC210" s="58">
        <f t="shared" si="36"/>
        <v>95.645063510536204</v>
      </c>
    </row>
    <row r="211" spans="18:29" x14ac:dyDescent="0.3">
      <c r="R211" s="3">
        <v>207</v>
      </c>
      <c r="S211" s="20">
        <v>60.3</v>
      </c>
      <c r="T211" s="63">
        <f t="shared" si="32"/>
        <v>1.0655889581894879E-3</v>
      </c>
      <c r="U211" s="6">
        <f t="shared" si="33"/>
        <v>2.3828137298964815</v>
      </c>
      <c r="V211" s="50">
        <f t="shared" si="34"/>
        <v>7.4994670071241609</v>
      </c>
      <c r="W211" s="7">
        <f t="shared" si="37"/>
        <v>92.500532992875833</v>
      </c>
      <c r="X211" s="6">
        <f t="shared" si="35"/>
        <v>2.4638168360314125</v>
      </c>
      <c r="Y211" s="50">
        <f t="shared" si="31"/>
        <v>4.3549364894638014</v>
      </c>
      <c r="Z211" s="7">
        <f t="shared" si="38"/>
        <v>95.645063510536204</v>
      </c>
      <c r="AA211" s="53">
        <f t="shared" si="39"/>
        <v>3.1445305176603595</v>
      </c>
      <c r="AB211" s="57">
        <v>2.3180633349627615</v>
      </c>
      <c r="AC211" s="58">
        <f t="shared" si="36"/>
        <v>95.645063510536204</v>
      </c>
    </row>
    <row r="212" spans="18:29" x14ac:dyDescent="0.3">
      <c r="R212" s="3">
        <v>208</v>
      </c>
      <c r="S212" s="20">
        <v>60.3</v>
      </c>
      <c r="T212" s="63">
        <f t="shared" si="32"/>
        <v>1.0655889581894879E-3</v>
      </c>
      <c r="U212" s="6">
        <f t="shared" si="33"/>
        <v>2.3828137298964815</v>
      </c>
      <c r="V212" s="50">
        <f t="shared" si="34"/>
        <v>7.4994670071241609</v>
      </c>
      <c r="W212" s="7">
        <f t="shared" si="37"/>
        <v>92.500532992875833</v>
      </c>
      <c r="X212" s="6">
        <f t="shared" si="35"/>
        <v>2.4638168360314125</v>
      </c>
      <c r="Y212" s="50">
        <f t="shared" si="31"/>
        <v>4.3549364894638014</v>
      </c>
      <c r="Z212" s="7">
        <f t="shared" si="38"/>
        <v>95.645063510536204</v>
      </c>
      <c r="AA212" s="53">
        <f t="shared" si="39"/>
        <v>3.1445305176603595</v>
      </c>
      <c r="AB212" s="57">
        <v>2.3201462861110542</v>
      </c>
      <c r="AC212" s="58">
        <f t="shared" si="36"/>
        <v>95.645063510536204</v>
      </c>
    </row>
    <row r="213" spans="18:29" x14ac:dyDescent="0.3">
      <c r="R213" s="3">
        <v>209</v>
      </c>
      <c r="S213" s="20">
        <v>60.3</v>
      </c>
      <c r="T213" s="63">
        <f t="shared" si="32"/>
        <v>1.0655889581894879E-3</v>
      </c>
      <c r="U213" s="6">
        <f t="shared" si="33"/>
        <v>2.3828137298964815</v>
      </c>
      <c r="V213" s="50">
        <f t="shared" si="34"/>
        <v>7.4994670071241609</v>
      </c>
      <c r="W213" s="7">
        <f t="shared" si="37"/>
        <v>92.500532992875833</v>
      </c>
      <c r="X213" s="6">
        <f t="shared" si="35"/>
        <v>2.4638168360314125</v>
      </c>
      <c r="Y213" s="50">
        <f t="shared" si="31"/>
        <v>4.3549364894638014</v>
      </c>
      <c r="Z213" s="7">
        <f t="shared" si="38"/>
        <v>95.645063510536204</v>
      </c>
      <c r="AA213" s="53">
        <f t="shared" si="39"/>
        <v>3.1445305176603595</v>
      </c>
      <c r="AB213" s="57">
        <v>2.3222192947339191</v>
      </c>
      <c r="AC213" s="58">
        <f t="shared" si="36"/>
        <v>95.645063510536204</v>
      </c>
    </row>
    <row r="214" spans="18:29" x14ac:dyDescent="0.3">
      <c r="R214" s="3">
        <v>210</v>
      </c>
      <c r="S214" s="20">
        <v>60.3</v>
      </c>
      <c r="T214" s="63">
        <f t="shared" si="32"/>
        <v>1.0655889581894879E-3</v>
      </c>
      <c r="U214" s="6">
        <f t="shared" si="33"/>
        <v>2.3828137298964815</v>
      </c>
      <c r="V214" s="50">
        <f t="shared" si="34"/>
        <v>7.4994670071241609</v>
      </c>
      <c r="W214" s="7">
        <f t="shared" si="37"/>
        <v>92.500532992875833</v>
      </c>
      <c r="X214" s="6">
        <f t="shared" si="35"/>
        <v>2.4638168360314125</v>
      </c>
      <c r="Y214" s="50">
        <f t="shared" si="31"/>
        <v>4.3549364894638014</v>
      </c>
      <c r="Z214" s="7">
        <f t="shared" si="38"/>
        <v>95.645063510536204</v>
      </c>
      <c r="AA214" s="53">
        <f t="shared" si="39"/>
        <v>3.1445305176603595</v>
      </c>
      <c r="AB214" s="57">
        <v>2.3242824552976926</v>
      </c>
      <c r="AC214" s="58">
        <f t="shared" si="36"/>
        <v>95.645063510536204</v>
      </c>
    </row>
    <row r="215" spans="18:29" x14ac:dyDescent="0.3">
      <c r="R215" s="3">
        <v>211</v>
      </c>
      <c r="S215" s="20">
        <v>60.3</v>
      </c>
      <c r="T215" s="63">
        <f t="shared" si="32"/>
        <v>1.0655889581894879E-3</v>
      </c>
      <c r="U215" s="6">
        <f t="shared" si="33"/>
        <v>2.3828137298964815</v>
      </c>
      <c r="V215" s="50">
        <f t="shared" si="34"/>
        <v>7.4994670071241609</v>
      </c>
      <c r="W215" s="7">
        <f t="shared" si="37"/>
        <v>92.500532992875833</v>
      </c>
      <c r="X215" s="6">
        <f t="shared" si="35"/>
        <v>2.4638168360314125</v>
      </c>
      <c r="Y215" s="50">
        <f t="shared" si="31"/>
        <v>4.3549364894638014</v>
      </c>
      <c r="Z215" s="7">
        <f t="shared" si="38"/>
        <v>95.645063510536204</v>
      </c>
      <c r="AA215" s="53">
        <f t="shared" si="39"/>
        <v>3.1445305176603595</v>
      </c>
      <c r="AB215" s="57">
        <v>2.3263358609287512</v>
      </c>
      <c r="AC215" s="58">
        <f t="shared" si="36"/>
        <v>95.645063510536204</v>
      </c>
    </row>
    <row r="216" spans="18:29" x14ac:dyDescent="0.3">
      <c r="R216" s="3">
        <v>212</v>
      </c>
      <c r="S216" s="20">
        <v>60.3</v>
      </c>
      <c r="T216" s="63">
        <f t="shared" si="32"/>
        <v>1.0655889581894879E-3</v>
      </c>
      <c r="U216" s="6">
        <f t="shared" si="33"/>
        <v>2.3828137298964815</v>
      </c>
      <c r="V216" s="50">
        <f t="shared" si="34"/>
        <v>7.4994670071241609</v>
      </c>
      <c r="W216" s="7">
        <f t="shared" si="37"/>
        <v>92.500532992875833</v>
      </c>
      <c r="X216" s="6">
        <f t="shared" si="35"/>
        <v>2.4638168360314125</v>
      </c>
      <c r="Y216" s="50">
        <f t="shared" si="31"/>
        <v>4.3549364894638014</v>
      </c>
      <c r="Z216" s="7">
        <f t="shared" si="38"/>
        <v>95.645063510536204</v>
      </c>
      <c r="AA216" s="53">
        <f t="shared" si="39"/>
        <v>3.1445305176603595</v>
      </c>
      <c r="AB216" s="57">
        <v>2.3283796034387376</v>
      </c>
      <c r="AC216" s="58">
        <f>Z217</f>
        <v>95.645063510536204</v>
      </c>
    </row>
    <row r="217" spans="18:29" x14ac:dyDescent="0.3">
      <c r="R217" s="3">
        <v>213</v>
      </c>
      <c r="S217" s="20">
        <v>60.3</v>
      </c>
      <c r="T217" s="63">
        <f t="shared" si="32"/>
        <v>1.0655889581894879E-3</v>
      </c>
      <c r="U217" s="6">
        <f t="shared" si="33"/>
        <v>2.3828137298964815</v>
      </c>
      <c r="V217" s="50">
        <f t="shared" si="34"/>
        <v>7.4994670071241609</v>
      </c>
      <c r="W217" s="7">
        <f>100-V217</f>
        <v>92.500532992875833</v>
      </c>
      <c r="X217" s="6">
        <f t="shared" si="35"/>
        <v>2.4638168360314125</v>
      </c>
      <c r="Y217" s="50">
        <f t="shared" si="31"/>
        <v>4.3549364894638014</v>
      </c>
      <c r="Z217" s="7">
        <f>100-Y217</f>
        <v>95.645063510536204</v>
      </c>
      <c r="AA217" s="53">
        <f>V217-Y217</f>
        <v>3.1445305176603595</v>
      </c>
      <c r="AB217" s="57">
        <v>2.330413773349191</v>
      </c>
      <c r="AC217" s="58">
        <f t="shared" ref="AC217:AC226" si="40">Z218</f>
        <v>95.645063510536204</v>
      </c>
    </row>
    <row r="218" spans="18:29" x14ac:dyDescent="0.3">
      <c r="R218" s="3">
        <v>214</v>
      </c>
      <c r="S218" s="20">
        <v>60.3</v>
      </c>
      <c r="T218" s="63">
        <f t="shared" si="32"/>
        <v>1.0655889581894879E-3</v>
      </c>
      <c r="U218" s="6">
        <f t="shared" si="33"/>
        <v>2.3828137298964815</v>
      </c>
      <c r="V218" s="50">
        <f t="shared" si="34"/>
        <v>7.4994670071241609</v>
      </c>
      <c r="W218" s="7">
        <f t="shared" ref="W218:W227" si="41">100-V218</f>
        <v>92.500532992875833</v>
      </c>
      <c r="X218" s="6">
        <f t="shared" si="35"/>
        <v>2.4638168360314125</v>
      </c>
      <c r="Y218" s="50">
        <f t="shared" si="31"/>
        <v>4.3549364894638014</v>
      </c>
      <c r="Z218" s="7">
        <f t="shared" ref="Z218:Z227" si="42">100-Y218</f>
        <v>95.645063510536204</v>
      </c>
      <c r="AA218" s="53">
        <f t="shared" ref="AA218:AA227" si="43">V218-Y218</f>
        <v>3.1445305176603595</v>
      </c>
      <c r="AB218" s="57">
        <v>2.3324384599156054</v>
      </c>
      <c r="AC218" s="58">
        <f t="shared" si="40"/>
        <v>95.645063510536204</v>
      </c>
    </row>
    <row r="219" spans="18:29" x14ac:dyDescent="0.3">
      <c r="R219" s="3">
        <v>215</v>
      </c>
      <c r="S219" s="20">
        <v>60.3</v>
      </c>
      <c r="T219" s="63">
        <f t="shared" si="32"/>
        <v>1.0655889581894879E-3</v>
      </c>
      <c r="U219" s="6">
        <f t="shared" si="33"/>
        <v>2.3828137298964815</v>
      </c>
      <c r="V219" s="50">
        <f t="shared" si="34"/>
        <v>7.4994670071241609</v>
      </c>
      <c r="W219" s="7">
        <f t="shared" si="41"/>
        <v>92.500532992875833</v>
      </c>
      <c r="X219" s="6">
        <f t="shared" si="35"/>
        <v>2.4638168360314125</v>
      </c>
      <c r="Y219" s="50">
        <f t="shared" si="31"/>
        <v>4.3549364894638014</v>
      </c>
      <c r="Z219" s="7">
        <f t="shared" si="42"/>
        <v>95.645063510536204</v>
      </c>
      <c r="AA219" s="53">
        <f t="shared" si="43"/>
        <v>3.1445305176603595</v>
      </c>
      <c r="AB219" s="57">
        <v>2.3344537511509307</v>
      </c>
      <c r="AC219" s="58">
        <f t="shared" si="40"/>
        <v>95.803942353576943</v>
      </c>
    </row>
    <row r="220" spans="18:29" x14ac:dyDescent="0.3">
      <c r="R220" s="3">
        <v>216</v>
      </c>
      <c r="S220" s="20">
        <v>60.2</v>
      </c>
      <c r="T220" s="63">
        <f t="shared" si="32"/>
        <v>1.0638218123218439E-3</v>
      </c>
      <c r="U220" s="6">
        <f t="shared" si="33"/>
        <v>2.3867718922385017</v>
      </c>
      <c r="V220" s="50">
        <f t="shared" si="34"/>
        <v>7.3458116367041253</v>
      </c>
      <c r="W220" s="7">
        <f t="shared" si="41"/>
        <v>92.654188363295873</v>
      </c>
      <c r="X220" s="6">
        <f t="shared" si="35"/>
        <v>2.4679095550281422</v>
      </c>
      <c r="Y220" s="50">
        <f t="shared" si="31"/>
        <v>4.196057646423057</v>
      </c>
      <c r="Z220" s="7">
        <f t="shared" si="42"/>
        <v>95.803942353576943</v>
      </c>
      <c r="AA220" s="53">
        <f t="shared" si="43"/>
        <v>3.1497539902810683</v>
      </c>
      <c r="AB220" s="57">
        <v>2.3364597338485296</v>
      </c>
      <c r="AC220" s="58">
        <f t="shared" si="40"/>
        <v>95.803942353576943</v>
      </c>
    </row>
    <row r="221" spans="18:29" x14ac:dyDescent="0.3">
      <c r="R221" s="3">
        <v>217</v>
      </c>
      <c r="S221" s="20">
        <v>60.2</v>
      </c>
      <c r="T221" s="63">
        <f t="shared" si="32"/>
        <v>1.0638218123218439E-3</v>
      </c>
      <c r="U221" s="6">
        <f t="shared" si="33"/>
        <v>2.3867718922385017</v>
      </c>
      <c r="V221" s="50">
        <f t="shared" si="34"/>
        <v>7.3458116367041253</v>
      </c>
      <c r="W221" s="7">
        <f t="shared" si="41"/>
        <v>92.654188363295873</v>
      </c>
      <c r="X221" s="6">
        <f t="shared" si="35"/>
        <v>2.4679095550281422</v>
      </c>
      <c r="Y221" s="50">
        <f t="shared" si="31"/>
        <v>4.196057646423057</v>
      </c>
      <c r="Z221" s="7">
        <f t="shared" si="42"/>
        <v>95.803942353576943</v>
      </c>
      <c r="AA221" s="53">
        <f t="shared" si="43"/>
        <v>3.1497539902810683</v>
      </c>
      <c r="AB221" s="57">
        <v>2.3384564936046046</v>
      </c>
      <c r="AC221" s="58">
        <f t="shared" si="40"/>
        <v>95.803942353576943</v>
      </c>
    </row>
    <row r="222" spans="18:29" x14ac:dyDescent="0.3">
      <c r="R222" s="3">
        <v>218</v>
      </c>
      <c r="S222" s="20">
        <v>60.2</v>
      </c>
      <c r="T222" s="63">
        <f t="shared" si="32"/>
        <v>1.0638218123218439E-3</v>
      </c>
      <c r="U222" s="6">
        <f t="shared" si="33"/>
        <v>2.3867718922385017</v>
      </c>
      <c r="V222" s="50">
        <f t="shared" si="34"/>
        <v>7.3458116367041253</v>
      </c>
      <c r="W222" s="7">
        <f t="shared" si="41"/>
        <v>92.654188363295873</v>
      </c>
      <c r="X222" s="6">
        <f t="shared" si="35"/>
        <v>2.4679095550281422</v>
      </c>
      <c r="Y222" s="50">
        <f t="shared" si="31"/>
        <v>4.196057646423057</v>
      </c>
      <c r="Z222" s="7">
        <f t="shared" si="42"/>
        <v>95.803942353576943</v>
      </c>
      <c r="AA222" s="53">
        <f t="shared" si="43"/>
        <v>3.1497539902810683</v>
      </c>
      <c r="AB222" s="57">
        <v>2.3404441148401185</v>
      </c>
      <c r="AC222" s="58">
        <f t="shared" si="40"/>
        <v>95.803942353576943</v>
      </c>
    </row>
    <row r="223" spans="18:29" x14ac:dyDescent="0.3">
      <c r="R223" s="3">
        <v>219</v>
      </c>
      <c r="S223" s="20">
        <v>60.2</v>
      </c>
      <c r="T223" s="63">
        <f t="shared" si="32"/>
        <v>1.0638218123218439E-3</v>
      </c>
      <c r="U223" s="6">
        <f t="shared" si="33"/>
        <v>2.3867718922385017</v>
      </c>
      <c r="V223" s="50">
        <f t="shared" si="34"/>
        <v>7.3458116367041253</v>
      </c>
      <c r="W223" s="7">
        <f t="shared" si="41"/>
        <v>92.654188363295873</v>
      </c>
      <c r="X223" s="6">
        <f t="shared" si="35"/>
        <v>2.4679095550281422</v>
      </c>
      <c r="Y223" s="50">
        <f t="shared" si="31"/>
        <v>4.196057646423057</v>
      </c>
      <c r="Z223" s="7">
        <f t="shared" si="42"/>
        <v>95.803942353576943</v>
      </c>
      <c r="AA223" s="53">
        <f t="shared" si="43"/>
        <v>3.1497539902810683</v>
      </c>
      <c r="AB223" s="57">
        <v>2.3424226808222062</v>
      </c>
      <c r="AC223" s="58">
        <f t="shared" si="40"/>
        <v>95.803942353576943</v>
      </c>
    </row>
    <row r="224" spans="18:29" x14ac:dyDescent="0.3">
      <c r="R224" s="3">
        <v>220</v>
      </c>
      <c r="S224" s="20">
        <v>60.2</v>
      </c>
      <c r="T224" s="63">
        <f t="shared" si="32"/>
        <v>1.0638218123218439E-3</v>
      </c>
      <c r="U224" s="6">
        <f t="shared" si="33"/>
        <v>2.3867718922385017</v>
      </c>
      <c r="V224" s="50">
        <f t="shared" si="34"/>
        <v>7.3458116367041253</v>
      </c>
      <c r="W224" s="7">
        <f t="shared" si="41"/>
        <v>92.654188363295873</v>
      </c>
      <c r="X224" s="6">
        <f t="shared" si="35"/>
        <v>2.4679095550281422</v>
      </c>
      <c r="Y224" s="50">
        <f t="shared" si="31"/>
        <v>4.196057646423057</v>
      </c>
      <c r="Z224" s="7">
        <f t="shared" si="42"/>
        <v>95.803942353576943</v>
      </c>
      <c r="AA224" s="53">
        <f t="shared" si="43"/>
        <v>3.1497539902810683</v>
      </c>
      <c r="AB224" s="57">
        <v>2.3443922736851106</v>
      </c>
      <c r="AC224" s="58">
        <f t="shared" si="40"/>
        <v>95.803942353576943</v>
      </c>
    </row>
    <row r="225" spans="18:29" x14ac:dyDescent="0.3">
      <c r="R225" s="3">
        <v>221</v>
      </c>
      <c r="S225" s="20">
        <v>60.2</v>
      </c>
      <c r="T225" s="63">
        <f t="shared" si="32"/>
        <v>1.0638218123218439E-3</v>
      </c>
      <c r="U225" s="6">
        <f t="shared" si="33"/>
        <v>2.3867718922385017</v>
      </c>
      <c r="V225" s="50">
        <f t="shared" si="34"/>
        <v>7.3458116367041253</v>
      </c>
      <c r="W225" s="7">
        <f t="shared" si="41"/>
        <v>92.654188363295873</v>
      </c>
      <c r="X225" s="6">
        <f t="shared" si="35"/>
        <v>2.4679095550281422</v>
      </c>
      <c r="Y225" s="50">
        <f t="shared" si="31"/>
        <v>4.196057646423057</v>
      </c>
      <c r="Z225" s="7">
        <f t="shared" si="42"/>
        <v>95.803942353576943</v>
      </c>
      <c r="AA225" s="53">
        <f t="shared" si="43"/>
        <v>3.1497539902810683</v>
      </c>
      <c r="AB225" s="57">
        <v>2.3463529744506388</v>
      </c>
      <c r="AC225" s="58">
        <f t="shared" si="40"/>
        <v>95.803942353576943</v>
      </c>
    </row>
    <row r="226" spans="18:29" x14ac:dyDescent="0.3">
      <c r="R226" s="3">
        <v>222</v>
      </c>
      <c r="S226" s="20">
        <v>60.2</v>
      </c>
      <c r="T226" s="63">
        <f t="shared" si="32"/>
        <v>1.0638218123218439E-3</v>
      </c>
      <c r="U226" s="6">
        <f t="shared" si="33"/>
        <v>2.3867718922385017</v>
      </c>
      <c r="V226" s="50">
        <f t="shared" si="34"/>
        <v>7.3458116367041253</v>
      </c>
      <c r="W226" s="7">
        <f t="shared" si="41"/>
        <v>92.654188363295873</v>
      </c>
      <c r="X226" s="6">
        <f t="shared" si="35"/>
        <v>2.4679095550281422</v>
      </c>
      <c r="Y226" s="50">
        <f t="shared" si="31"/>
        <v>4.196057646423057</v>
      </c>
      <c r="Z226" s="7">
        <f t="shared" si="42"/>
        <v>95.803942353576943</v>
      </c>
      <c r="AA226" s="53">
        <f t="shared" si="43"/>
        <v>3.1497539902810683</v>
      </c>
      <c r="AB226" s="57">
        <v>2.3483048630481607</v>
      </c>
      <c r="AC226" s="58">
        <f t="shared" si="40"/>
        <v>95.803942353576943</v>
      </c>
    </row>
    <row r="227" spans="18:29" x14ac:dyDescent="0.3">
      <c r="R227" s="3">
        <v>223</v>
      </c>
      <c r="S227" s="20">
        <v>60.2</v>
      </c>
      <c r="T227" s="63">
        <f t="shared" si="32"/>
        <v>1.0638218123218439E-3</v>
      </c>
      <c r="U227" s="6">
        <f t="shared" si="33"/>
        <v>2.3867718922385017</v>
      </c>
      <c r="V227" s="50">
        <f t="shared" si="34"/>
        <v>7.3458116367041253</v>
      </c>
      <c r="W227" s="7">
        <f t="shared" si="41"/>
        <v>92.654188363295873</v>
      </c>
      <c r="X227" s="6">
        <f t="shared" si="35"/>
        <v>2.4679095550281422</v>
      </c>
      <c r="Y227" s="50">
        <f t="shared" si="31"/>
        <v>4.196057646423057</v>
      </c>
      <c r="Z227" s="7">
        <f t="shared" si="42"/>
        <v>95.803942353576943</v>
      </c>
      <c r="AA227" s="53">
        <f t="shared" si="43"/>
        <v>3.1497539902810683</v>
      </c>
      <c r="AB227" s="57">
        <v>2.3502480183341627</v>
      </c>
      <c r="AC227" s="58">
        <f>Z228</f>
        <v>95.803942353576943</v>
      </c>
    </row>
    <row r="228" spans="18:29" x14ac:dyDescent="0.3">
      <c r="R228" s="3">
        <v>224</v>
      </c>
      <c r="S228" s="20">
        <v>60.2</v>
      </c>
      <c r="T228" s="63">
        <f t="shared" si="32"/>
        <v>1.0638218123218439E-3</v>
      </c>
      <c r="U228" s="6">
        <f t="shared" si="33"/>
        <v>2.3867718922385017</v>
      </c>
      <c r="V228" s="50">
        <f t="shared" si="34"/>
        <v>7.3458116367041253</v>
      </c>
      <c r="W228" s="7">
        <f>100-V228</f>
        <v>92.654188363295873</v>
      </c>
      <c r="X228" s="6">
        <f t="shared" si="35"/>
        <v>2.4679095550281422</v>
      </c>
      <c r="Y228" s="50">
        <f t="shared" si="31"/>
        <v>4.196057646423057</v>
      </c>
      <c r="Z228" s="7">
        <f>100-Y228</f>
        <v>95.803942353576943</v>
      </c>
      <c r="AA228" s="53">
        <f>V228-Y228</f>
        <v>3.1497539902810683</v>
      </c>
      <c r="AB228" s="57">
        <v>2.3521825181113627</v>
      </c>
      <c r="AC228" s="58">
        <f t="shared" ref="AC228:AC282" si="44">Z229</f>
        <v>95.803942353576943</v>
      </c>
    </row>
    <row r="229" spans="18:29" x14ac:dyDescent="0.3">
      <c r="R229" s="3">
        <v>225</v>
      </c>
      <c r="S229" s="20">
        <v>60.2</v>
      </c>
      <c r="T229" s="63">
        <f t="shared" si="32"/>
        <v>1.0638218123218439E-3</v>
      </c>
      <c r="U229" s="6">
        <f t="shared" si="33"/>
        <v>2.3867718922385017</v>
      </c>
      <c r="V229" s="50">
        <f t="shared" si="34"/>
        <v>7.3458116367041253</v>
      </c>
      <c r="W229" s="7">
        <f t="shared" ref="W229:W283" si="45">100-V229</f>
        <v>92.654188363295873</v>
      </c>
      <c r="X229" s="6">
        <f t="shared" si="35"/>
        <v>2.4679095550281422</v>
      </c>
      <c r="Y229" s="50">
        <f t="shared" si="31"/>
        <v>4.196057646423057</v>
      </c>
      <c r="Z229" s="7">
        <f t="shared" ref="Z229:Z283" si="46">100-Y229</f>
        <v>95.803942353576943</v>
      </c>
      <c r="AA229" s="53">
        <f t="shared" ref="AA229:AA283" si="47">V229-Y229</f>
        <v>3.1497539902810683</v>
      </c>
      <c r="AB229" s="57">
        <v>2.3541084391474008</v>
      </c>
      <c r="AC229" s="58">
        <f t="shared" si="44"/>
        <v>95.803942353576943</v>
      </c>
    </row>
    <row r="230" spans="18:29" x14ac:dyDescent="0.3">
      <c r="R230" s="3">
        <v>226</v>
      </c>
      <c r="S230" s="20">
        <v>60.2</v>
      </c>
      <c r="T230" s="63">
        <f t="shared" si="32"/>
        <v>1.0638218123218439E-3</v>
      </c>
      <c r="U230" s="6">
        <f t="shared" si="33"/>
        <v>2.3867718922385017</v>
      </c>
      <c r="V230" s="50">
        <f t="shared" si="34"/>
        <v>7.3458116367041253</v>
      </c>
      <c r="W230" s="7">
        <f t="shared" si="45"/>
        <v>92.654188363295873</v>
      </c>
      <c r="X230" s="6">
        <f t="shared" si="35"/>
        <v>2.4679095550281422</v>
      </c>
      <c r="Y230" s="50">
        <f t="shared" si="31"/>
        <v>4.196057646423057</v>
      </c>
      <c r="Z230" s="7">
        <f t="shared" si="46"/>
        <v>95.803942353576943</v>
      </c>
      <c r="AA230" s="53">
        <f t="shared" si="47"/>
        <v>3.1497539902810683</v>
      </c>
      <c r="AB230" s="57">
        <v>2.3560258571931225</v>
      </c>
      <c r="AC230" s="58">
        <f t="shared" si="44"/>
        <v>95.803942353576943</v>
      </c>
    </row>
    <row r="231" spans="18:29" x14ac:dyDescent="0.3">
      <c r="R231" s="3">
        <v>227</v>
      </c>
      <c r="S231" s="20">
        <v>60.2</v>
      </c>
      <c r="T231" s="63">
        <f t="shared" si="32"/>
        <v>1.0638218123218439E-3</v>
      </c>
      <c r="U231" s="6">
        <f t="shared" si="33"/>
        <v>2.3867718922385017</v>
      </c>
      <c r="V231" s="50">
        <f t="shared" si="34"/>
        <v>7.3458116367041253</v>
      </c>
      <c r="W231" s="7">
        <f t="shared" si="45"/>
        <v>92.654188363295873</v>
      </c>
      <c r="X231" s="6">
        <f t="shared" si="35"/>
        <v>2.4679095550281422</v>
      </c>
      <c r="Y231" s="50">
        <f t="shared" si="31"/>
        <v>4.196057646423057</v>
      </c>
      <c r="Z231" s="7">
        <f t="shared" si="46"/>
        <v>95.803942353576943</v>
      </c>
      <c r="AA231" s="53">
        <f t="shared" si="47"/>
        <v>3.1497539902810683</v>
      </c>
      <c r="AB231" s="57">
        <v>2.357934847000454</v>
      </c>
      <c r="AC231" s="58">
        <f t="shared" si="44"/>
        <v>95.803942353576943</v>
      </c>
    </row>
    <row r="232" spans="18:29" x14ac:dyDescent="0.3">
      <c r="R232" s="3">
        <v>228</v>
      </c>
      <c r="S232" s="20">
        <v>60.2</v>
      </c>
      <c r="T232" s="63">
        <f t="shared" si="32"/>
        <v>1.0638218123218439E-3</v>
      </c>
      <c r="U232" s="6">
        <f t="shared" si="33"/>
        <v>2.3867718922385017</v>
      </c>
      <c r="V232" s="50">
        <f t="shared" si="34"/>
        <v>7.3458116367041253</v>
      </c>
      <c r="W232" s="7">
        <f t="shared" si="45"/>
        <v>92.654188363295873</v>
      </c>
      <c r="X232" s="6">
        <f t="shared" si="35"/>
        <v>2.4679095550281422</v>
      </c>
      <c r="Y232" s="50">
        <f t="shared" si="31"/>
        <v>4.196057646423057</v>
      </c>
      <c r="Z232" s="7">
        <f t="shared" si="46"/>
        <v>95.803942353576943</v>
      </c>
      <c r="AA232" s="53">
        <f t="shared" si="47"/>
        <v>3.1497539902810683</v>
      </c>
      <c r="AB232" s="57">
        <v>2.3598354823398879</v>
      </c>
      <c r="AC232" s="58">
        <f t="shared" si="44"/>
        <v>95.803942353576943</v>
      </c>
    </row>
    <row r="233" spans="18:29" x14ac:dyDescent="0.3">
      <c r="R233" s="3">
        <v>229</v>
      </c>
      <c r="S233" s="20">
        <v>60.2</v>
      </c>
      <c r="T233" s="63">
        <f t="shared" si="32"/>
        <v>1.0638218123218439E-3</v>
      </c>
      <c r="U233" s="6">
        <f t="shared" si="33"/>
        <v>2.3867718922385017</v>
      </c>
      <c r="V233" s="50">
        <f t="shared" si="34"/>
        <v>7.3458116367041253</v>
      </c>
      <c r="W233" s="7">
        <f t="shared" si="45"/>
        <v>92.654188363295873</v>
      </c>
      <c r="X233" s="6">
        <f t="shared" si="35"/>
        <v>2.4679095550281422</v>
      </c>
      <c r="Y233" s="50">
        <f t="shared" si="31"/>
        <v>4.196057646423057</v>
      </c>
      <c r="Z233" s="7">
        <f t="shared" si="46"/>
        <v>95.803942353576943</v>
      </c>
      <c r="AA233" s="53">
        <f t="shared" si="47"/>
        <v>3.1497539902810683</v>
      </c>
      <c r="AB233" s="57">
        <v>2.3617278360175931</v>
      </c>
      <c r="AC233" s="58">
        <f t="shared" si="44"/>
        <v>95.803942353576943</v>
      </c>
    </row>
    <row r="234" spans="18:29" x14ac:dyDescent="0.3">
      <c r="R234" s="3">
        <v>230</v>
      </c>
      <c r="S234" s="20">
        <v>60.2</v>
      </c>
      <c r="T234" s="63">
        <f t="shared" si="32"/>
        <v>1.0638218123218439E-3</v>
      </c>
      <c r="U234" s="6">
        <f t="shared" si="33"/>
        <v>2.3867718922385017</v>
      </c>
      <c r="V234" s="50">
        <f t="shared" si="34"/>
        <v>7.3458116367041253</v>
      </c>
      <c r="W234" s="7">
        <f t="shared" si="45"/>
        <v>92.654188363295873</v>
      </c>
      <c r="X234" s="6">
        <f t="shared" si="35"/>
        <v>2.4679095550281422</v>
      </c>
      <c r="Y234" s="50">
        <f t="shared" ref="Y234:Y283" si="48">(1-(X234/$D$12))*100</f>
        <v>4.196057646423057</v>
      </c>
      <c r="Z234" s="7">
        <f t="shared" si="46"/>
        <v>95.803942353576943</v>
      </c>
      <c r="AA234" s="53">
        <f t="shared" si="47"/>
        <v>3.1497539902810683</v>
      </c>
      <c r="AB234" s="57">
        <v>2.3636119798921444</v>
      </c>
      <c r="AC234" s="58">
        <f t="shared" si="44"/>
        <v>95.803942353576943</v>
      </c>
    </row>
    <row r="235" spans="18:29" x14ac:dyDescent="0.3">
      <c r="R235" s="3">
        <v>231</v>
      </c>
      <c r="S235" s="20">
        <v>60.2</v>
      </c>
      <c r="T235" s="63">
        <f t="shared" si="32"/>
        <v>1.0638218123218439E-3</v>
      </c>
      <c r="U235" s="6">
        <f t="shared" si="33"/>
        <v>2.3867718922385017</v>
      </c>
      <c r="V235" s="50">
        <f t="shared" si="34"/>
        <v>7.3458116367041253</v>
      </c>
      <c r="W235" s="7">
        <f t="shared" si="45"/>
        <v>92.654188363295873</v>
      </c>
      <c r="X235" s="6">
        <f t="shared" si="35"/>
        <v>2.4679095550281422</v>
      </c>
      <c r="Y235" s="50">
        <f t="shared" si="48"/>
        <v>4.196057646423057</v>
      </c>
      <c r="Z235" s="7">
        <f t="shared" si="46"/>
        <v>95.803942353576943</v>
      </c>
      <c r="AA235" s="53">
        <f t="shared" si="47"/>
        <v>3.1497539902810683</v>
      </c>
      <c r="AB235" s="57">
        <v>2.3654879848908998</v>
      </c>
      <c r="AC235" s="58">
        <f t="shared" si="44"/>
        <v>95.803942353576943</v>
      </c>
    </row>
    <row r="236" spans="18:29" x14ac:dyDescent="0.3">
      <c r="R236" s="3">
        <v>232</v>
      </c>
      <c r="S236" s="20">
        <v>60.2</v>
      </c>
      <c r="T236" s="63">
        <f t="shared" si="32"/>
        <v>1.0638218123218439E-3</v>
      </c>
      <c r="U236" s="6">
        <f t="shared" si="33"/>
        <v>2.3867718922385017</v>
      </c>
      <c r="V236" s="50">
        <f t="shared" si="34"/>
        <v>7.3458116367041253</v>
      </c>
      <c r="W236" s="7">
        <f t="shared" si="45"/>
        <v>92.654188363295873</v>
      </c>
      <c r="X236" s="6">
        <f t="shared" si="35"/>
        <v>2.4679095550281422</v>
      </c>
      <c r="Y236" s="50">
        <f t="shared" si="48"/>
        <v>4.196057646423057</v>
      </c>
      <c r="Z236" s="7">
        <f t="shared" si="46"/>
        <v>95.803942353576943</v>
      </c>
      <c r="AA236" s="53">
        <f t="shared" si="47"/>
        <v>3.1497539902810683</v>
      </c>
      <c r="AB236" s="57">
        <v>2.3673559210260189</v>
      </c>
      <c r="AC236" s="58">
        <f t="shared" si="44"/>
        <v>95.803942353576943</v>
      </c>
    </row>
    <row r="237" spans="18:29" x14ac:dyDescent="0.3">
      <c r="R237" s="3">
        <v>233</v>
      </c>
      <c r="S237" s="20">
        <v>60.2</v>
      </c>
      <c r="T237" s="63">
        <f t="shared" si="32"/>
        <v>1.0638218123218439E-3</v>
      </c>
      <c r="U237" s="6">
        <f t="shared" si="33"/>
        <v>2.3867718922385017</v>
      </c>
      <c r="V237" s="50">
        <f t="shared" si="34"/>
        <v>7.3458116367041253</v>
      </c>
      <c r="W237" s="7">
        <f t="shared" si="45"/>
        <v>92.654188363295873</v>
      </c>
      <c r="X237" s="6">
        <f t="shared" si="35"/>
        <v>2.4679095550281422</v>
      </c>
      <c r="Y237" s="50">
        <f t="shared" si="48"/>
        <v>4.196057646423057</v>
      </c>
      <c r="Z237" s="7">
        <f t="shared" si="46"/>
        <v>95.803942353576943</v>
      </c>
      <c r="AA237" s="53">
        <f t="shared" si="47"/>
        <v>3.1497539902810683</v>
      </c>
      <c r="AB237" s="57">
        <v>2.369215857410143</v>
      </c>
      <c r="AC237" s="58">
        <f t="shared" si="44"/>
        <v>95.803942353576943</v>
      </c>
    </row>
    <row r="238" spans="18:29" x14ac:dyDescent="0.3">
      <c r="R238" s="3">
        <v>234</v>
      </c>
      <c r="S238" s="20">
        <v>60.2</v>
      </c>
      <c r="T238" s="63">
        <f t="shared" si="32"/>
        <v>1.0638218123218439E-3</v>
      </c>
      <c r="U238" s="6">
        <f t="shared" si="33"/>
        <v>2.3867718922385017</v>
      </c>
      <c r="V238" s="50">
        <f t="shared" si="34"/>
        <v>7.3458116367041253</v>
      </c>
      <c r="W238" s="7">
        <f t="shared" si="45"/>
        <v>92.654188363295873</v>
      </c>
      <c r="X238" s="6">
        <f t="shared" si="35"/>
        <v>2.4679095550281422</v>
      </c>
      <c r="Y238" s="50">
        <f t="shared" si="48"/>
        <v>4.196057646423057</v>
      </c>
      <c r="Z238" s="7">
        <f t="shared" si="46"/>
        <v>95.803942353576943</v>
      </c>
      <c r="AA238" s="53">
        <f t="shared" si="47"/>
        <v>3.1497539902810683</v>
      </c>
      <c r="AB238" s="57">
        <v>2.3710678622717363</v>
      </c>
      <c r="AC238" s="58">
        <f t="shared" si="44"/>
        <v>95.803942353576943</v>
      </c>
    </row>
    <row r="239" spans="18:29" x14ac:dyDescent="0.3">
      <c r="R239" s="3">
        <v>235</v>
      </c>
      <c r="S239" s="20">
        <v>60.2</v>
      </c>
      <c r="T239" s="63">
        <f t="shared" si="32"/>
        <v>1.0638218123218439E-3</v>
      </c>
      <c r="U239" s="6">
        <f t="shared" si="33"/>
        <v>2.3867718922385017</v>
      </c>
      <c r="V239" s="50">
        <f t="shared" si="34"/>
        <v>7.3458116367041253</v>
      </c>
      <c r="W239" s="7">
        <f t="shared" si="45"/>
        <v>92.654188363295873</v>
      </c>
      <c r="X239" s="6">
        <f t="shared" si="35"/>
        <v>2.4679095550281422</v>
      </c>
      <c r="Y239" s="50">
        <f t="shared" si="48"/>
        <v>4.196057646423057</v>
      </c>
      <c r="Z239" s="7">
        <f t="shared" si="46"/>
        <v>95.803942353576943</v>
      </c>
      <c r="AA239" s="53">
        <f t="shared" si="47"/>
        <v>3.1497539902810683</v>
      </c>
      <c r="AB239" s="57">
        <v>2.3729120029701067</v>
      </c>
      <c r="AC239" s="58">
        <f t="shared" si="44"/>
        <v>95.803942353576943</v>
      </c>
    </row>
    <row r="240" spans="18:29" x14ac:dyDescent="0.3">
      <c r="R240" s="3">
        <v>236</v>
      </c>
      <c r="S240" s="20">
        <v>60.2</v>
      </c>
      <c r="T240" s="63">
        <f t="shared" si="32"/>
        <v>1.0638218123218439E-3</v>
      </c>
      <c r="U240" s="6">
        <f t="shared" si="33"/>
        <v>2.3867718922385017</v>
      </c>
      <c r="V240" s="50">
        <f t="shared" si="34"/>
        <v>7.3458116367041253</v>
      </c>
      <c r="W240" s="7">
        <f t="shared" si="45"/>
        <v>92.654188363295873</v>
      </c>
      <c r="X240" s="6">
        <f t="shared" si="35"/>
        <v>2.4679095550281422</v>
      </c>
      <c r="Y240" s="50">
        <f t="shared" si="48"/>
        <v>4.196057646423057</v>
      </c>
      <c r="Z240" s="7">
        <f t="shared" si="46"/>
        <v>95.803942353576943</v>
      </c>
      <c r="AA240" s="53">
        <f t="shared" si="47"/>
        <v>3.1497539902810683</v>
      </c>
      <c r="AB240" s="57">
        <v>2.374748346010104</v>
      </c>
      <c r="AC240" s="58">
        <f t="shared" si="44"/>
        <v>95.803942353576943</v>
      </c>
    </row>
    <row r="241" spans="18:29" x14ac:dyDescent="0.3">
      <c r="R241" s="3">
        <v>237</v>
      </c>
      <c r="S241" s="20">
        <v>60.2</v>
      </c>
      <c r="T241" s="63">
        <f t="shared" si="32"/>
        <v>1.0638218123218439E-3</v>
      </c>
      <c r="U241" s="6">
        <f t="shared" si="33"/>
        <v>2.3867718922385017</v>
      </c>
      <c r="V241" s="50">
        <f t="shared" si="34"/>
        <v>7.3458116367041253</v>
      </c>
      <c r="W241" s="7">
        <f t="shared" si="45"/>
        <v>92.654188363295873</v>
      </c>
      <c r="X241" s="6">
        <f t="shared" si="35"/>
        <v>2.4679095550281422</v>
      </c>
      <c r="Y241" s="50">
        <f t="shared" si="48"/>
        <v>4.196057646423057</v>
      </c>
      <c r="Z241" s="7">
        <f t="shared" si="46"/>
        <v>95.803942353576943</v>
      </c>
      <c r="AA241" s="53">
        <f t="shared" si="47"/>
        <v>3.1497539902810683</v>
      </c>
      <c r="AB241" s="57">
        <v>2.3765769570565118</v>
      </c>
      <c r="AC241" s="58">
        <f t="shared" si="44"/>
        <v>95.96334991156958</v>
      </c>
    </row>
    <row r="242" spans="18:29" x14ac:dyDescent="0.3">
      <c r="R242" s="3">
        <v>238</v>
      </c>
      <c r="S242" s="20">
        <v>60.1</v>
      </c>
      <c r="T242" s="63">
        <f t="shared" si="32"/>
        <v>1.0620546664541995E-3</v>
      </c>
      <c r="U242" s="6">
        <f t="shared" si="33"/>
        <v>2.3907432265017938</v>
      </c>
      <c r="V242" s="50">
        <f t="shared" si="34"/>
        <v>7.1916449339365807</v>
      </c>
      <c r="W242" s="7">
        <f t="shared" si="45"/>
        <v>92.808355066063413</v>
      </c>
      <c r="X242" s="6">
        <f t="shared" si="35"/>
        <v>2.4720158937220327</v>
      </c>
      <c r="Y242" s="50">
        <f t="shared" si="48"/>
        <v>4.0366500884304157</v>
      </c>
      <c r="Z242" s="7">
        <f t="shared" si="46"/>
        <v>95.96334991156958</v>
      </c>
      <c r="AA242" s="53">
        <f t="shared" si="47"/>
        <v>3.1549948455061649</v>
      </c>
      <c r="AB242" s="57">
        <v>2.3783979009481375</v>
      </c>
      <c r="AC242" s="58">
        <f t="shared" si="44"/>
        <v>95.96334991156958</v>
      </c>
    </row>
    <row r="243" spans="18:29" x14ac:dyDescent="0.3">
      <c r="R243" s="3">
        <v>239</v>
      </c>
      <c r="S243" s="20">
        <v>60.1</v>
      </c>
      <c r="T243" s="63">
        <f t="shared" si="32"/>
        <v>1.0620546664541995E-3</v>
      </c>
      <c r="U243" s="6">
        <f t="shared" si="33"/>
        <v>2.3907432265017938</v>
      </c>
      <c r="V243" s="50">
        <f t="shared" si="34"/>
        <v>7.1916449339365807</v>
      </c>
      <c r="W243" s="7">
        <f t="shared" si="45"/>
        <v>92.808355066063413</v>
      </c>
      <c r="X243" s="6">
        <f t="shared" si="35"/>
        <v>2.4720158937220327</v>
      </c>
      <c r="Y243" s="50">
        <f t="shared" si="48"/>
        <v>4.0366500884304157</v>
      </c>
      <c r="Z243" s="7">
        <f t="shared" si="46"/>
        <v>95.96334991156958</v>
      </c>
      <c r="AA243" s="53">
        <f t="shared" si="47"/>
        <v>3.1549948455061649</v>
      </c>
      <c r="AB243" s="57">
        <v>2.3802112417116059</v>
      </c>
      <c r="AC243" s="58">
        <f t="shared" si="44"/>
        <v>95.96334991156958</v>
      </c>
    </row>
    <row r="244" spans="18:29" x14ac:dyDescent="0.3">
      <c r="R244" s="3">
        <v>240</v>
      </c>
      <c r="S244" s="20">
        <v>60.1</v>
      </c>
      <c r="T244" s="63">
        <f t="shared" si="32"/>
        <v>1.0620546664541995E-3</v>
      </c>
      <c r="U244" s="6">
        <f t="shared" si="33"/>
        <v>2.3907432265017938</v>
      </c>
      <c r="V244" s="50">
        <f t="shared" si="34"/>
        <v>7.1916449339365807</v>
      </c>
      <c r="W244" s="7">
        <f t="shared" si="45"/>
        <v>92.808355066063413</v>
      </c>
      <c r="X244" s="6">
        <f t="shared" si="35"/>
        <v>2.4720158937220327</v>
      </c>
      <c r="Y244" s="50">
        <f t="shared" si="48"/>
        <v>4.0366500884304157</v>
      </c>
      <c r="Z244" s="7">
        <f t="shared" si="46"/>
        <v>95.96334991156958</v>
      </c>
      <c r="AA244" s="53">
        <f t="shared" si="47"/>
        <v>3.1549948455061649</v>
      </c>
      <c r="AB244" s="57">
        <v>2.3820170425748683</v>
      </c>
      <c r="AC244" s="58">
        <f t="shared" si="44"/>
        <v>95.96334991156958</v>
      </c>
    </row>
    <row r="245" spans="18:29" x14ac:dyDescent="0.3">
      <c r="R245" s="3">
        <v>241</v>
      </c>
      <c r="S245" s="20">
        <v>60.1</v>
      </c>
      <c r="T245" s="63">
        <f t="shared" si="32"/>
        <v>1.0620546664541995E-3</v>
      </c>
      <c r="U245" s="6">
        <f t="shared" si="33"/>
        <v>2.3907432265017938</v>
      </c>
      <c r="V245" s="50">
        <f t="shared" si="34"/>
        <v>7.1916449339365807</v>
      </c>
      <c r="W245" s="7">
        <f t="shared" si="45"/>
        <v>92.808355066063413</v>
      </c>
      <c r="X245" s="6">
        <f t="shared" si="35"/>
        <v>2.4720158937220327</v>
      </c>
      <c r="Y245" s="50">
        <f t="shared" si="48"/>
        <v>4.0366500884304157</v>
      </c>
      <c r="Z245" s="7">
        <f t="shared" si="46"/>
        <v>95.96334991156958</v>
      </c>
      <c r="AA245" s="53">
        <f t="shared" si="47"/>
        <v>3.1549948455061649</v>
      </c>
      <c r="AB245" s="57">
        <v>2.3838153659804311</v>
      </c>
      <c r="AC245" s="58">
        <f t="shared" si="44"/>
        <v>95.96334991156958</v>
      </c>
    </row>
    <row r="246" spans="18:29" x14ac:dyDescent="0.3">
      <c r="R246" s="3">
        <v>242</v>
      </c>
      <c r="S246" s="20">
        <v>60.1</v>
      </c>
      <c r="T246" s="63">
        <f t="shared" si="32"/>
        <v>1.0620546664541995E-3</v>
      </c>
      <c r="U246" s="6">
        <f t="shared" si="33"/>
        <v>2.3907432265017938</v>
      </c>
      <c r="V246" s="50">
        <f t="shared" si="34"/>
        <v>7.1916449339365807</v>
      </c>
      <c r="W246" s="7">
        <f t="shared" si="45"/>
        <v>92.808355066063413</v>
      </c>
      <c r="X246" s="6">
        <f t="shared" si="35"/>
        <v>2.4720158937220327</v>
      </c>
      <c r="Y246" s="50">
        <f t="shared" si="48"/>
        <v>4.0366500884304157</v>
      </c>
      <c r="Z246" s="7">
        <f t="shared" si="46"/>
        <v>95.96334991156958</v>
      </c>
      <c r="AA246" s="53">
        <f t="shared" si="47"/>
        <v>3.1549948455061649</v>
      </c>
      <c r="AB246" s="57">
        <v>2.3856062735983121</v>
      </c>
      <c r="AC246" s="58">
        <f t="shared" si="44"/>
        <v>95.96334991156958</v>
      </c>
    </row>
    <row r="247" spans="18:29" x14ac:dyDescent="0.3">
      <c r="R247" s="3">
        <v>243</v>
      </c>
      <c r="S247" s="20">
        <v>60.1</v>
      </c>
      <c r="T247" s="63">
        <f t="shared" si="32"/>
        <v>1.0620546664541995E-3</v>
      </c>
      <c r="U247" s="6">
        <f t="shared" si="33"/>
        <v>2.3907432265017938</v>
      </c>
      <c r="V247" s="50">
        <f t="shared" si="34"/>
        <v>7.1916449339365807</v>
      </c>
      <c r="W247" s="7">
        <f t="shared" si="45"/>
        <v>92.808355066063413</v>
      </c>
      <c r="X247" s="6">
        <f t="shared" si="35"/>
        <v>2.4720158937220327</v>
      </c>
      <c r="Y247" s="50">
        <f t="shared" si="48"/>
        <v>4.0366500884304157</v>
      </c>
      <c r="Z247" s="7">
        <f t="shared" si="46"/>
        <v>95.96334991156958</v>
      </c>
      <c r="AA247" s="53">
        <f t="shared" si="47"/>
        <v>3.1549948455061649</v>
      </c>
      <c r="AB247" s="57">
        <v>2.3873898263387292</v>
      </c>
      <c r="AC247" s="58">
        <f t="shared" si="44"/>
        <v>95.96334991156958</v>
      </c>
    </row>
    <row r="248" spans="18:29" x14ac:dyDescent="0.3">
      <c r="R248" s="3">
        <v>244</v>
      </c>
      <c r="S248" s="20">
        <v>60.1</v>
      </c>
      <c r="T248" s="63">
        <f t="shared" si="32"/>
        <v>1.0620546664541995E-3</v>
      </c>
      <c r="U248" s="6">
        <f t="shared" si="33"/>
        <v>2.3907432265017938</v>
      </c>
      <c r="V248" s="50">
        <f t="shared" si="34"/>
        <v>7.1916449339365807</v>
      </c>
      <c r="W248" s="7">
        <f t="shared" si="45"/>
        <v>92.808355066063413</v>
      </c>
      <c r="X248" s="6">
        <f t="shared" si="35"/>
        <v>2.4720158937220327</v>
      </c>
      <c r="Y248" s="50">
        <f t="shared" si="48"/>
        <v>4.0366500884304157</v>
      </c>
      <c r="Z248" s="7">
        <f t="shared" si="46"/>
        <v>95.96334991156958</v>
      </c>
      <c r="AA248" s="53">
        <f t="shared" si="47"/>
        <v>3.1549948455061649</v>
      </c>
      <c r="AB248" s="57">
        <v>2.3891660843645326</v>
      </c>
      <c r="AC248" s="58">
        <f t="shared" si="44"/>
        <v>95.96334991156958</v>
      </c>
    </row>
    <row r="249" spans="18:29" x14ac:dyDescent="0.3">
      <c r="R249" s="3">
        <v>245</v>
      </c>
      <c r="S249" s="20">
        <v>60.1</v>
      </c>
      <c r="T249" s="63">
        <f t="shared" si="32"/>
        <v>1.0620546664541995E-3</v>
      </c>
      <c r="U249" s="6">
        <f t="shared" si="33"/>
        <v>2.3907432265017938</v>
      </c>
      <c r="V249" s="50">
        <f t="shared" si="34"/>
        <v>7.1916449339365807</v>
      </c>
      <c r="W249" s="7">
        <f t="shared" si="45"/>
        <v>92.808355066063413</v>
      </c>
      <c r="X249" s="6">
        <f t="shared" si="35"/>
        <v>2.4720158937220327</v>
      </c>
      <c r="Y249" s="50">
        <f t="shared" si="48"/>
        <v>4.0366500884304157</v>
      </c>
      <c r="Z249" s="7">
        <f t="shared" si="46"/>
        <v>95.96334991156958</v>
      </c>
      <c r="AA249" s="53">
        <f t="shared" si="47"/>
        <v>3.1549948455061649</v>
      </c>
      <c r="AB249" s="57">
        <v>2.3909351071033793</v>
      </c>
      <c r="AC249" s="58">
        <f t="shared" si="44"/>
        <v>95.96334991156958</v>
      </c>
    </row>
    <row r="250" spans="18:29" x14ac:dyDescent="0.3">
      <c r="R250" s="3">
        <v>246</v>
      </c>
      <c r="S250" s="20">
        <v>60.1</v>
      </c>
      <c r="T250" s="63">
        <f t="shared" si="32"/>
        <v>1.0620546664541995E-3</v>
      </c>
      <c r="U250" s="6">
        <f t="shared" si="33"/>
        <v>2.3907432265017938</v>
      </c>
      <c r="V250" s="50">
        <f t="shared" si="34"/>
        <v>7.1916449339365807</v>
      </c>
      <c r="W250" s="7">
        <f t="shared" si="45"/>
        <v>92.808355066063413</v>
      </c>
      <c r="X250" s="6">
        <f t="shared" si="35"/>
        <v>2.4720158937220327</v>
      </c>
      <c r="Y250" s="50">
        <f t="shared" si="48"/>
        <v>4.0366500884304157</v>
      </c>
      <c r="Z250" s="7">
        <f t="shared" si="46"/>
        <v>95.96334991156958</v>
      </c>
      <c r="AA250" s="53">
        <f t="shared" si="47"/>
        <v>3.1549948455061649</v>
      </c>
      <c r="AB250" s="57">
        <v>2.3926969532596658</v>
      </c>
      <c r="AC250" s="58">
        <f t="shared" si="44"/>
        <v>95.96334991156958</v>
      </c>
    </row>
    <row r="251" spans="18:29" x14ac:dyDescent="0.3">
      <c r="R251" s="3">
        <v>247</v>
      </c>
      <c r="S251" s="20">
        <v>60.1</v>
      </c>
      <c r="T251" s="63">
        <f t="shared" si="32"/>
        <v>1.0620546664541995E-3</v>
      </c>
      <c r="U251" s="6">
        <f t="shared" si="33"/>
        <v>2.3907432265017938</v>
      </c>
      <c r="V251" s="50">
        <f t="shared" si="34"/>
        <v>7.1916449339365807</v>
      </c>
      <c r="W251" s="7">
        <f t="shared" si="45"/>
        <v>92.808355066063413</v>
      </c>
      <c r="X251" s="6">
        <f t="shared" si="35"/>
        <v>2.4720158937220327</v>
      </c>
      <c r="Y251" s="50">
        <f t="shared" si="48"/>
        <v>4.0366500884304157</v>
      </c>
      <c r="Z251" s="7">
        <f t="shared" si="46"/>
        <v>95.96334991156958</v>
      </c>
      <c r="AA251" s="53">
        <f t="shared" si="47"/>
        <v>3.1549948455061649</v>
      </c>
      <c r="AB251" s="57">
        <v>2.3944516808262164</v>
      </c>
      <c r="AC251" s="58">
        <f t="shared" si="44"/>
        <v>95.96334991156958</v>
      </c>
    </row>
    <row r="252" spans="18:29" x14ac:dyDescent="0.3">
      <c r="R252" s="3">
        <v>248</v>
      </c>
      <c r="S252" s="20">
        <v>60.1</v>
      </c>
      <c r="T252" s="63">
        <f t="shared" si="32"/>
        <v>1.0620546664541995E-3</v>
      </c>
      <c r="U252" s="6">
        <f t="shared" si="33"/>
        <v>2.3907432265017938</v>
      </c>
      <c r="V252" s="50">
        <f t="shared" si="34"/>
        <v>7.1916449339365807</v>
      </c>
      <c r="W252" s="7">
        <f t="shared" si="45"/>
        <v>92.808355066063413</v>
      </c>
      <c r="X252" s="6">
        <f t="shared" si="35"/>
        <v>2.4720158937220327</v>
      </c>
      <c r="Y252" s="50">
        <f t="shared" si="48"/>
        <v>4.0366500884304157</v>
      </c>
      <c r="Z252" s="7">
        <f t="shared" si="46"/>
        <v>95.96334991156958</v>
      </c>
      <c r="AA252" s="53">
        <f t="shared" si="47"/>
        <v>3.1549948455061649</v>
      </c>
      <c r="AB252" s="57">
        <v>2.3961993470957363</v>
      </c>
      <c r="AC252" s="58">
        <f t="shared" si="44"/>
        <v>95.96334991156958</v>
      </c>
    </row>
    <row r="253" spans="18:29" x14ac:dyDescent="0.3">
      <c r="R253" s="3">
        <v>249</v>
      </c>
      <c r="S253" s="20">
        <v>60.1</v>
      </c>
      <c r="T253" s="63">
        <f t="shared" si="32"/>
        <v>1.0620546664541995E-3</v>
      </c>
      <c r="U253" s="6">
        <f t="shared" si="33"/>
        <v>2.3907432265017938</v>
      </c>
      <c r="V253" s="50">
        <f t="shared" si="34"/>
        <v>7.1916449339365807</v>
      </c>
      <c r="W253" s="7">
        <f t="shared" si="45"/>
        <v>92.808355066063413</v>
      </c>
      <c r="X253" s="6">
        <f t="shared" si="35"/>
        <v>2.4720158937220327</v>
      </c>
      <c r="Y253" s="50">
        <f t="shared" si="48"/>
        <v>4.0366500884304157</v>
      </c>
      <c r="Z253" s="7">
        <f t="shared" si="46"/>
        <v>95.96334991156958</v>
      </c>
      <c r="AA253" s="53">
        <f t="shared" si="47"/>
        <v>3.1549948455061649</v>
      </c>
      <c r="AB253" s="57">
        <v>2.3979400086720375</v>
      </c>
      <c r="AC253" s="58">
        <f t="shared" si="44"/>
        <v>95.96334991156958</v>
      </c>
    </row>
    <row r="254" spans="18:29" x14ac:dyDescent="0.3">
      <c r="R254" s="3">
        <v>250</v>
      </c>
      <c r="S254" s="20">
        <v>60.1</v>
      </c>
      <c r="T254" s="63">
        <f t="shared" si="32"/>
        <v>1.0620546664541995E-3</v>
      </c>
      <c r="U254" s="6">
        <f t="shared" si="33"/>
        <v>2.3907432265017938</v>
      </c>
      <c r="V254" s="50">
        <f t="shared" si="34"/>
        <v>7.1916449339365807</v>
      </c>
      <c r="W254" s="7">
        <f t="shared" si="45"/>
        <v>92.808355066063413</v>
      </c>
      <c r="X254" s="6">
        <f t="shared" si="35"/>
        <v>2.4720158937220327</v>
      </c>
      <c r="Y254" s="50">
        <f t="shared" si="48"/>
        <v>4.0366500884304157</v>
      </c>
      <c r="Z254" s="7">
        <f t="shared" si="46"/>
        <v>95.96334991156958</v>
      </c>
      <c r="AA254" s="53">
        <f t="shared" si="47"/>
        <v>3.1549948455061649</v>
      </c>
      <c r="AB254" s="57">
        <v>2.399673721481038</v>
      </c>
      <c r="AC254" s="58">
        <f t="shared" si="44"/>
        <v>95.96334991156958</v>
      </c>
    </row>
    <row r="255" spans="18:29" x14ac:dyDescent="0.3">
      <c r="R255" s="3">
        <v>251</v>
      </c>
      <c r="S255" s="20">
        <v>60.1</v>
      </c>
      <c r="T255" s="63">
        <f t="shared" si="32"/>
        <v>1.0620546664541995E-3</v>
      </c>
      <c r="U255" s="6">
        <f t="shared" si="33"/>
        <v>2.3907432265017938</v>
      </c>
      <c r="V255" s="50">
        <f t="shared" si="34"/>
        <v>7.1916449339365807</v>
      </c>
      <c r="W255" s="7">
        <f t="shared" si="45"/>
        <v>92.808355066063413</v>
      </c>
      <c r="X255" s="6">
        <f t="shared" si="35"/>
        <v>2.4720158937220327</v>
      </c>
      <c r="Y255" s="50">
        <f t="shared" si="48"/>
        <v>4.0366500884304157</v>
      </c>
      <c r="Z255" s="7">
        <f t="shared" si="46"/>
        <v>95.96334991156958</v>
      </c>
      <c r="AA255" s="53">
        <f t="shared" si="47"/>
        <v>3.1549948455061649</v>
      </c>
      <c r="AB255" s="57">
        <v>2.4014005407815442</v>
      </c>
      <c r="AC255" s="58">
        <f t="shared" si="44"/>
        <v>95.96334991156958</v>
      </c>
    </row>
    <row r="256" spans="18:29" x14ac:dyDescent="0.3">
      <c r="R256" s="3">
        <v>252</v>
      </c>
      <c r="S256" s="20">
        <v>60.1</v>
      </c>
      <c r="T256" s="63">
        <f t="shared" si="32"/>
        <v>1.0620546664541995E-3</v>
      </c>
      <c r="U256" s="6">
        <f t="shared" si="33"/>
        <v>2.3907432265017938</v>
      </c>
      <c r="V256" s="50">
        <f t="shared" si="34"/>
        <v>7.1916449339365807</v>
      </c>
      <c r="W256" s="7">
        <f t="shared" si="45"/>
        <v>92.808355066063413</v>
      </c>
      <c r="X256" s="6">
        <f t="shared" si="35"/>
        <v>2.4720158937220327</v>
      </c>
      <c r="Y256" s="50">
        <f t="shared" si="48"/>
        <v>4.0366500884304157</v>
      </c>
      <c r="Z256" s="7">
        <f t="shared" si="46"/>
        <v>95.96334991156958</v>
      </c>
      <c r="AA256" s="53">
        <f t="shared" si="47"/>
        <v>3.1549948455061649</v>
      </c>
      <c r="AB256" s="57">
        <v>2.403120521175818</v>
      </c>
      <c r="AC256" s="58">
        <f t="shared" si="44"/>
        <v>95.96334991156958</v>
      </c>
    </row>
    <row r="257" spans="18:29" x14ac:dyDescent="0.3">
      <c r="R257" s="3">
        <v>253</v>
      </c>
      <c r="S257" s="20">
        <v>60.1</v>
      </c>
      <c r="T257" s="63">
        <f t="shared" si="32"/>
        <v>1.0620546664541995E-3</v>
      </c>
      <c r="U257" s="6">
        <f t="shared" si="33"/>
        <v>2.3907432265017938</v>
      </c>
      <c r="V257" s="50">
        <f t="shared" si="34"/>
        <v>7.1916449339365807</v>
      </c>
      <c r="W257" s="7">
        <f t="shared" si="45"/>
        <v>92.808355066063413</v>
      </c>
      <c r="X257" s="6">
        <f t="shared" si="35"/>
        <v>2.4720158937220327</v>
      </c>
      <c r="Y257" s="50">
        <f t="shared" si="48"/>
        <v>4.0366500884304157</v>
      </c>
      <c r="Z257" s="7">
        <f t="shared" si="46"/>
        <v>95.96334991156958</v>
      </c>
      <c r="AA257" s="53">
        <f t="shared" si="47"/>
        <v>3.1549948455061649</v>
      </c>
      <c r="AB257" s="57">
        <v>2.4048337166199381</v>
      </c>
      <c r="AC257" s="58">
        <f t="shared" si="44"/>
        <v>95.96334991156958</v>
      </c>
    </row>
    <row r="258" spans="18:29" x14ac:dyDescent="0.3">
      <c r="R258" s="3">
        <v>254</v>
      </c>
      <c r="S258" s="20">
        <v>60.1</v>
      </c>
      <c r="T258" s="63">
        <f t="shared" si="32"/>
        <v>1.0620546664541995E-3</v>
      </c>
      <c r="U258" s="6">
        <f t="shared" si="33"/>
        <v>2.3907432265017938</v>
      </c>
      <c r="V258" s="50">
        <f t="shared" si="34"/>
        <v>7.1916449339365807</v>
      </c>
      <c r="W258" s="7">
        <f t="shared" si="45"/>
        <v>92.808355066063413</v>
      </c>
      <c r="X258" s="6">
        <f t="shared" si="35"/>
        <v>2.4720158937220327</v>
      </c>
      <c r="Y258" s="50">
        <f t="shared" si="48"/>
        <v>4.0366500884304157</v>
      </c>
      <c r="Z258" s="7">
        <f t="shared" si="46"/>
        <v>95.96334991156958</v>
      </c>
      <c r="AA258" s="53">
        <f t="shared" si="47"/>
        <v>3.1549948455061649</v>
      </c>
      <c r="AB258" s="57">
        <v>2.406540180433955</v>
      </c>
      <c r="AC258" s="58">
        <f t="shared" si="44"/>
        <v>95.96334991156958</v>
      </c>
    </row>
    <row r="259" spans="18:29" x14ac:dyDescent="0.3">
      <c r="R259" s="3">
        <v>255</v>
      </c>
      <c r="S259" s="20">
        <v>60.1</v>
      </c>
      <c r="T259" s="63">
        <f t="shared" si="32"/>
        <v>1.0620546664541995E-3</v>
      </c>
      <c r="U259" s="6">
        <f t="shared" si="33"/>
        <v>2.3907432265017938</v>
      </c>
      <c r="V259" s="50">
        <f t="shared" si="34"/>
        <v>7.1916449339365807</v>
      </c>
      <c r="W259" s="7">
        <f t="shared" si="45"/>
        <v>92.808355066063413</v>
      </c>
      <c r="X259" s="6">
        <f t="shared" si="35"/>
        <v>2.4720158937220327</v>
      </c>
      <c r="Y259" s="50">
        <f t="shared" si="48"/>
        <v>4.0366500884304157</v>
      </c>
      <c r="Z259" s="7">
        <f t="shared" si="46"/>
        <v>95.96334991156958</v>
      </c>
      <c r="AA259" s="53">
        <f t="shared" si="47"/>
        <v>3.1549948455061649</v>
      </c>
      <c r="AB259" s="57">
        <v>2.4082399653118496</v>
      </c>
      <c r="AC259" s="58">
        <f t="shared" si="44"/>
        <v>95.96334991156958</v>
      </c>
    </row>
    <row r="260" spans="18:29" x14ac:dyDescent="0.3">
      <c r="R260" s="3">
        <v>256</v>
      </c>
      <c r="S260" s="20">
        <v>60.1</v>
      </c>
      <c r="T260" s="63">
        <f t="shared" ref="T260:T283" si="49">(PI()*$D$10^2/4*S260)*10^-9</f>
        <v>1.0620546664541995E-3</v>
      </c>
      <c r="U260" s="6">
        <f t="shared" ref="U260:U283" si="50">$D$14/T260*10^-6</f>
        <v>2.3907432265017938</v>
      </c>
      <c r="V260" s="50">
        <f t="shared" ref="V260:V283" si="51">(1-(U260/$D$12))*100</f>
        <v>7.1916449339365807</v>
      </c>
      <c r="W260" s="7">
        <f t="shared" si="45"/>
        <v>92.808355066063413</v>
      </c>
      <c r="X260" s="6">
        <f t="shared" si="35"/>
        <v>2.4720158937220327</v>
      </c>
      <c r="Y260" s="50">
        <f t="shared" si="48"/>
        <v>4.0366500884304157</v>
      </c>
      <c r="Z260" s="7">
        <f t="shared" si="46"/>
        <v>95.96334991156958</v>
      </c>
      <c r="AA260" s="53">
        <f t="shared" si="47"/>
        <v>3.1549948455061649</v>
      </c>
      <c r="AB260" s="57">
        <v>2.4099331233312946</v>
      </c>
      <c r="AC260" s="58">
        <f t="shared" si="44"/>
        <v>95.96334991156958</v>
      </c>
    </row>
    <row r="261" spans="18:29" x14ac:dyDescent="0.3">
      <c r="R261" s="3">
        <v>257</v>
      </c>
      <c r="S261" s="20">
        <v>60.1</v>
      </c>
      <c r="T261" s="63">
        <f t="shared" si="49"/>
        <v>1.0620546664541995E-3</v>
      </c>
      <c r="U261" s="6">
        <f t="shared" si="50"/>
        <v>2.3907432265017938</v>
      </c>
      <c r="V261" s="50">
        <f t="shared" si="51"/>
        <v>7.1916449339365807</v>
      </c>
      <c r="W261" s="7">
        <f t="shared" si="45"/>
        <v>92.808355066063413</v>
      </c>
      <c r="X261" s="6">
        <f t="shared" ref="X261:X283" si="52">$D$15/$U$283*U261</f>
        <v>2.4720158937220327</v>
      </c>
      <c r="Y261" s="50">
        <f t="shared" si="48"/>
        <v>4.0366500884304157</v>
      </c>
      <c r="Z261" s="7">
        <f t="shared" si="46"/>
        <v>95.96334991156958</v>
      </c>
      <c r="AA261" s="53">
        <f t="shared" si="47"/>
        <v>3.1549948455061649</v>
      </c>
      <c r="AB261" s="57">
        <v>2.4116197059632301</v>
      </c>
      <c r="AC261" s="58">
        <f t="shared" si="44"/>
        <v>95.96334991156958</v>
      </c>
    </row>
    <row r="262" spans="18:29" x14ac:dyDescent="0.3">
      <c r="R262" s="3">
        <v>258</v>
      </c>
      <c r="S262" s="20">
        <v>60.1</v>
      </c>
      <c r="T262" s="63">
        <f t="shared" si="49"/>
        <v>1.0620546664541995E-3</v>
      </c>
      <c r="U262" s="6">
        <f t="shared" si="50"/>
        <v>2.3907432265017938</v>
      </c>
      <c r="V262" s="50">
        <f t="shared" si="51"/>
        <v>7.1916449339365807</v>
      </c>
      <c r="W262" s="7">
        <f t="shared" si="45"/>
        <v>92.808355066063413</v>
      </c>
      <c r="X262" s="6">
        <f t="shared" si="52"/>
        <v>2.4720158937220327</v>
      </c>
      <c r="Y262" s="50">
        <f t="shared" si="48"/>
        <v>4.0366500884304157</v>
      </c>
      <c r="Z262" s="7">
        <f t="shared" si="46"/>
        <v>95.96334991156958</v>
      </c>
      <c r="AA262" s="53">
        <f t="shared" si="47"/>
        <v>3.1549948455061649</v>
      </c>
      <c r="AB262" s="57">
        <v>2.4132997640812519</v>
      </c>
      <c r="AC262" s="58">
        <f t="shared" si="44"/>
        <v>95.96334991156958</v>
      </c>
    </row>
    <row r="263" spans="18:29" x14ac:dyDescent="0.3">
      <c r="R263" s="3">
        <v>259</v>
      </c>
      <c r="S263" s="20">
        <v>60.1</v>
      </c>
      <c r="T263" s="63">
        <f t="shared" si="49"/>
        <v>1.0620546664541995E-3</v>
      </c>
      <c r="U263" s="6">
        <f t="shared" si="50"/>
        <v>2.3907432265017938</v>
      </c>
      <c r="V263" s="50">
        <f t="shared" si="51"/>
        <v>7.1916449339365807</v>
      </c>
      <c r="W263" s="7">
        <f t="shared" si="45"/>
        <v>92.808355066063413</v>
      </c>
      <c r="X263" s="6">
        <f t="shared" si="52"/>
        <v>2.4720158937220327</v>
      </c>
      <c r="Y263" s="50">
        <f t="shared" si="48"/>
        <v>4.0366500884304157</v>
      </c>
      <c r="Z263" s="7">
        <f t="shared" si="46"/>
        <v>95.96334991156958</v>
      </c>
      <c r="AA263" s="53">
        <f t="shared" si="47"/>
        <v>3.1549948455061649</v>
      </c>
      <c r="AB263" s="57">
        <v>2.4149733479708178</v>
      </c>
      <c r="AC263" s="58">
        <f t="shared" si="44"/>
        <v>95.96334991156958</v>
      </c>
    </row>
    <row r="264" spans="18:29" x14ac:dyDescent="0.3">
      <c r="R264" s="3">
        <v>260</v>
      </c>
      <c r="S264" s="20">
        <v>60.1</v>
      </c>
      <c r="T264" s="63">
        <f t="shared" si="49"/>
        <v>1.0620546664541995E-3</v>
      </c>
      <c r="U264" s="6">
        <f t="shared" si="50"/>
        <v>2.3907432265017938</v>
      </c>
      <c r="V264" s="50">
        <f t="shared" si="51"/>
        <v>7.1916449339365807</v>
      </c>
      <c r="W264" s="7">
        <f t="shared" si="45"/>
        <v>92.808355066063413</v>
      </c>
      <c r="X264" s="6">
        <f t="shared" si="52"/>
        <v>2.4720158937220327</v>
      </c>
      <c r="Y264" s="50">
        <f t="shared" si="48"/>
        <v>4.0366500884304157</v>
      </c>
      <c r="Z264" s="7">
        <f t="shared" si="46"/>
        <v>95.96334991156958</v>
      </c>
      <c r="AA264" s="53">
        <f t="shared" si="47"/>
        <v>3.1549948455061649</v>
      </c>
      <c r="AB264" s="57">
        <v>2.4166405073382808</v>
      </c>
      <c r="AC264" s="58">
        <f t="shared" si="44"/>
        <v>95.96334991156958</v>
      </c>
    </row>
    <row r="265" spans="18:29" x14ac:dyDescent="0.3">
      <c r="R265" s="3">
        <v>261</v>
      </c>
      <c r="S265" s="20">
        <v>60.1</v>
      </c>
      <c r="T265" s="63">
        <f t="shared" si="49"/>
        <v>1.0620546664541995E-3</v>
      </c>
      <c r="U265" s="6">
        <f t="shared" si="50"/>
        <v>2.3907432265017938</v>
      </c>
      <c r="V265" s="50">
        <f t="shared" si="51"/>
        <v>7.1916449339365807</v>
      </c>
      <c r="W265" s="7">
        <f t="shared" si="45"/>
        <v>92.808355066063413</v>
      </c>
      <c r="X265" s="6">
        <f t="shared" si="52"/>
        <v>2.4720158937220327</v>
      </c>
      <c r="Y265" s="50">
        <f t="shared" si="48"/>
        <v>4.0366500884304157</v>
      </c>
      <c r="Z265" s="7">
        <f t="shared" si="46"/>
        <v>95.96334991156958</v>
      </c>
      <c r="AA265" s="53">
        <f t="shared" si="47"/>
        <v>3.1549948455061649</v>
      </c>
      <c r="AB265" s="57">
        <v>2.4183012913197452</v>
      </c>
      <c r="AC265" s="58">
        <f t="shared" si="44"/>
        <v>95.96334991156958</v>
      </c>
    </row>
    <row r="266" spans="18:29" x14ac:dyDescent="0.3">
      <c r="R266" s="3">
        <v>262</v>
      </c>
      <c r="S266" s="20">
        <v>60.1</v>
      </c>
      <c r="T266" s="63">
        <f t="shared" si="49"/>
        <v>1.0620546664541995E-3</v>
      </c>
      <c r="U266" s="6">
        <f t="shared" si="50"/>
        <v>2.3907432265017938</v>
      </c>
      <c r="V266" s="50">
        <f t="shared" si="51"/>
        <v>7.1916449339365807</v>
      </c>
      <c r="W266" s="7">
        <f t="shared" si="45"/>
        <v>92.808355066063413</v>
      </c>
      <c r="X266" s="6">
        <f t="shared" si="52"/>
        <v>2.4720158937220327</v>
      </c>
      <c r="Y266" s="50">
        <f t="shared" si="48"/>
        <v>4.0366500884304157</v>
      </c>
      <c r="Z266" s="7">
        <f t="shared" si="46"/>
        <v>95.96334991156958</v>
      </c>
      <c r="AA266" s="53">
        <f t="shared" si="47"/>
        <v>3.1549948455061649</v>
      </c>
      <c r="AB266" s="57">
        <v>2.419955748489758</v>
      </c>
      <c r="AC266" s="58">
        <f t="shared" si="44"/>
        <v>95.96334991156958</v>
      </c>
    </row>
    <row r="267" spans="18:29" x14ac:dyDescent="0.3">
      <c r="R267" s="3">
        <v>263</v>
      </c>
      <c r="S267" s="20">
        <v>60.1</v>
      </c>
      <c r="T267" s="63">
        <f t="shared" si="49"/>
        <v>1.0620546664541995E-3</v>
      </c>
      <c r="U267" s="6">
        <f t="shared" si="50"/>
        <v>2.3907432265017938</v>
      </c>
      <c r="V267" s="50">
        <f t="shared" si="51"/>
        <v>7.1916449339365807</v>
      </c>
      <c r="W267" s="7">
        <f t="shared" si="45"/>
        <v>92.808355066063413</v>
      </c>
      <c r="X267" s="6">
        <f t="shared" si="52"/>
        <v>2.4720158937220327</v>
      </c>
      <c r="Y267" s="50">
        <f t="shared" si="48"/>
        <v>4.0366500884304157</v>
      </c>
      <c r="Z267" s="7">
        <f t="shared" si="46"/>
        <v>95.96334991156958</v>
      </c>
      <c r="AA267" s="53">
        <f t="shared" si="47"/>
        <v>3.1549948455061649</v>
      </c>
      <c r="AB267" s="57">
        <v>2.4216039268698313</v>
      </c>
      <c r="AC267" s="58">
        <f t="shared" si="44"/>
        <v>96.123288828088874</v>
      </c>
    </row>
    <row r="268" spans="18:29" x14ac:dyDescent="0.3">
      <c r="R268" s="3">
        <v>264</v>
      </c>
      <c r="S268" s="20">
        <v>60</v>
      </c>
      <c r="T268" s="63">
        <f t="shared" si="49"/>
        <v>1.0602875205865555E-3</v>
      </c>
      <c r="U268" s="6">
        <f t="shared" si="50"/>
        <v>2.3947277985459636</v>
      </c>
      <c r="V268" s="50">
        <f t="shared" si="51"/>
        <v>7.036964342159802</v>
      </c>
      <c r="W268" s="7">
        <f t="shared" si="45"/>
        <v>92.963035657840194</v>
      </c>
      <c r="X268" s="6">
        <f t="shared" si="52"/>
        <v>2.4761359202115694</v>
      </c>
      <c r="Y268" s="50">
        <f t="shared" si="48"/>
        <v>3.8767111719111291</v>
      </c>
      <c r="Z268" s="7">
        <f t="shared" si="46"/>
        <v>96.123288828088874</v>
      </c>
      <c r="AA268" s="53">
        <f t="shared" si="47"/>
        <v>3.1602531702486729</v>
      </c>
      <c r="AB268" s="57">
        <v>2.4232458739368079</v>
      </c>
      <c r="AC268" s="58">
        <f t="shared" si="44"/>
        <v>96.123288828088874</v>
      </c>
    </row>
    <row r="269" spans="18:29" x14ac:dyDescent="0.3">
      <c r="R269" s="3">
        <v>265</v>
      </c>
      <c r="S269" s="20">
        <v>60</v>
      </c>
      <c r="T269" s="63">
        <f t="shared" si="49"/>
        <v>1.0602875205865555E-3</v>
      </c>
      <c r="U269" s="6">
        <f t="shared" si="50"/>
        <v>2.3947277985459636</v>
      </c>
      <c r="V269" s="50">
        <f t="shared" si="51"/>
        <v>7.036964342159802</v>
      </c>
      <c r="W269" s="7">
        <f t="shared" si="45"/>
        <v>92.963035657840194</v>
      </c>
      <c r="X269" s="6">
        <f t="shared" si="52"/>
        <v>2.4761359202115694</v>
      </c>
      <c r="Y269" s="50">
        <f t="shared" si="48"/>
        <v>3.8767111719111291</v>
      </c>
      <c r="Z269" s="7">
        <f t="shared" si="46"/>
        <v>96.123288828088874</v>
      </c>
      <c r="AA269" s="53">
        <f t="shared" si="47"/>
        <v>3.1602531702486729</v>
      </c>
      <c r="AB269" s="57">
        <v>2.424881636631067</v>
      </c>
      <c r="AC269" s="58">
        <f t="shared" si="44"/>
        <v>96.123288828088874</v>
      </c>
    </row>
    <row r="270" spans="18:29" x14ac:dyDescent="0.3">
      <c r="R270" s="3">
        <v>266</v>
      </c>
      <c r="S270" s="20">
        <v>60</v>
      </c>
      <c r="T270" s="63">
        <f t="shared" si="49"/>
        <v>1.0602875205865555E-3</v>
      </c>
      <c r="U270" s="6">
        <f t="shared" si="50"/>
        <v>2.3947277985459636</v>
      </c>
      <c r="V270" s="50">
        <f t="shared" si="51"/>
        <v>7.036964342159802</v>
      </c>
      <c r="W270" s="7">
        <f t="shared" si="45"/>
        <v>92.963035657840194</v>
      </c>
      <c r="X270" s="6">
        <f t="shared" si="52"/>
        <v>2.4761359202115694</v>
      </c>
      <c r="Y270" s="50">
        <f t="shared" si="48"/>
        <v>3.8767111719111291</v>
      </c>
      <c r="Z270" s="7">
        <f t="shared" si="46"/>
        <v>96.123288828088874</v>
      </c>
      <c r="AA270" s="53">
        <f t="shared" si="47"/>
        <v>3.1602531702486729</v>
      </c>
      <c r="AB270" s="57">
        <v>2.4265112613645754</v>
      </c>
      <c r="AC270" s="58">
        <f t="shared" si="44"/>
        <v>96.123288828088874</v>
      </c>
    </row>
    <row r="271" spans="18:29" x14ac:dyDescent="0.3">
      <c r="R271" s="3">
        <v>267</v>
      </c>
      <c r="S271" s="20">
        <v>60</v>
      </c>
      <c r="T271" s="63">
        <f t="shared" si="49"/>
        <v>1.0602875205865555E-3</v>
      </c>
      <c r="U271" s="6">
        <f t="shared" si="50"/>
        <v>2.3947277985459636</v>
      </c>
      <c r="V271" s="50">
        <f t="shared" si="51"/>
        <v>7.036964342159802</v>
      </c>
      <c r="W271" s="7">
        <f t="shared" si="45"/>
        <v>92.963035657840194</v>
      </c>
      <c r="X271" s="6">
        <f t="shared" si="52"/>
        <v>2.4761359202115694</v>
      </c>
      <c r="Y271" s="50">
        <f t="shared" si="48"/>
        <v>3.8767111719111291</v>
      </c>
      <c r="Z271" s="7">
        <f t="shared" si="46"/>
        <v>96.123288828088874</v>
      </c>
      <c r="AA271" s="53">
        <f t="shared" si="47"/>
        <v>3.1602531702486729</v>
      </c>
      <c r="AB271" s="57">
        <v>2.428134794028789</v>
      </c>
      <c r="AC271" s="58">
        <f t="shared" si="44"/>
        <v>96.123288828088874</v>
      </c>
    </row>
    <row r="272" spans="18:29" x14ac:dyDescent="0.3">
      <c r="R272" s="3">
        <v>268</v>
      </c>
      <c r="S272" s="20">
        <v>60</v>
      </c>
      <c r="T272" s="63">
        <f t="shared" si="49"/>
        <v>1.0602875205865555E-3</v>
      </c>
      <c r="U272" s="6">
        <f t="shared" si="50"/>
        <v>2.3947277985459636</v>
      </c>
      <c r="V272" s="50">
        <f t="shared" si="51"/>
        <v>7.036964342159802</v>
      </c>
      <c r="W272" s="7">
        <f t="shared" si="45"/>
        <v>92.963035657840194</v>
      </c>
      <c r="X272" s="6">
        <f t="shared" si="52"/>
        <v>2.4761359202115694</v>
      </c>
      <c r="Y272" s="50">
        <f t="shared" si="48"/>
        <v>3.8767111719111291</v>
      </c>
      <c r="Z272" s="7">
        <f t="shared" si="46"/>
        <v>96.123288828088874</v>
      </c>
      <c r="AA272" s="53">
        <f t="shared" si="47"/>
        <v>3.1602531702486729</v>
      </c>
      <c r="AB272" s="57">
        <v>2.4297522800024081</v>
      </c>
      <c r="AC272" s="58">
        <f t="shared" si="44"/>
        <v>96.123288828088874</v>
      </c>
    </row>
    <row r="273" spans="18:29" x14ac:dyDescent="0.3">
      <c r="R273" s="3">
        <v>269</v>
      </c>
      <c r="S273" s="20">
        <v>60</v>
      </c>
      <c r="T273" s="63">
        <f t="shared" si="49"/>
        <v>1.0602875205865555E-3</v>
      </c>
      <c r="U273" s="6">
        <f t="shared" si="50"/>
        <v>2.3947277985459636</v>
      </c>
      <c r="V273" s="50">
        <f t="shared" si="51"/>
        <v>7.036964342159802</v>
      </c>
      <c r="W273" s="7">
        <f t="shared" si="45"/>
        <v>92.963035657840194</v>
      </c>
      <c r="X273" s="6">
        <f t="shared" si="52"/>
        <v>2.4761359202115694</v>
      </c>
      <c r="Y273" s="50">
        <f t="shared" si="48"/>
        <v>3.8767111719111291</v>
      </c>
      <c r="Z273" s="7">
        <f t="shared" si="46"/>
        <v>96.123288828088874</v>
      </c>
      <c r="AA273" s="53">
        <f t="shared" si="47"/>
        <v>3.1602531702486729</v>
      </c>
      <c r="AB273" s="57">
        <v>2.4313637641589874</v>
      </c>
      <c r="AC273" s="58">
        <f t="shared" si="44"/>
        <v>96.123288828088874</v>
      </c>
    </row>
    <row r="274" spans="18:29" x14ac:dyDescent="0.3">
      <c r="R274" s="3">
        <v>270</v>
      </c>
      <c r="S274" s="20">
        <v>60</v>
      </c>
      <c r="T274" s="63">
        <f t="shared" si="49"/>
        <v>1.0602875205865555E-3</v>
      </c>
      <c r="U274" s="6">
        <f t="shared" si="50"/>
        <v>2.3947277985459636</v>
      </c>
      <c r="V274" s="50">
        <f t="shared" si="51"/>
        <v>7.036964342159802</v>
      </c>
      <c r="W274" s="7">
        <f t="shared" si="45"/>
        <v>92.963035657840194</v>
      </c>
      <c r="X274" s="6">
        <f t="shared" si="52"/>
        <v>2.4761359202115694</v>
      </c>
      <c r="Y274" s="50">
        <f t="shared" si="48"/>
        <v>3.8767111719111291</v>
      </c>
      <c r="Z274" s="7">
        <f t="shared" si="46"/>
        <v>96.123288828088874</v>
      </c>
      <c r="AA274" s="53">
        <f t="shared" si="47"/>
        <v>3.1602531702486729</v>
      </c>
      <c r="AB274" s="57">
        <v>2.4329692908744058</v>
      </c>
      <c r="AC274" s="58">
        <f t="shared" si="44"/>
        <v>96.123288828088874</v>
      </c>
    </row>
    <row r="275" spans="18:29" x14ac:dyDescent="0.3">
      <c r="R275" s="3">
        <v>271</v>
      </c>
      <c r="S275" s="20">
        <v>60</v>
      </c>
      <c r="T275" s="63">
        <f t="shared" si="49"/>
        <v>1.0602875205865555E-3</v>
      </c>
      <c r="U275" s="6">
        <f t="shared" si="50"/>
        <v>2.3947277985459636</v>
      </c>
      <c r="V275" s="50">
        <f t="shared" si="51"/>
        <v>7.036964342159802</v>
      </c>
      <c r="W275" s="7">
        <f t="shared" si="45"/>
        <v>92.963035657840194</v>
      </c>
      <c r="X275" s="6">
        <f t="shared" si="52"/>
        <v>2.4761359202115694</v>
      </c>
      <c r="Y275" s="50">
        <f t="shared" si="48"/>
        <v>3.8767111719111291</v>
      </c>
      <c r="Z275" s="7">
        <f t="shared" si="46"/>
        <v>96.123288828088874</v>
      </c>
      <c r="AA275" s="53">
        <f t="shared" si="47"/>
        <v>3.1602531702486729</v>
      </c>
      <c r="AB275" s="57">
        <v>2.4345689040341987</v>
      </c>
      <c r="AC275" s="58">
        <f t="shared" si="44"/>
        <v>96.123288828088874</v>
      </c>
    </row>
    <row r="276" spans="18:29" x14ac:dyDescent="0.3">
      <c r="R276" s="3">
        <v>272</v>
      </c>
      <c r="S276" s="20">
        <v>60</v>
      </c>
      <c r="T276" s="63">
        <f t="shared" si="49"/>
        <v>1.0602875205865555E-3</v>
      </c>
      <c r="U276" s="6">
        <f t="shared" si="50"/>
        <v>2.3947277985459636</v>
      </c>
      <c r="V276" s="50">
        <f t="shared" si="51"/>
        <v>7.036964342159802</v>
      </c>
      <c r="W276" s="7">
        <f t="shared" si="45"/>
        <v>92.963035657840194</v>
      </c>
      <c r="X276" s="6">
        <f t="shared" si="52"/>
        <v>2.4761359202115694</v>
      </c>
      <c r="Y276" s="50">
        <f t="shared" si="48"/>
        <v>3.8767111719111291</v>
      </c>
      <c r="Z276" s="7">
        <f t="shared" si="46"/>
        <v>96.123288828088874</v>
      </c>
      <c r="AA276" s="53">
        <f t="shared" si="47"/>
        <v>3.1602531702486729</v>
      </c>
      <c r="AB276" s="57">
        <v>2.436162647040756</v>
      </c>
      <c r="AC276" s="58">
        <f t="shared" si="44"/>
        <v>96.123288828088874</v>
      </c>
    </row>
    <row r="277" spans="18:29" x14ac:dyDescent="0.3">
      <c r="R277" s="3">
        <v>273</v>
      </c>
      <c r="S277" s="20">
        <v>60</v>
      </c>
      <c r="T277" s="63">
        <f t="shared" si="49"/>
        <v>1.0602875205865555E-3</v>
      </c>
      <c r="U277" s="6">
        <f t="shared" si="50"/>
        <v>2.3947277985459636</v>
      </c>
      <c r="V277" s="50">
        <f t="shared" si="51"/>
        <v>7.036964342159802</v>
      </c>
      <c r="W277" s="7">
        <f t="shared" si="45"/>
        <v>92.963035657840194</v>
      </c>
      <c r="X277" s="6">
        <f t="shared" si="52"/>
        <v>2.4761359202115694</v>
      </c>
      <c r="Y277" s="50">
        <f t="shared" si="48"/>
        <v>3.8767111719111291</v>
      </c>
      <c r="Z277" s="7">
        <f t="shared" si="46"/>
        <v>96.123288828088874</v>
      </c>
      <c r="AA277" s="53">
        <f t="shared" si="47"/>
        <v>3.1602531702486729</v>
      </c>
      <c r="AB277" s="57">
        <v>2.4377505628203879</v>
      </c>
      <c r="AC277" s="58">
        <f t="shared" si="44"/>
        <v>96.123288828088874</v>
      </c>
    </row>
    <row r="278" spans="18:29" x14ac:dyDescent="0.3">
      <c r="R278" s="3">
        <v>274</v>
      </c>
      <c r="S278" s="20">
        <v>60</v>
      </c>
      <c r="T278" s="63">
        <f t="shared" si="49"/>
        <v>1.0602875205865555E-3</v>
      </c>
      <c r="U278" s="6">
        <f t="shared" si="50"/>
        <v>2.3947277985459636</v>
      </c>
      <c r="V278" s="50">
        <f t="shared" si="51"/>
        <v>7.036964342159802</v>
      </c>
      <c r="W278" s="7">
        <f t="shared" si="45"/>
        <v>92.963035657840194</v>
      </c>
      <c r="X278" s="6">
        <f t="shared" si="52"/>
        <v>2.4761359202115694</v>
      </c>
      <c r="Y278" s="50">
        <f t="shared" si="48"/>
        <v>3.8767111719111291</v>
      </c>
      <c r="Z278" s="7">
        <f t="shared" si="46"/>
        <v>96.123288828088874</v>
      </c>
      <c r="AA278" s="53">
        <f t="shared" si="47"/>
        <v>3.1602531702486729</v>
      </c>
      <c r="AB278" s="57">
        <v>2.4393326938302629</v>
      </c>
      <c r="AC278" s="58">
        <f t="shared" si="44"/>
        <v>96.123288828088874</v>
      </c>
    </row>
    <row r="279" spans="18:29" x14ac:dyDescent="0.3">
      <c r="R279" s="3">
        <v>275</v>
      </c>
      <c r="S279" s="20">
        <v>60</v>
      </c>
      <c r="T279" s="63">
        <f t="shared" si="49"/>
        <v>1.0602875205865555E-3</v>
      </c>
      <c r="U279" s="6">
        <f t="shared" si="50"/>
        <v>2.3947277985459636</v>
      </c>
      <c r="V279" s="50">
        <f t="shared" si="51"/>
        <v>7.036964342159802</v>
      </c>
      <c r="W279" s="7">
        <f t="shared" si="45"/>
        <v>92.963035657840194</v>
      </c>
      <c r="X279" s="6">
        <f t="shared" si="52"/>
        <v>2.4761359202115694</v>
      </c>
      <c r="Y279" s="50">
        <f t="shared" si="48"/>
        <v>3.8767111719111291</v>
      </c>
      <c r="Z279" s="7">
        <f t="shared" si="46"/>
        <v>96.123288828088874</v>
      </c>
      <c r="AA279" s="53">
        <f t="shared" si="47"/>
        <v>3.1602531702486729</v>
      </c>
      <c r="AB279" s="57">
        <v>2.4409090820652177</v>
      </c>
      <c r="AC279" s="58">
        <f t="shared" si="44"/>
        <v>96.123288828088874</v>
      </c>
    </row>
    <row r="280" spans="18:29" x14ac:dyDescent="0.3">
      <c r="R280" s="3">
        <v>276</v>
      </c>
      <c r="S280" s="20">
        <v>60</v>
      </c>
      <c r="T280" s="63">
        <f t="shared" si="49"/>
        <v>1.0602875205865555E-3</v>
      </c>
      <c r="U280" s="6">
        <f t="shared" si="50"/>
        <v>2.3947277985459636</v>
      </c>
      <c r="V280" s="50">
        <f t="shared" si="51"/>
        <v>7.036964342159802</v>
      </c>
      <c r="W280" s="7">
        <f t="shared" si="45"/>
        <v>92.963035657840194</v>
      </c>
      <c r="X280" s="6">
        <f t="shared" si="52"/>
        <v>2.4761359202115694</v>
      </c>
      <c r="Y280" s="50">
        <f t="shared" si="48"/>
        <v>3.8767111719111291</v>
      </c>
      <c r="Z280" s="7">
        <f t="shared" si="46"/>
        <v>96.123288828088874</v>
      </c>
      <c r="AA280" s="53">
        <f t="shared" si="47"/>
        <v>3.1602531702486729</v>
      </c>
      <c r="AB280" s="57">
        <v>2.4424797690644486</v>
      </c>
      <c r="AC280" s="58">
        <f t="shared" si="44"/>
        <v>96.123288828088874</v>
      </c>
    </row>
    <row r="281" spans="18:29" x14ac:dyDescent="0.3">
      <c r="R281" s="3">
        <v>277</v>
      </c>
      <c r="S281" s="20">
        <v>60</v>
      </c>
      <c r="T281" s="63">
        <f t="shared" si="49"/>
        <v>1.0602875205865555E-3</v>
      </c>
      <c r="U281" s="6">
        <f t="shared" si="50"/>
        <v>2.3947277985459636</v>
      </c>
      <c r="V281" s="50">
        <f t="shared" si="51"/>
        <v>7.036964342159802</v>
      </c>
      <c r="W281" s="7">
        <f t="shared" si="45"/>
        <v>92.963035657840194</v>
      </c>
      <c r="X281" s="6">
        <f t="shared" si="52"/>
        <v>2.4761359202115694</v>
      </c>
      <c r="Y281" s="50">
        <f t="shared" si="48"/>
        <v>3.8767111719111291</v>
      </c>
      <c r="Z281" s="7">
        <f t="shared" si="46"/>
        <v>96.123288828088874</v>
      </c>
      <c r="AA281" s="53">
        <f t="shared" si="47"/>
        <v>3.1602531702486729</v>
      </c>
      <c r="AB281" s="57">
        <v>2.4440447959180762</v>
      </c>
      <c r="AC281" s="58">
        <f t="shared" si="44"/>
        <v>96.123288828088874</v>
      </c>
    </row>
    <row r="282" spans="18:29" ht="15" thickBot="1" x14ac:dyDescent="0.35">
      <c r="R282" s="3">
        <v>278</v>
      </c>
      <c r="S282" s="20">
        <v>60</v>
      </c>
      <c r="T282" s="63">
        <f t="shared" si="49"/>
        <v>1.0602875205865555E-3</v>
      </c>
      <c r="U282" s="6">
        <f t="shared" si="50"/>
        <v>2.3947277985459636</v>
      </c>
      <c r="V282" s="50">
        <f t="shared" si="51"/>
        <v>7.036964342159802</v>
      </c>
      <c r="W282" s="7">
        <f t="shared" si="45"/>
        <v>92.963035657840194</v>
      </c>
      <c r="X282" s="6">
        <f t="shared" si="52"/>
        <v>2.4761359202115694</v>
      </c>
      <c r="Y282" s="50">
        <f t="shared" si="48"/>
        <v>3.8767111719111291</v>
      </c>
      <c r="Z282" s="7">
        <f t="shared" si="46"/>
        <v>96.123288828088874</v>
      </c>
      <c r="AA282" s="53">
        <f t="shared" si="47"/>
        <v>3.1602531702486729</v>
      </c>
      <c r="AB282" s="59">
        <v>2.4456042032735974</v>
      </c>
      <c r="AC282" s="60">
        <f t="shared" si="44"/>
        <v>96.123288828088874</v>
      </c>
    </row>
    <row r="283" spans="18:29" ht="15" thickBot="1" x14ac:dyDescent="0.35">
      <c r="R283" s="36">
        <v>279</v>
      </c>
      <c r="S283" s="22">
        <v>60</v>
      </c>
      <c r="T283" s="64">
        <f t="shared" si="49"/>
        <v>1.0602875205865555E-3</v>
      </c>
      <c r="U283" s="37">
        <f t="shared" si="50"/>
        <v>2.3947277985459636</v>
      </c>
      <c r="V283" s="51">
        <f t="shared" si="51"/>
        <v>7.036964342159802</v>
      </c>
      <c r="W283" s="38">
        <f t="shared" si="45"/>
        <v>92.963035657840194</v>
      </c>
      <c r="X283" s="37">
        <f t="shared" si="52"/>
        <v>2.4761359202115694</v>
      </c>
      <c r="Y283" s="51">
        <f t="shared" si="48"/>
        <v>3.8767111719111291</v>
      </c>
      <c r="Z283" s="38">
        <f t="shared" si="46"/>
        <v>96.123288828088874</v>
      </c>
      <c r="AA283" s="39">
        <f t="shared" si="47"/>
        <v>3.1602531702486729</v>
      </c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BFD22-7EB5-4760-9851-816B1010B191}">
  <dimension ref="B2:AC283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73.400000000000006</v>
      </c>
      <c r="T4" s="62">
        <f t="shared" ref="T4:T67" si="0">(PI()*$D$10^2/4*S4)*10^-9</f>
        <v>1.2970850668508861E-3</v>
      </c>
      <c r="U4" s="47">
        <f t="shared" ref="U4:U67" si="1">$D$14/T4*10^-6</f>
        <v>1.9607040933517801</v>
      </c>
      <c r="V4" s="49">
        <f t="shared" ref="V4:V67" si="2">(1-(U4/$D$12))*100</f>
        <v>23.885710661809778</v>
      </c>
      <c r="W4" s="48">
        <f>100-V4</f>
        <v>76.114289338190218</v>
      </c>
      <c r="X4" s="47">
        <f>$D$15/$U$257*U4</f>
        <v>2.0290977415965084</v>
      </c>
      <c r="Y4" s="49">
        <f t="shared" ref="Y4:Y67" si="3">(1-(X4/$D$12))*100</f>
        <v>21.230677733054804</v>
      </c>
      <c r="Z4" s="48">
        <f>100-Y4</f>
        <v>78.769322266945196</v>
      </c>
      <c r="AA4" s="52">
        <f>V4-Y4</f>
        <v>2.6550329287549737</v>
      </c>
      <c r="AB4" s="55" cm="1">
        <f t="array" ref="AB4:AB256">LOG10(R5:R257)</f>
        <v>0</v>
      </c>
      <c r="AC4" s="56">
        <f>Z5</f>
        <v>81.777485917875197</v>
      </c>
    </row>
    <row r="5" spans="2:29" ht="15" thickBot="1" x14ac:dyDescent="0.35">
      <c r="R5" s="3">
        <v>1</v>
      </c>
      <c r="S5" s="4">
        <v>70.7</v>
      </c>
      <c r="T5" s="63">
        <f t="shared" si="0"/>
        <v>1.2493721284244912E-3</v>
      </c>
      <c r="U5" s="6">
        <f t="shared" si="1"/>
        <v>2.0355824674967558</v>
      </c>
      <c r="V5" s="50">
        <f t="shared" si="2"/>
        <v>20.978941479163215</v>
      </c>
      <c r="W5" s="7">
        <f t="shared" ref="W5:W68" si="4">100-V5</f>
        <v>79.021058520836789</v>
      </c>
      <c r="X5" s="6">
        <f t="shared" ref="X5:X68" si="5">$D$15/$U$257*U5</f>
        <v>2.1065880372444652</v>
      </c>
      <c r="Y5" s="50">
        <f t="shared" si="3"/>
        <v>18.222514082124796</v>
      </c>
      <c r="Z5" s="7">
        <f t="shared" ref="Z5:Z68" si="6">100-Y5</f>
        <v>81.777485917875197</v>
      </c>
      <c r="AA5" s="53">
        <f t="shared" ref="AA5:AA68" si="7">V5-Y5</f>
        <v>2.7564273970384185</v>
      </c>
      <c r="AB5" s="57">
        <v>0.3010299956639812</v>
      </c>
      <c r="AC5" s="58">
        <f t="shared" ref="AC5:AC68" si="8">Z6</f>
        <v>83.1894712862414</v>
      </c>
    </row>
    <row r="6" spans="2:29" x14ac:dyDescent="0.3">
      <c r="B6" s="11" t="s">
        <v>12</v>
      </c>
      <c r="C6" s="12" t="s">
        <v>41</v>
      </c>
      <c r="R6" s="3">
        <v>2</v>
      </c>
      <c r="S6" s="4">
        <v>69.5</v>
      </c>
      <c r="T6" s="63">
        <f t="shared" si="0"/>
        <v>1.2281663780127599E-3</v>
      </c>
      <c r="U6" s="6">
        <f t="shared" si="1"/>
        <v>2.0707292151369878</v>
      </c>
      <c r="V6" s="50">
        <f t="shared" si="2"/>
        <v>19.614549101825006</v>
      </c>
      <c r="W6" s="7">
        <f t="shared" si="4"/>
        <v>80.385450898174994</v>
      </c>
      <c r="X6" s="6">
        <f t="shared" si="5"/>
        <v>2.1429607803335786</v>
      </c>
      <c r="Y6" s="50">
        <f t="shared" si="3"/>
        <v>16.8105287137586</v>
      </c>
      <c r="Z6" s="7">
        <f t="shared" si="6"/>
        <v>83.1894712862414</v>
      </c>
      <c r="AA6" s="53">
        <f t="shared" si="7"/>
        <v>2.8040203880664052</v>
      </c>
      <c r="AB6" s="57">
        <v>0.47712125471966244</v>
      </c>
      <c r="AC6" s="58">
        <f t="shared" si="8"/>
        <v>84.158198753912345</v>
      </c>
    </row>
    <row r="7" spans="2:29" x14ac:dyDescent="0.3">
      <c r="B7" s="15" t="s">
        <v>14</v>
      </c>
      <c r="C7" s="16">
        <v>45749</v>
      </c>
      <c r="R7" s="3">
        <v>3</v>
      </c>
      <c r="S7" s="4">
        <v>68.7</v>
      </c>
      <c r="T7" s="63">
        <f t="shared" si="0"/>
        <v>1.2140292110716059E-3</v>
      </c>
      <c r="U7" s="6">
        <f t="shared" si="1"/>
        <v>2.0948425102186414</v>
      </c>
      <c r="V7" s="50">
        <f t="shared" si="2"/>
        <v>18.678473982195598</v>
      </c>
      <c r="W7" s="7">
        <f t="shared" si="4"/>
        <v>81.321526017804402</v>
      </c>
      <c r="X7" s="6">
        <f t="shared" si="5"/>
        <v>2.167915199900782</v>
      </c>
      <c r="Y7" s="50">
        <f t="shared" si="3"/>
        <v>15.841801246087661</v>
      </c>
      <c r="Z7" s="7">
        <f t="shared" si="6"/>
        <v>84.158198753912345</v>
      </c>
      <c r="AA7" s="53">
        <f t="shared" si="7"/>
        <v>2.8366727361079374</v>
      </c>
      <c r="AB7" s="57">
        <v>0.6020599913279624</v>
      </c>
      <c r="AC7" s="58">
        <f t="shared" si="8"/>
        <v>84.899680681259611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68.099999999999994</v>
      </c>
      <c r="T8" s="63">
        <f t="shared" si="0"/>
        <v>1.2034263358657402E-3</v>
      </c>
      <c r="U8" s="6">
        <f t="shared" si="1"/>
        <v>2.1132992724232111</v>
      </c>
      <c r="V8" s="50">
        <f t="shared" si="2"/>
        <v>17.961984766179697</v>
      </c>
      <c r="W8" s="7">
        <f t="shared" si="4"/>
        <v>82.038015233820303</v>
      </c>
      <c r="X8" s="6">
        <f t="shared" si="5"/>
        <v>2.1870157743492475</v>
      </c>
      <c r="Y8" s="50">
        <f t="shared" si="3"/>
        <v>15.100319318740397</v>
      </c>
      <c r="Z8" s="7">
        <f t="shared" si="6"/>
        <v>84.899680681259611</v>
      </c>
      <c r="AA8" s="53">
        <f t="shared" si="7"/>
        <v>2.8616654474393002</v>
      </c>
      <c r="AB8" s="57">
        <v>0.69897000433601886</v>
      </c>
      <c r="AC8" s="58">
        <f t="shared" si="8"/>
        <v>85.654344509537466</v>
      </c>
    </row>
    <row r="9" spans="2:29" ht="15" thickBot="1" x14ac:dyDescent="0.35">
      <c r="R9" s="3">
        <v>5</v>
      </c>
      <c r="S9" s="4">
        <v>67.5</v>
      </c>
      <c r="T9" s="63">
        <f t="shared" si="0"/>
        <v>1.1928234606598746E-3</v>
      </c>
      <c r="U9" s="6">
        <f t="shared" si="1"/>
        <v>2.1320841548447511</v>
      </c>
      <c r="V9" s="50">
        <f t="shared" si="2"/>
        <v>17.232757964101275</v>
      </c>
      <c r="W9" s="7">
        <f t="shared" si="4"/>
        <v>82.767242035898732</v>
      </c>
      <c r="X9" s="6">
        <f t="shared" si="5"/>
        <v>2.2064559145656855</v>
      </c>
      <c r="Y9" s="50">
        <f t="shared" si="3"/>
        <v>14.345655490462528</v>
      </c>
      <c r="Z9" s="7">
        <f t="shared" si="6"/>
        <v>85.654344509537466</v>
      </c>
      <c r="AA9" s="53">
        <f t="shared" si="7"/>
        <v>2.8871024736387465</v>
      </c>
      <c r="AB9" s="57">
        <v>0.77815125038364363</v>
      </c>
      <c r="AC9" s="58">
        <f t="shared" si="8"/>
        <v>86.164951630309673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67.099999999999994</v>
      </c>
      <c r="T10" s="63">
        <f t="shared" si="0"/>
        <v>1.1857548771892976E-3</v>
      </c>
      <c r="U10" s="6">
        <f t="shared" si="1"/>
        <v>2.1447940454846601</v>
      </c>
      <c r="V10" s="50">
        <f t="shared" si="2"/>
        <v>16.739361588328418</v>
      </c>
      <c r="W10" s="7">
        <f t="shared" si="4"/>
        <v>83.260638411671579</v>
      </c>
      <c r="X10" s="6">
        <f t="shared" si="5"/>
        <v>2.2196091539967773</v>
      </c>
      <c r="Y10" s="50">
        <f t="shared" si="3"/>
        <v>13.835048369690329</v>
      </c>
      <c r="Z10" s="7">
        <f t="shared" si="6"/>
        <v>86.164951630309673</v>
      </c>
      <c r="AA10" s="53">
        <f t="shared" si="7"/>
        <v>2.9043132186380891</v>
      </c>
      <c r="AB10" s="57">
        <v>0.84509804001425681</v>
      </c>
      <c r="AC10" s="58">
        <f t="shared" si="8"/>
        <v>86.55191997595476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66.8</v>
      </c>
      <c r="T11" s="63">
        <f t="shared" si="0"/>
        <v>1.1804534395863651E-3</v>
      </c>
      <c r="U11" s="6">
        <f t="shared" si="1"/>
        <v>2.1544263540721658</v>
      </c>
      <c r="V11" s="50">
        <f t="shared" si="2"/>
        <v>16.36543656552152</v>
      </c>
      <c r="W11" s="7">
        <f t="shared" si="4"/>
        <v>83.63456343447848</v>
      </c>
      <c r="X11" s="6">
        <f t="shared" si="5"/>
        <v>2.2295774585805948</v>
      </c>
      <c r="Y11" s="50">
        <f t="shared" si="3"/>
        <v>13.44808002404524</v>
      </c>
      <c r="Z11" s="7">
        <f t="shared" si="6"/>
        <v>86.55191997595476</v>
      </c>
      <c r="AA11" s="53">
        <f t="shared" si="7"/>
        <v>2.9173565414762805</v>
      </c>
      <c r="AB11" s="57">
        <v>0.90308998699194354</v>
      </c>
      <c r="AC11" s="58">
        <f t="shared" si="8"/>
        <v>86.94237976531997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66.5</v>
      </c>
      <c r="T12" s="63">
        <f t="shared" si="0"/>
        <v>1.1751520019834321E-3</v>
      </c>
      <c r="U12" s="6">
        <f t="shared" si="1"/>
        <v>2.1641455707070776</v>
      </c>
      <c r="V12" s="50">
        <f t="shared" si="2"/>
        <v>15.988137783110346</v>
      </c>
      <c r="W12" s="7">
        <f t="shared" si="4"/>
        <v>84.011862216889654</v>
      </c>
      <c r="X12" s="6">
        <f t="shared" si="5"/>
        <v>2.2396357027546423</v>
      </c>
      <c r="Y12" s="50">
        <f t="shared" si="3"/>
        <v>13.057620234680034</v>
      </c>
      <c r="Z12" s="7">
        <f t="shared" si="6"/>
        <v>86.94237976531997</v>
      </c>
      <c r="AA12" s="53">
        <f t="shared" si="7"/>
        <v>2.9305175484303128</v>
      </c>
      <c r="AB12" s="57">
        <v>0.95424250943932487</v>
      </c>
      <c r="AC12" s="58">
        <f t="shared" si="8"/>
        <v>87.336378465162809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66.2</v>
      </c>
      <c r="T13" s="63">
        <f t="shared" si="0"/>
        <v>1.1698505643804994E-3</v>
      </c>
      <c r="U13" s="6">
        <f t="shared" si="1"/>
        <v>2.1739528769187411</v>
      </c>
      <c r="V13" s="50">
        <f t="shared" si="2"/>
        <v>15.60741937427248</v>
      </c>
      <c r="W13" s="7">
        <f t="shared" si="4"/>
        <v>84.392580625727518</v>
      </c>
      <c r="X13" s="6">
        <f t="shared" si="5"/>
        <v>2.2497851092625942</v>
      </c>
      <c r="Y13" s="50">
        <f t="shared" si="3"/>
        <v>12.663621534837189</v>
      </c>
      <c r="Z13" s="7">
        <f t="shared" si="6"/>
        <v>87.336378465162809</v>
      </c>
      <c r="AA13" s="53">
        <f t="shared" si="7"/>
        <v>2.9437978394352911</v>
      </c>
      <c r="AB13" s="57">
        <v>1</v>
      </c>
      <c r="AC13" s="58">
        <f t="shared" si="8"/>
        <v>87.733964406582373</v>
      </c>
    </row>
    <row r="14" spans="2:29" x14ac:dyDescent="0.3">
      <c r="B14" s="30" t="s">
        <v>22</v>
      </c>
      <c r="C14" s="28" t="s">
        <v>23</v>
      </c>
      <c r="D14" s="32">
        <v>2543.1999999999998</v>
      </c>
      <c r="R14" s="3">
        <v>10</v>
      </c>
      <c r="S14" s="4">
        <v>65.900000000000006</v>
      </c>
      <c r="T14" s="63">
        <f t="shared" si="0"/>
        <v>1.1645491267775667E-3</v>
      </c>
      <c r="U14" s="6">
        <f t="shared" si="1"/>
        <v>2.1838494757514515</v>
      </c>
      <c r="V14" s="50">
        <f t="shared" si="2"/>
        <v>15.223234636977811</v>
      </c>
      <c r="W14" s="7">
        <f t="shared" si="4"/>
        <v>84.776765363022193</v>
      </c>
      <c r="X14" s="6">
        <f t="shared" si="5"/>
        <v>2.2600269231135619</v>
      </c>
      <c r="Y14" s="50">
        <f t="shared" si="3"/>
        <v>12.266035593417634</v>
      </c>
      <c r="Z14" s="7">
        <f t="shared" si="6"/>
        <v>87.733964406582373</v>
      </c>
      <c r="AA14" s="53">
        <f t="shared" si="7"/>
        <v>2.9571990435601769</v>
      </c>
      <c r="AB14" s="57">
        <v>1.0413926851582251</v>
      </c>
      <c r="AC14" s="58">
        <f t="shared" si="8"/>
        <v>88.001038879661763</v>
      </c>
    </row>
    <row r="15" spans="2:29" ht="16.8" thickBot="1" x14ac:dyDescent="0.35">
      <c r="B15" s="33" t="s">
        <v>24</v>
      </c>
      <c r="C15" s="34" t="s">
        <v>19</v>
      </c>
      <c r="D15" s="35">
        <v>2.4822629038863955</v>
      </c>
      <c r="R15" s="3">
        <v>11</v>
      </c>
      <c r="S15" s="4">
        <v>65.7</v>
      </c>
      <c r="T15" s="63">
        <f t="shared" si="0"/>
        <v>1.1610148350422781E-3</v>
      </c>
      <c r="U15" s="6">
        <f t="shared" si="1"/>
        <v>2.1904974193610451</v>
      </c>
      <c r="V15" s="50">
        <f t="shared" si="2"/>
        <v>14.965162291884893</v>
      </c>
      <c r="W15" s="7">
        <f t="shared" si="4"/>
        <v>85.034837708115106</v>
      </c>
      <c r="X15" s="6">
        <f t="shared" si="5"/>
        <v>2.2669067615400871</v>
      </c>
      <c r="Y15" s="50">
        <f t="shared" si="3"/>
        <v>11.998961120338237</v>
      </c>
      <c r="Z15" s="7">
        <f t="shared" si="6"/>
        <v>88.001038879661763</v>
      </c>
      <c r="AA15" s="53">
        <f t="shared" si="7"/>
        <v>2.9662011715466559</v>
      </c>
      <c r="AB15" s="57">
        <v>1.0791812460476249</v>
      </c>
      <c r="AC15" s="58">
        <f t="shared" si="8"/>
        <v>88.269744341889748</v>
      </c>
    </row>
    <row r="16" spans="2:29" x14ac:dyDescent="0.3">
      <c r="R16" s="3">
        <v>12</v>
      </c>
      <c r="S16" s="4">
        <v>65.5</v>
      </c>
      <c r="T16" s="63">
        <f t="shared" si="0"/>
        <v>1.1574805433069897E-3</v>
      </c>
      <c r="U16" s="6">
        <f t="shared" si="1"/>
        <v>2.1971859610995521</v>
      </c>
      <c r="V16" s="50">
        <f t="shared" si="2"/>
        <v>14.705513932470804</v>
      </c>
      <c r="W16" s="7">
        <f t="shared" si="4"/>
        <v>85.294486067529192</v>
      </c>
      <c r="X16" s="6">
        <f>$D$15/$U$257*U16</f>
        <v>2.2738286142470798</v>
      </c>
      <c r="Y16" s="50">
        <f t="shared" si="3"/>
        <v>11.730255658110256</v>
      </c>
      <c r="Z16" s="7">
        <f t="shared" si="6"/>
        <v>88.269744341889748</v>
      </c>
      <c r="AA16" s="53">
        <f t="shared" si="7"/>
        <v>2.9752582743605487</v>
      </c>
      <c r="AB16" s="57">
        <v>1.1139433523068367</v>
      </c>
      <c r="AC16" s="58">
        <f t="shared" si="8"/>
        <v>88.540095779384046</v>
      </c>
    </row>
    <row r="17" spans="2:29" x14ac:dyDescent="0.3">
      <c r="R17" s="3">
        <v>13</v>
      </c>
      <c r="S17" s="4">
        <v>65.3</v>
      </c>
      <c r="T17" s="63">
        <f t="shared" si="0"/>
        <v>1.1539462515717011E-3</v>
      </c>
      <c r="U17" s="6">
        <f t="shared" si="1"/>
        <v>2.2039154739972537</v>
      </c>
      <c r="V17" s="50">
        <f t="shared" si="2"/>
        <v>14.44427507774636</v>
      </c>
      <c r="W17" s="7">
        <f t="shared" si="4"/>
        <v>85.555724922253646</v>
      </c>
      <c r="X17" s="6">
        <f t="shared" si="5"/>
        <v>2.2807928672769333</v>
      </c>
      <c r="Y17" s="50">
        <f t="shared" si="3"/>
        <v>11.459904220615947</v>
      </c>
      <c r="Z17" s="7">
        <f t="shared" si="6"/>
        <v>88.540095779384046</v>
      </c>
      <c r="AA17" s="53">
        <f t="shared" si="7"/>
        <v>2.9843708571304131</v>
      </c>
      <c r="AB17" s="57">
        <v>1.146128035678238</v>
      </c>
      <c r="AC17" s="58">
        <f t="shared" si="8"/>
        <v>88.812108362423629</v>
      </c>
    </row>
    <row r="18" spans="2:29" x14ac:dyDescent="0.3">
      <c r="B18" s="2" t="s">
        <v>10</v>
      </c>
      <c r="R18" s="3">
        <v>14</v>
      </c>
      <c r="S18" s="4">
        <v>65.099999999999994</v>
      </c>
      <c r="T18" s="63">
        <f t="shared" si="0"/>
        <v>1.1504119598364124E-3</v>
      </c>
      <c r="U18" s="6">
        <f t="shared" si="1"/>
        <v>2.2106863356685205</v>
      </c>
      <c r="V18" s="50">
        <f t="shared" si="2"/>
        <v>14.181431068768614</v>
      </c>
      <c r="W18" s="7">
        <f t="shared" si="4"/>
        <v>85.818568931231383</v>
      </c>
      <c r="X18" s="6">
        <f t="shared" si="5"/>
        <v>2.287799911416033</v>
      </c>
      <c r="Y18" s="50">
        <f t="shared" si="3"/>
        <v>11.187891637576364</v>
      </c>
      <c r="Z18" s="7">
        <f t="shared" si="6"/>
        <v>88.812108362423629</v>
      </c>
      <c r="AA18" s="53">
        <f t="shared" si="7"/>
        <v>2.9935394311922501</v>
      </c>
      <c r="AB18" s="57">
        <v>1.1760912590556813</v>
      </c>
      <c r="AC18" s="58">
        <f t="shared" si="8"/>
        <v>88.948742375288916</v>
      </c>
    </row>
    <row r="19" spans="2:29" x14ac:dyDescent="0.3">
      <c r="R19" s="3">
        <v>15</v>
      </c>
      <c r="S19" s="4">
        <v>65</v>
      </c>
      <c r="T19" s="63">
        <f t="shared" si="0"/>
        <v>1.1486448139687681E-3</v>
      </c>
      <c r="U19" s="6">
        <f t="shared" si="1"/>
        <v>2.2140873915695489</v>
      </c>
      <c r="V19" s="50">
        <f t="shared" si="2"/>
        <v>14.049402501182106</v>
      </c>
      <c r="W19" s="7">
        <f t="shared" si="4"/>
        <v>85.950597498817899</v>
      </c>
      <c r="X19" s="6">
        <f t="shared" si="5"/>
        <v>2.2913196035874424</v>
      </c>
      <c r="Y19" s="50">
        <f t="shared" si="3"/>
        <v>11.051257624711086</v>
      </c>
      <c r="Z19" s="7">
        <f t="shared" si="6"/>
        <v>88.948742375288916</v>
      </c>
      <c r="AA19" s="53">
        <f t="shared" si="7"/>
        <v>2.9981448764710201</v>
      </c>
      <c r="AB19" s="57">
        <v>1.2041199826559248</v>
      </c>
      <c r="AC19" s="58">
        <f t="shared" si="8"/>
        <v>89.223275530768191</v>
      </c>
    </row>
    <row r="20" spans="2:29" ht="15" thickBot="1" x14ac:dyDescent="0.35">
      <c r="R20" s="3">
        <v>16</v>
      </c>
      <c r="S20" s="4">
        <v>64.8</v>
      </c>
      <c r="T20" s="63">
        <f t="shared" si="0"/>
        <v>1.1451105222334797E-3</v>
      </c>
      <c r="U20" s="6">
        <f t="shared" si="1"/>
        <v>2.2209209946299486</v>
      </c>
      <c r="V20" s="50">
        <f t="shared" si="2"/>
        <v>13.784122879272187</v>
      </c>
      <c r="W20" s="7">
        <f t="shared" si="4"/>
        <v>86.215877120727811</v>
      </c>
      <c r="X20" s="6">
        <f t="shared" si="5"/>
        <v>2.2983915776725885</v>
      </c>
      <c r="Y20" s="50">
        <f t="shared" si="3"/>
        <v>10.776724469231812</v>
      </c>
      <c r="Z20" s="7">
        <f t="shared" si="6"/>
        <v>89.223275530768191</v>
      </c>
      <c r="AA20" s="53">
        <f t="shared" si="7"/>
        <v>3.0073984100403752</v>
      </c>
      <c r="AB20" s="57">
        <v>1.2304489213782739</v>
      </c>
      <c r="AC20" s="58">
        <f t="shared" si="8"/>
        <v>89.361178584138756</v>
      </c>
    </row>
    <row r="21" spans="2:29" ht="15" thickBot="1" x14ac:dyDescent="0.35">
      <c r="E21" s="10" t="s">
        <v>11</v>
      </c>
      <c r="R21" s="3">
        <v>17</v>
      </c>
      <c r="S21" s="4">
        <v>64.7</v>
      </c>
      <c r="T21" s="63">
        <f t="shared" si="0"/>
        <v>1.1433433763658356E-3</v>
      </c>
      <c r="U21" s="6">
        <f t="shared" si="1"/>
        <v>2.2243536391347858</v>
      </c>
      <c r="V21" s="50">
        <f t="shared" si="2"/>
        <v>13.650868046009867</v>
      </c>
      <c r="W21" s="7">
        <f t="shared" si="4"/>
        <v>86.349131953990138</v>
      </c>
      <c r="X21" s="6">
        <f t="shared" si="5"/>
        <v>2.3019439603274146</v>
      </c>
      <c r="Y21" s="50">
        <f t="shared" si="3"/>
        <v>10.638821415861244</v>
      </c>
      <c r="Z21" s="7">
        <f t="shared" si="6"/>
        <v>89.361178584138756</v>
      </c>
      <c r="AA21" s="53">
        <f t="shared" si="7"/>
        <v>3.0120466301486228</v>
      </c>
      <c r="AB21" s="57">
        <v>1.255272505103306</v>
      </c>
      <c r="AC21" s="58">
        <f t="shared" si="8"/>
        <v>89.49950858194704</v>
      </c>
    </row>
    <row r="22" spans="2:29" x14ac:dyDescent="0.3">
      <c r="B22" s="108" t="s">
        <v>13</v>
      </c>
      <c r="C22" s="13">
        <v>1</v>
      </c>
      <c r="D22" s="14">
        <v>59.4</v>
      </c>
      <c r="E22" s="111">
        <f>AVERAGE(D22:D25)</f>
        <v>59.5</v>
      </c>
      <c r="R22" s="3">
        <v>18</v>
      </c>
      <c r="S22" s="4">
        <v>64.599999999999994</v>
      </c>
      <c r="T22" s="63">
        <f t="shared" si="0"/>
        <v>1.1415762304981911E-3</v>
      </c>
      <c r="U22" s="6">
        <f t="shared" si="1"/>
        <v>2.2277969110219922</v>
      </c>
      <c r="V22" s="50">
        <f t="shared" si="2"/>
        <v>13.51720065908416</v>
      </c>
      <c r="W22" s="7">
        <f t="shared" si="4"/>
        <v>86.482799340915847</v>
      </c>
      <c r="X22" s="6">
        <f t="shared" si="5"/>
        <v>2.3055073410709559</v>
      </c>
      <c r="Y22" s="50">
        <f t="shared" si="3"/>
        <v>10.50049141805296</v>
      </c>
      <c r="Z22" s="7">
        <f t="shared" si="6"/>
        <v>89.49950858194704</v>
      </c>
      <c r="AA22" s="53">
        <f t="shared" si="7"/>
        <v>3.0167092410312009</v>
      </c>
      <c r="AB22" s="57">
        <v>1.2787536009528289</v>
      </c>
      <c r="AC22" s="58">
        <f t="shared" si="8"/>
        <v>89.777457366362995</v>
      </c>
    </row>
    <row r="23" spans="2:29" x14ac:dyDescent="0.3">
      <c r="B23" s="109"/>
      <c r="C23" s="17">
        <v>2</v>
      </c>
      <c r="D23" s="5">
        <v>59.7</v>
      </c>
      <c r="E23" s="112"/>
      <c r="R23" s="3">
        <v>19</v>
      </c>
      <c r="S23" s="4">
        <v>64.400000000000006</v>
      </c>
      <c r="T23" s="63">
        <f t="shared" si="0"/>
        <v>1.1380419387629029E-3</v>
      </c>
      <c r="U23" s="6">
        <f t="shared" si="1"/>
        <v>2.2347155349692644</v>
      </c>
      <c r="V23" s="50">
        <f t="shared" si="2"/>
        <v>13.24862053690744</v>
      </c>
      <c r="W23" s="7">
        <f t="shared" si="4"/>
        <v>86.751379463092562</v>
      </c>
      <c r="X23" s="6">
        <f t="shared" si="5"/>
        <v>2.3126673017575108</v>
      </c>
      <c r="Y23" s="50">
        <f t="shared" si="3"/>
        <v>10.22254263363701</v>
      </c>
      <c r="Z23" s="7">
        <f t="shared" si="6"/>
        <v>89.777457366362995</v>
      </c>
      <c r="AA23" s="53">
        <f t="shared" si="7"/>
        <v>3.0260779032704299</v>
      </c>
      <c r="AB23" s="57">
        <v>1.3010299956639813</v>
      </c>
      <c r="AC23" s="58">
        <f t="shared" si="8"/>
        <v>89.917080161645089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64.3</v>
      </c>
      <c r="T24" s="63">
        <f t="shared" si="0"/>
        <v>1.1362747928952584E-3</v>
      </c>
      <c r="U24" s="6">
        <f t="shared" si="1"/>
        <v>2.2381909868121412</v>
      </c>
      <c r="V24" s="50">
        <f t="shared" si="2"/>
        <v>13.113703928100106</v>
      </c>
      <c r="W24" s="7">
        <f t="shared" si="4"/>
        <v>86.886296071899892</v>
      </c>
      <c r="X24" s="6">
        <f t="shared" si="5"/>
        <v>2.3162639849639777</v>
      </c>
      <c r="Y24" s="50">
        <f t="shared" si="3"/>
        <v>10.082919838354909</v>
      </c>
      <c r="Z24" s="7">
        <f t="shared" si="6"/>
        <v>89.917080161645089</v>
      </c>
      <c r="AA24" s="53">
        <f t="shared" si="7"/>
        <v>3.0307840897451968</v>
      </c>
      <c r="AB24" s="57">
        <v>1.3222192947339193</v>
      </c>
      <c r="AC24" s="58">
        <f t="shared" si="8"/>
        <v>90.057137918906221</v>
      </c>
    </row>
    <row r="25" spans="2:29" ht="15" thickBot="1" x14ac:dyDescent="0.35">
      <c r="B25" s="110"/>
      <c r="C25" s="21">
        <v>4</v>
      </c>
      <c r="D25" s="22">
        <v>59.4</v>
      </c>
      <c r="E25" s="113"/>
      <c r="R25" s="3">
        <v>21</v>
      </c>
      <c r="S25" s="4">
        <v>64.2</v>
      </c>
      <c r="T25" s="63">
        <f t="shared" si="0"/>
        <v>1.1345076470276141E-3</v>
      </c>
      <c r="U25" s="6">
        <f t="shared" si="1"/>
        <v>2.241677265607799</v>
      </c>
      <c r="V25" s="50">
        <f t="shared" si="2"/>
        <v>12.978367018330783</v>
      </c>
      <c r="W25" s="7">
        <f t="shared" si="4"/>
        <v>87.021632981669214</v>
      </c>
      <c r="X25" s="6">
        <f t="shared" si="5"/>
        <v>2.3198718727910244</v>
      </c>
      <c r="Y25" s="50">
        <f t="shared" si="3"/>
        <v>9.9428620810937733</v>
      </c>
      <c r="Z25" s="7">
        <f t="shared" si="6"/>
        <v>90.057137918906221</v>
      </c>
      <c r="AA25" s="53">
        <f t="shared" si="7"/>
        <v>3.0355049372370093</v>
      </c>
      <c r="AB25" s="57">
        <v>1.3424226808222062</v>
      </c>
      <c r="AC25" s="58">
        <f t="shared" si="8"/>
        <v>90.197632673849924</v>
      </c>
    </row>
    <row r="26" spans="2:29" ht="15" thickBot="1" x14ac:dyDescent="0.35">
      <c r="C26" s="25"/>
      <c r="D26" s="25"/>
      <c r="E26" s="26"/>
      <c r="R26" s="3">
        <v>22</v>
      </c>
      <c r="S26" s="4">
        <v>64.099999999999994</v>
      </c>
      <c r="T26" s="63">
        <f t="shared" si="0"/>
        <v>1.1327405011599698E-3</v>
      </c>
      <c r="U26" s="6">
        <f t="shared" si="1"/>
        <v>2.2451744220284042</v>
      </c>
      <c r="V26" s="50">
        <f t="shared" si="2"/>
        <v>12.842607840512265</v>
      </c>
      <c r="W26" s="7">
        <f t="shared" si="4"/>
        <v>87.157392159487728</v>
      </c>
      <c r="X26" s="6">
        <f t="shared" si="5"/>
        <v>2.3234910176783741</v>
      </c>
      <c r="Y26" s="50">
        <f t="shared" si="3"/>
        <v>9.8023673261500743</v>
      </c>
      <c r="Z26" s="7">
        <f t="shared" si="6"/>
        <v>90.197632673849924</v>
      </c>
      <c r="AA26" s="53">
        <f t="shared" si="7"/>
        <v>3.0402405143621909</v>
      </c>
      <c r="AB26" s="57">
        <v>1.3617278360175928</v>
      </c>
      <c r="AC26" s="58">
        <f t="shared" si="8"/>
        <v>90.338566474902791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149.64999999999998</v>
      </c>
      <c r="R27" s="3">
        <v>23</v>
      </c>
      <c r="S27" s="4">
        <v>64</v>
      </c>
      <c r="T27" s="63">
        <f t="shared" si="0"/>
        <v>1.1309733552923257E-3</v>
      </c>
      <c r="U27" s="6">
        <f t="shared" si="1"/>
        <v>2.2486825070628229</v>
      </c>
      <c r="V27" s="50">
        <f t="shared" si="2"/>
        <v>12.706424415263085</v>
      </c>
      <c r="W27" s="7">
        <f t="shared" si="4"/>
        <v>87.293575584736914</v>
      </c>
      <c r="X27" s="6">
        <f t="shared" si="5"/>
        <v>2.3271214723934959</v>
      </c>
      <c r="Y27" s="50">
        <f t="shared" si="3"/>
        <v>9.6614335250972072</v>
      </c>
      <c r="Z27" s="7">
        <f t="shared" si="6"/>
        <v>90.338566474902791</v>
      </c>
      <c r="AA27" s="53">
        <f t="shared" si="7"/>
        <v>3.0449908901658773</v>
      </c>
      <c r="AB27" s="57">
        <v>1.3802112417116059</v>
      </c>
      <c r="AC27" s="58">
        <f t="shared" si="8"/>
        <v>90.479941383314241</v>
      </c>
    </row>
    <row r="28" spans="2:29" ht="15" thickBot="1" x14ac:dyDescent="0.35">
      <c r="B28" s="110"/>
      <c r="C28" s="21">
        <v>2</v>
      </c>
      <c r="D28" s="22">
        <v>149.6</v>
      </c>
      <c r="E28" s="113"/>
      <c r="R28" s="3">
        <v>24</v>
      </c>
      <c r="S28" s="4">
        <v>63.9</v>
      </c>
      <c r="T28" s="63">
        <f t="shared" si="0"/>
        <v>1.1292062094246814E-3</v>
      </c>
      <c r="U28" s="6">
        <f t="shared" si="1"/>
        <v>2.2522015720191031</v>
      </c>
      <c r="V28" s="50">
        <f t="shared" si="2"/>
        <v>12.569814750811215</v>
      </c>
      <c r="W28" s="7">
        <f t="shared" si="4"/>
        <v>87.430185249188781</v>
      </c>
      <c r="X28" s="6">
        <f t="shared" si="5"/>
        <v>2.3307632900341746</v>
      </c>
      <c r="Y28" s="50">
        <f t="shared" si="3"/>
        <v>9.5200586166857661</v>
      </c>
      <c r="Z28" s="7">
        <f t="shared" si="6"/>
        <v>90.479941383314241</v>
      </c>
      <c r="AA28" s="53">
        <f t="shared" si="7"/>
        <v>3.0497561341254489</v>
      </c>
      <c r="AB28" s="57">
        <v>1.3979400086720377</v>
      </c>
      <c r="AC28" s="58">
        <f t="shared" si="8"/>
        <v>90.621759473256702</v>
      </c>
    </row>
    <row r="29" spans="2:29" x14ac:dyDescent="0.3">
      <c r="R29" s="3">
        <v>25</v>
      </c>
      <c r="S29" s="4">
        <v>63.8</v>
      </c>
      <c r="T29" s="63">
        <f t="shared" si="0"/>
        <v>1.1274390635570373E-3</v>
      </c>
      <c r="U29" s="6">
        <f t="shared" si="1"/>
        <v>2.2557316685269693</v>
      </c>
      <c r="V29" s="50">
        <f t="shared" si="2"/>
        <v>12.432776842897153</v>
      </c>
      <c r="W29" s="7">
        <f t="shared" si="4"/>
        <v>87.567223157102845</v>
      </c>
      <c r="X29" s="6">
        <f t="shared" si="5"/>
        <v>2.3344165240310928</v>
      </c>
      <c r="Y29" s="50">
        <f t="shared" si="3"/>
        <v>9.3782405267432978</v>
      </c>
      <c r="Z29" s="7">
        <f t="shared" si="6"/>
        <v>90.621759473256702</v>
      </c>
      <c r="AA29" s="53">
        <f t="shared" si="7"/>
        <v>3.0545363161538557</v>
      </c>
      <c r="AB29" s="57">
        <v>1.414973347970818</v>
      </c>
      <c r="AC29" s="58">
        <f t="shared" si="8"/>
        <v>90.621759473256702</v>
      </c>
    </row>
    <row r="30" spans="2:29" x14ac:dyDescent="0.3">
      <c r="B30" s="2" t="s">
        <v>47</v>
      </c>
      <c r="R30" s="3">
        <v>26</v>
      </c>
      <c r="S30" s="4">
        <v>63.8</v>
      </c>
      <c r="T30" s="63">
        <f t="shared" si="0"/>
        <v>1.1274390635570373E-3</v>
      </c>
      <c r="U30" s="6">
        <f t="shared" si="1"/>
        <v>2.2557316685269693</v>
      </c>
      <c r="V30" s="50">
        <f t="shared" si="2"/>
        <v>12.432776842897153</v>
      </c>
      <c r="W30" s="7">
        <f t="shared" si="4"/>
        <v>87.567223157102845</v>
      </c>
      <c r="X30" s="6">
        <f t="shared" si="5"/>
        <v>2.3344165240310928</v>
      </c>
      <c r="Y30" s="50">
        <f t="shared" si="3"/>
        <v>9.3782405267432978</v>
      </c>
      <c r="Z30" s="7">
        <f t="shared" si="6"/>
        <v>90.621759473256702</v>
      </c>
      <c r="AA30" s="53">
        <f t="shared" si="7"/>
        <v>3.0545363161538557</v>
      </c>
      <c r="AB30" s="57">
        <v>1.4313637641589874</v>
      </c>
      <c r="AC30" s="58">
        <f t="shared" si="8"/>
        <v>90.764022831927448</v>
      </c>
    </row>
    <row r="31" spans="2:29" ht="15" thickBot="1" x14ac:dyDescent="0.35">
      <c r="R31" s="3">
        <v>27</v>
      </c>
      <c r="S31" s="4">
        <v>63.7</v>
      </c>
      <c r="T31" s="63">
        <f t="shared" si="0"/>
        <v>1.125671917689393E-3</v>
      </c>
      <c r="U31" s="6">
        <f t="shared" si="1"/>
        <v>2.2592728485403559</v>
      </c>
      <c r="V31" s="50">
        <f t="shared" si="2"/>
        <v>12.295308674675631</v>
      </c>
      <c r="W31" s="7">
        <f t="shared" si="4"/>
        <v>87.704691325324376</v>
      </c>
      <c r="X31" s="6">
        <f t="shared" si="5"/>
        <v>2.3380812281504513</v>
      </c>
      <c r="Y31" s="50">
        <f t="shared" si="3"/>
        <v>9.2359771680725515</v>
      </c>
      <c r="Z31" s="7">
        <f t="shared" si="6"/>
        <v>90.764022831927448</v>
      </c>
      <c r="AA31" s="53">
        <f t="shared" si="7"/>
        <v>3.0593315066030797</v>
      </c>
      <c r="AB31" s="57">
        <v>1.4471580313422192</v>
      </c>
      <c r="AC31" s="58">
        <f t="shared" si="8"/>
        <v>90.906733559650604</v>
      </c>
    </row>
    <row r="32" spans="2:29" x14ac:dyDescent="0.3">
      <c r="B32" s="93" t="s">
        <v>48</v>
      </c>
      <c r="C32" s="94">
        <f>INTERCEPT(AC4:AC256,_xlfn.ANCHORARRAY(AB4))</f>
        <v>81.925037251026382</v>
      </c>
      <c r="R32" s="3">
        <v>28</v>
      </c>
      <c r="S32" s="4">
        <v>63.6</v>
      </c>
      <c r="T32" s="63">
        <f t="shared" si="0"/>
        <v>1.1239047718217487E-3</v>
      </c>
      <c r="U32" s="6">
        <f t="shared" si="1"/>
        <v>2.2628251643399473</v>
      </c>
      <c r="V32" s="50">
        <f t="shared" si="2"/>
        <v>12.157408216616961</v>
      </c>
      <c r="W32" s="7">
        <f t="shared" si="4"/>
        <v>87.842591783383043</v>
      </c>
      <c r="X32" s="6">
        <f t="shared" si="5"/>
        <v>2.3417574564965995</v>
      </c>
      <c r="Y32" s="50">
        <f t="shared" si="3"/>
        <v>9.0932664403494012</v>
      </c>
      <c r="Z32" s="7">
        <f t="shared" si="6"/>
        <v>90.906733559650604</v>
      </c>
      <c r="AA32" s="53">
        <f t="shared" si="7"/>
        <v>3.0641417762675598</v>
      </c>
      <c r="AB32" s="57">
        <v>1.4623979978989561</v>
      </c>
      <c r="AC32" s="58">
        <f t="shared" si="8"/>
        <v>91.049893769980784</v>
      </c>
    </row>
    <row r="33" spans="2:29" x14ac:dyDescent="0.3">
      <c r="B33" s="95" t="s">
        <v>49</v>
      </c>
      <c r="C33" s="96">
        <f>SLOPE(AC4:AC256,_xlfn.ANCHORARRAY(AB4))</f>
        <v>6.137507068788957</v>
      </c>
      <c r="R33" s="3">
        <v>29</v>
      </c>
      <c r="S33" s="4">
        <v>63.5</v>
      </c>
      <c r="T33" s="63">
        <f t="shared" si="0"/>
        <v>1.1221376259541044E-3</v>
      </c>
      <c r="U33" s="6">
        <f t="shared" si="1"/>
        <v>2.2663886685357588</v>
      </c>
      <c r="V33" s="50">
        <f t="shared" si="2"/>
        <v>12.019073426406878</v>
      </c>
      <c r="W33" s="7">
        <f t="shared" si="4"/>
        <v>87.980926573593123</v>
      </c>
      <c r="X33" s="6">
        <f t="shared" si="5"/>
        <v>2.3454452635147049</v>
      </c>
      <c r="Y33" s="50">
        <f t="shared" si="3"/>
        <v>8.950106230019216</v>
      </c>
      <c r="Z33" s="7">
        <f t="shared" si="6"/>
        <v>91.049893769980784</v>
      </c>
      <c r="AA33" s="53">
        <f t="shared" si="7"/>
        <v>3.0689671963876624</v>
      </c>
      <c r="AB33" s="57">
        <v>1.4771212547196624</v>
      </c>
      <c r="AC33" s="58">
        <f t="shared" si="8"/>
        <v>91.049893769980784</v>
      </c>
    </row>
    <row r="34" spans="2:29" ht="15" thickBot="1" x14ac:dyDescent="0.35">
      <c r="B34" s="97" t="s">
        <v>50</v>
      </c>
      <c r="C34" s="98">
        <f>(SUMIF(Z12:Z257,"&lt;=92",Z12:Z257)-(Z12*COUNTIF(Z12:Z257,"&lt;=92")))</f>
        <v>105.33849895798039</v>
      </c>
      <c r="R34" s="3">
        <v>30</v>
      </c>
      <c r="S34" s="4">
        <v>63.5</v>
      </c>
      <c r="T34" s="63">
        <f t="shared" si="0"/>
        <v>1.1221376259541044E-3</v>
      </c>
      <c r="U34" s="6">
        <f t="shared" si="1"/>
        <v>2.2663886685357588</v>
      </c>
      <c r="V34" s="50">
        <f t="shared" si="2"/>
        <v>12.019073426406878</v>
      </c>
      <c r="W34" s="7">
        <f t="shared" si="4"/>
        <v>87.980926573593123</v>
      </c>
      <c r="X34" s="6">
        <f t="shared" si="5"/>
        <v>2.3454452635147049</v>
      </c>
      <c r="Y34" s="50">
        <f t="shared" si="3"/>
        <v>8.950106230019216</v>
      </c>
      <c r="Z34" s="7">
        <f t="shared" si="6"/>
        <v>91.049893769980784</v>
      </c>
      <c r="AA34" s="53">
        <f t="shared" si="7"/>
        <v>3.0689671963876624</v>
      </c>
      <c r="AB34" s="57">
        <v>1.4913616938342726</v>
      </c>
      <c r="AC34" s="58">
        <f t="shared" si="8"/>
        <v>91.193505589807259</v>
      </c>
    </row>
    <row r="35" spans="2:29" x14ac:dyDescent="0.3">
      <c r="R35" s="3">
        <v>31</v>
      </c>
      <c r="S35" s="4">
        <v>63.4</v>
      </c>
      <c r="T35" s="63">
        <f t="shared" si="0"/>
        <v>1.12037048008646E-3</v>
      </c>
      <c r="U35" s="6">
        <f t="shared" si="1"/>
        <v>2.2699634140697271</v>
      </c>
      <c r="V35" s="50">
        <f t="shared" si="2"/>
        <v>11.880302248845997</v>
      </c>
      <c r="W35" s="7">
        <f t="shared" si="4"/>
        <v>88.119697751154007</v>
      </c>
      <c r="X35" s="6">
        <f t="shared" si="5"/>
        <v>2.349144703993435</v>
      </c>
      <c r="Y35" s="50">
        <f t="shared" si="3"/>
        <v>8.8064944101927445</v>
      </c>
      <c r="Z35" s="7">
        <f t="shared" si="6"/>
        <v>91.193505589807259</v>
      </c>
      <c r="AA35" s="53">
        <f t="shared" si="7"/>
        <v>3.0738078386532521</v>
      </c>
      <c r="AB35" s="57">
        <v>1.505149978319906</v>
      </c>
      <c r="AC35" s="58">
        <f t="shared" si="8"/>
        <v>91.337571159459387</v>
      </c>
    </row>
    <row r="36" spans="2:29" x14ac:dyDescent="0.3">
      <c r="R36" s="3">
        <v>32</v>
      </c>
      <c r="S36" s="4">
        <v>63.3</v>
      </c>
      <c r="T36" s="63">
        <f t="shared" si="0"/>
        <v>1.1186033342188157E-3</v>
      </c>
      <c r="U36" s="6">
        <f t="shared" si="1"/>
        <v>2.2735494542183363</v>
      </c>
      <c r="V36" s="50">
        <f t="shared" si="2"/>
        <v>11.741092615747817</v>
      </c>
      <c r="W36" s="7">
        <f t="shared" si="4"/>
        <v>88.258907384252183</v>
      </c>
      <c r="X36" s="6">
        <f t="shared" si="5"/>
        <v>2.3528558330676739</v>
      </c>
      <c r="Y36" s="50">
        <f t="shared" si="3"/>
        <v>8.6624288405406151</v>
      </c>
      <c r="Z36" s="7">
        <f t="shared" si="6"/>
        <v>91.337571159459387</v>
      </c>
      <c r="AA36" s="53">
        <f t="shared" si="7"/>
        <v>3.0786637752072021</v>
      </c>
      <c r="AB36" s="57">
        <v>1.5185139398778875</v>
      </c>
      <c r="AC36" s="58">
        <f t="shared" si="8"/>
        <v>91.337571159459387</v>
      </c>
    </row>
    <row r="37" spans="2:29" x14ac:dyDescent="0.3">
      <c r="R37" s="3">
        <v>33</v>
      </c>
      <c r="S37" s="4">
        <v>63.3</v>
      </c>
      <c r="T37" s="63">
        <f t="shared" si="0"/>
        <v>1.1186033342188157E-3</v>
      </c>
      <c r="U37" s="6">
        <f t="shared" si="1"/>
        <v>2.2735494542183363</v>
      </c>
      <c r="V37" s="50">
        <f t="shared" si="2"/>
        <v>11.741092615747817</v>
      </c>
      <c r="W37" s="7">
        <f t="shared" si="4"/>
        <v>88.258907384252183</v>
      </c>
      <c r="X37" s="6">
        <f t="shared" si="5"/>
        <v>2.3528558330676739</v>
      </c>
      <c r="Y37" s="50">
        <f t="shared" si="3"/>
        <v>8.6624288405406151</v>
      </c>
      <c r="Z37" s="7">
        <f t="shared" si="6"/>
        <v>91.337571159459387</v>
      </c>
      <c r="AA37" s="53">
        <f t="shared" si="7"/>
        <v>3.0786637752072021</v>
      </c>
      <c r="AB37" s="57">
        <v>1.5314789170422551</v>
      </c>
      <c r="AC37" s="58">
        <f t="shared" si="8"/>
        <v>91.48209263281295</v>
      </c>
    </row>
    <row r="38" spans="2:29" x14ac:dyDescent="0.3">
      <c r="R38" s="3">
        <v>34</v>
      </c>
      <c r="S38" s="4">
        <v>63.2</v>
      </c>
      <c r="T38" s="63">
        <f t="shared" si="0"/>
        <v>1.1168361883511716E-3</v>
      </c>
      <c r="U38" s="6">
        <f t="shared" si="1"/>
        <v>2.2771468425952639</v>
      </c>
      <c r="V38" s="50">
        <f t="shared" si="2"/>
        <v>11.60144244583603</v>
      </c>
      <c r="W38" s="7">
        <f t="shared" si="4"/>
        <v>88.398557554163972</v>
      </c>
      <c r="X38" s="6">
        <f t="shared" si="5"/>
        <v>2.3565787062212618</v>
      </c>
      <c r="Y38" s="50">
        <f t="shared" si="3"/>
        <v>8.5179073671870498</v>
      </c>
      <c r="Z38" s="7">
        <f t="shared" si="6"/>
        <v>91.48209263281295</v>
      </c>
      <c r="AA38" s="53">
        <f t="shared" si="7"/>
        <v>3.0835350786489801</v>
      </c>
      <c r="AB38" s="57">
        <v>1.5440680443502757</v>
      </c>
      <c r="AC38" s="58">
        <f t="shared" si="8"/>
        <v>91.627072177397451</v>
      </c>
    </row>
    <row r="39" spans="2:29" x14ac:dyDescent="0.3">
      <c r="R39" s="3">
        <v>35</v>
      </c>
      <c r="S39" s="4">
        <v>63.1</v>
      </c>
      <c r="T39" s="63">
        <f t="shared" si="0"/>
        <v>1.1150690424835273E-3</v>
      </c>
      <c r="U39" s="6">
        <f t="shared" si="1"/>
        <v>2.2807556331540519</v>
      </c>
      <c r="V39" s="50">
        <f t="shared" si="2"/>
        <v>11.461349644640839</v>
      </c>
      <c r="W39" s="7">
        <f t="shared" si="4"/>
        <v>88.538650355359167</v>
      </c>
      <c r="X39" s="6">
        <f t="shared" si="5"/>
        <v>2.3603133792897584</v>
      </c>
      <c r="Y39" s="50">
        <f t="shared" si="3"/>
        <v>8.3729278226025485</v>
      </c>
      <c r="Z39" s="7">
        <f t="shared" si="6"/>
        <v>91.627072177397451</v>
      </c>
      <c r="AA39" s="53">
        <f t="shared" si="7"/>
        <v>3.0884218220382902</v>
      </c>
      <c r="AB39" s="57">
        <v>1.5563025007672873</v>
      </c>
      <c r="AC39" s="58">
        <f t="shared" si="8"/>
        <v>91.627072177397451</v>
      </c>
    </row>
    <row r="40" spans="2:29" x14ac:dyDescent="0.3">
      <c r="R40" s="3">
        <v>36</v>
      </c>
      <c r="S40" s="4">
        <v>63.1</v>
      </c>
      <c r="T40" s="63">
        <f t="shared" si="0"/>
        <v>1.1150690424835273E-3</v>
      </c>
      <c r="U40" s="6">
        <f t="shared" si="1"/>
        <v>2.2807556331540519</v>
      </c>
      <c r="V40" s="50">
        <f t="shared" si="2"/>
        <v>11.461349644640839</v>
      </c>
      <c r="W40" s="7">
        <f t="shared" si="4"/>
        <v>88.538650355359167</v>
      </c>
      <c r="X40" s="6">
        <f t="shared" si="5"/>
        <v>2.3603133792897584</v>
      </c>
      <c r="Y40" s="50">
        <f t="shared" si="3"/>
        <v>8.3729278226025485</v>
      </c>
      <c r="Z40" s="7">
        <f t="shared" si="6"/>
        <v>91.627072177397451</v>
      </c>
      <c r="AA40" s="53">
        <f t="shared" si="7"/>
        <v>3.0884218220382902</v>
      </c>
      <c r="AB40" s="57">
        <v>1.568201724066995</v>
      </c>
      <c r="AC40" s="58">
        <f t="shared" si="8"/>
        <v>91.772511974504411</v>
      </c>
    </row>
    <row r="41" spans="2:29" x14ac:dyDescent="0.3">
      <c r="R41" s="3">
        <v>37</v>
      </c>
      <c r="S41" s="4">
        <v>63</v>
      </c>
      <c r="T41" s="63">
        <f t="shared" si="0"/>
        <v>1.1133018966158832E-3</v>
      </c>
      <c r="U41" s="6">
        <f t="shared" si="1"/>
        <v>2.2843758801908041</v>
      </c>
      <c r="V41" s="50">
        <f t="shared" si="2"/>
        <v>11.320812104394252</v>
      </c>
      <c r="W41" s="7">
        <f t="shared" si="4"/>
        <v>88.67918789560575</v>
      </c>
      <c r="X41" s="6">
        <f t="shared" si="5"/>
        <v>2.3640599084632337</v>
      </c>
      <c r="Y41" s="50">
        <f t="shared" si="3"/>
        <v>8.2274880254955889</v>
      </c>
      <c r="Z41" s="7">
        <f t="shared" si="6"/>
        <v>91.772511974504411</v>
      </c>
      <c r="AA41" s="53">
        <f t="shared" si="7"/>
        <v>3.0933240788986627</v>
      </c>
      <c r="AB41" s="57">
        <v>1.5797835966168101</v>
      </c>
      <c r="AC41" s="58">
        <f t="shared" si="8"/>
        <v>91.772511974504411</v>
      </c>
    </row>
    <row r="42" spans="2:29" x14ac:dyDescent="0.3">
      <c r="R42" s="3">
        <v>38</v>
      </c>
      <c r="S42" s="4">
        <v>63</v>
      </c>
      <c r="T42" s="63">
        <f t="shared" si="0"/>
        <v>1.1133018966158832E-3</v>
      </c>
      <c r="U42" s="6">
        <f t="shared" si="1"/>
        <v>2.2843758801908041</v>
      </c>
      <c r="V42" s="50">
        <f t="shared" si="2"/>
        <v>11.320812104394252</v>
      </c>
      <c r="W42" s="7">
        <f t="shared" si="4"/>
        <v>88.67918789560575</v>
      </c>
      <c r="X42" s="6">
        <f t="shared" si="5"/>
        <v>2.3640599084632337</v>
      </c>
      <c r="Y42" s="50">
        <f t="shared" si="3"/>
        <v>8.2274880254955889</v>
      </c>
      <c r="Z42" s="7">
        <f t="shared" si="6"/>
        <v>91.772511974504411</v>
      </c>
      <c r="AA42" s="53">
        <f t="shared" si="7"/>
        <v>3.0933240788986627</v>
      </c>
      <c r="AB42" s="57">
        <v>1.5910646070264991</v>
      </c>
      <c r="AC42" s="58">
        <f t="shared" si="8"/>
        <v>91.918414219296949</v>
      </c>
    </row>
    <row r="43" spans="2:29" x14ac:dyDescent="0.3">
      <c r="R43" s="3">
        <v>39</v>
      </c>
      <c r="S43" s="4">
        <v>62.9</v>
      </c>
      <c r="T43" s="63">
        <f t="shared" si="0"/>
        <v>1.1115347507482389E-3</v>
      </c>
      <c r="U43" s="6">
        <f t="shared" si="1"/>
        <v>2.2880076383469103</v>
      </c>
      <c r="V43" s="50">
        <f t="shared" si="2"/>
        <v>11.179827703924294</v>
      </c>
      <c r="W43" s="7">
        <f t="shared" si="4"/>
        <v>88.820172296075711</v>
      </c>
      <c r="X43" s="6">
        <f t="shared" si="5"/>
        <v>2.3678183502890895</v>
      </c>
      <c r="Y43" s="50">
        <f t="shared" si="3"/>
        <v>8.0815857807030493</v>
      </c>
      <c r="Z43" s="7">
        <f t="shared" si="6"/>
        <v>91.918414219296949</v>
      </c>
      <c r="AA43" s="53">
        <f t="shared" si="7"/>
        <v>3.098241923221245</v>
      </c>
      <c r="AB43" s="57">
        <v>1.6020599913279623</v>
      </c>
      <c r="AC43" s="58">
        <f t="shared" si="8"/>
        <v>91.918414219296949</v>
      </c>
    </row>
    <row r="44" spans="2:29" x14ac:dyDescent="0.3">
      <c r="R44" s="3">
        <v>40</v>
      </c>
      <c r="S44" s="4">
        <v>62.9</v>
      </c>
      <c r="T44" s="63">
        <f t="shared" si="0"/>
        <v>1.1115347507482389E-3</v>
      </c>
      <c r="U44" s="6">
        <f t="shared" si="1"/>
        <v>2.2880076383469103</v>
      </c>
      <c r="V44" s="50">
        <f t="shared" si="2"/>
        <v>11.179827703924294</v>
      </c>
      <c r="W44" s="7">
        <f t="shared" si="4"/>
        <v>88.820172296075711</v>
      </c>
      <c r="X44" s="6">
        <f t="shared" si="5"/>
        <v>2.3678183502890895</v>
      </c>
      <c r="Y44" s="50">
        <f t="shared" si="3"/>
        <v>8.0815857807030493</v>
      </c>
      <c r="Z44" s="7">
        <f t="shared" si="6"/>
        <v>91.918414219296949</v>
      </c>
      <c r="AA44" s="53">
        <f t="shared" si="7"/>
        <v>3.098241923221245</v>
      </c>
      <c r="AB44" s="57">
        <v>1.6127838567197355</v>
      </c>
      <c r="AC44" s="58">
        <f t="shared" si="8"/>
        <v>92.064781120920046</v>
      </c>
    </row>
    <row r="45" spans="2:29" x14ac:dyDescent="0.3">
      <c r="R45" s="3">
        <v>41</v>
      </c>
      <c r="S45" s="4">
        <v>62.8</v>
      </c>
      <c r="T45" s="63">
        <f t="shared" si="0"/>
        <v>1.1097676048805944E-3</v>
      </c>
      <c r="U45" s="6">
        <f t="shared" si="1"/>
        <v>2.2916509626117945</v>
      </c>
      <c r="V45" s="50">
        <f t="shared" si="2"/>
        <v>11.03839430854835</v>
      </c>
      <c r="W45" s="7">
        <f t="shared" si="4"/>
        <v>88.961605691451652</v>
      </c>
      <c r="X45" s="6">
        <f t="shared" si="5"/>
        <v>2.3715887616749005</v>
      </c>
      <c r="Y45" s="50">
        <f t="shared" si="3"/>
        <v>7.9352188790799527</v>
      </c>
      <c r="Z45" s="7">
        <f t="shared" si="6"/>
        <v>92.064781120920046</v>
      </c>
      <c r="AA45" s="53">
        <f t="shared" si="7"/>
        <v>3.1031754294683971</v>
      </c>
      <c r="AB45" s="57">
        <v>1.6232492903979006</v>
      </c>
      <c r="AC45" s="58">
        <f t="shared" si="8"/>
        <v>92.064781120920046</v>
      </c>
    </row>
    <row r="46" spans="2:29" x14ac:dyDescent="0.3">
      <c r="R46" s="3">
        <v>42</v>
      </c>
      <c r="S46" s="4">
        <v>62.8</v>
      </c>
      <c r="T46" s="63">
        <f t="shared" si="0"/>
        <v>1.1097676048805944E-3</v>
      </c>
      <c r="U46" s="6">
        <f t="shared" si="1"/>
        <v>2.2916509626117945</v>
      </c>
      <c r="V46" s="50">
        <f t="shared" si="2"/>
        <v>11.03839430854835</v>
      </c>
      <c r="W46" s="7">
        <f t="shared" si="4"/>
        <v>88.961605691451652</v>
      </c>
      <c r="X46" s="6">
        <f t="shared" si="5"/>
        <v>2.3715887616749005</v>
      </c>
      <c r="Y46" s="50">
        <f t="shared" si="3"/>
        <v>7.9352188790799527</v>
      </c>
      <c r="Z46" s="7">
        <f t="shared" si="6"/>
        <v>92.064781120920046</v>
      </c>
      <c r="AA46" s="53">
        <f t="shared" si="7"/>
        <v>3.1031754294683971</v>
      </c>
      <c r="AB46" s="57">
        <v>1.6334684555795864</v>
      </c>
      <c r="AC46" s="58">
        <f t="shared" si="8"/>
        <v>92.211614902612084</v>
      </c>
    </row>
    <row r="47" spans="2:29" x14ac:dyDescent="0.3">
      <c r="R47" s="3">
        <v>43</v>
      </c>
      <c r="S47" s="4">
        <v>62.7</v>
      </c>
      <c r="T47" s="63">
        <f t="shared" si="0"/>
        <v>1.1080004590129503E-3</v>
      </c>
      <c r="U47" s="6">
        <f t="shared" si="1"/>
        <v>2.2953059083256884</v>
      </c>
      <c r="V47" s="50">
        <f t="shared" si="2"/>
        <v>10.896509769965512</v>
      </c>
      <c r="W47" s="7">
        <f t="shared" si="4"/>
        <v>89.103490230034481</v>
      </c>
      <c r="X47" s="6">
        <f t="shared" si="5"/>
        <v>2.3753711998912874</v>
      </c>
      <c r="Y47" s="50">
        <f t="shared" si="3"/>
        <v>7.7883850973879181</v>
      </c>
      <c r="Z47" s="7">
        <f t="shared" si="6"/>
        <v>92.211614902612084</v>
      </c>
      <c r="AA47" s="53">
        <f t="shared" si="7"/>
        <v>3.1081246725775937</v>
      </c>
      <c r="AB47" s="57">
        <v>1.6434526764861874</v>
      </c>
      <c r="AC47" s="58">
        <f t="shared" si="8"/>
        <v>92.211614902612084</v>
      </c>
    </row>
    <row r="48" spans="2:29" x14ac:dyDescent="0.3">
      <c r="R48" s="3">
        <v>44</v>
      </c>
      <c r="S48" s="4">
        <v>62.7</v>
      </c>
      <c r="T48" s="63">
        <f t="shared" si="0"/>
        <v>1.1080004590129503E-3</v>
      </c>
      <c r="U48" s="6">
        <f t="shared" si="1"/>
        <v>2.2953059083256884</v>
      </c>
      <c r="V48" s="50">
        <f t="shared" si="2"/>
        <v>10.896509769965512</v>
      </c>
      <c r="W48" s="7">
        <f t="shared" si="4"/>
        <v>89.103490230034481</v>
      </c>
      <c r="X48" s="6">
        <f t="shared" si="5"/>
        <v>2.3753711998912874</v>
      </c>
      <c r="Y48" s="50">
        <f t="shared" si="3"/>
        <v>7.7883850973879181</v>
      </c>
      <c r="Z48" s="7">
        <f t="shared" si="6"/>
        <v>92.211614902612084</v>
      </c>
      <c r="AA48" s="53">
        <f t="shared" si="7"/>
        <v>3.1081246725775937</v>
      </c>
      <c r="AB48" s="57">
        <v>1.6532125137753437</v>
      </c>
      <c r="AC48" s="58">
        <f t="shared" si="8"/>
        <v>92.211614902612084</v>
      </c>
    </row>
    <row r="49" spans="16:29" x14ac:dyDescent="0.3">
      <c r="R49" s="3">
        <v>45</v>
      </c>
      <c r="S49" s="4">
        <v>62.7</v>
      </c>
      <c r="T49" s="63">
        <f t="shared" si="0"/>
        <v>1.1080004590129503E-3</v>
      </c>
      <c r="U49" s="6">
        <f t="shared" si="1"/>
        <v>2.2953059083256884</v>
      </c>
      <c r="V49" s="50">
        <f t="shared" si="2"/>
        <v>10.896509769965512</v>
      </c>
      <c r="W49" s="7">
        <f t="shared" si="4"/>
        <v>89.103490230034481</v>
      </c>
      <c r="X49" s="6">
        <f t="shared" si="5"/>
        <v>2.3753711998912874</v>
      </c>
      <c r="Y49" s="50">
        <f t="shared" si="3"/>
        <v>7.7883850973879181</v>
      </c>
      <c r="Z49" s="7">
        <f t="shared" si="6"/>
        <v>92.211614902612084</v>
      </c>
      <c r="AA49" s="53">
        <f t="shared" si="7"/>
        <v>3.1081246725775937</v>
      </c>
      <c r="AB49" s="57">
        <v>1.6627578316815741</v>
      </c>
      <c r="AC49" s="58">
        <f t="shared" si="8"/>
        <v>92.358917801817569</v>
      </c>
    </row>
    <row r="50" spans="16:29" x14ac:dyDescent="0.3">
      <c r="R50" s="3">
        <v>46</v>
      </c>
      <c r="S50" s="4">
        <v>62.6</v>
      </c>
      <c r="T50" s="63">
        <f t="shared" si="0"/>
        <v>1.106233313145306E-3</v>
      </c>
      <c r="U50" s="6">
        <f t="shared" si="1"/>
        <v>2.2989725311824389</v>
      </c>
      <c r="V50" s="50">
        <f t="shared" si="2"/>
        <v>10.75417192614756</v>
      </c>
      <c r="W50" s="7">
        <f t="shared" si="4"/>
        <v>89.245828073852437</v>
      </c>
      <c r="X50" s="6">
        <f t="shared" si="5"/>
        <v>2.3791657225748204</v>
      </c>
      <c r="Y50" s="50">
        <f t="shared" si="3"/>
        <v>7.6410821981824366</v>
      </c>
      <c r="Z50" s="7">
        <f t="shared" si="6"/>
        <v>92.358917801817569</v>
      </c>
      <c r="AA50" s="53">
        <f t="shared" si="7"/>
        <v>3.1130897279651233</v>
      </c>
      <c r="AB50" s="57">
        <v>1.6720978579357175</v>
      </c>
      <c r="AC50" s="58">
        <f t="shared" si="8"/>
        <v>92.358917801817569</v>
      </c>
    </row>
    <row r="51" spans="16:29" x14ac:dyDescent="0.3">
      <c r="R51" s="3">
        <v>47</v>
      </c>
      <c r="S51" s="4">
        <v>62.6</v>
      </c>
      <c r="T51" s="63">
        <f t="shared" si="0"/>
        <v>1.106233313145306E-3</v>
      </c>
      <c r="U51" s="6">
        <f t="shared" si="1"/>
        <v>2.2989725311824389</v>
      </c>
      <c r="V51" s="50">
        <f t="shared" si="2"/>
        <v>10.75417192614756</v>
      </c>
      <c r="W51" s="7">
        <f t="shared" si="4"/>
        <v>89.245828073852437</v>
      </c>
      <c r="X51" s="6">
        <f t="shared" si="5"/>
        <v>2.3791657225748204</v>
      </c>
      <c r="Y51" s="50">
        <f t="shared" si="3"/>
        <v>7.6410821981824366</v>
      </c>
      <c r="Z51" s="7">
        <f t="shared" si="6"/>
        <v>92.358917801817569</v>
      </c>
      <c r="AA51" s="53">
        <f t="shared" si="7"/>
        <v>3.1130897279651233</v>
      </c>
      <c r="AB51" s="57">
        <v>1.6812412373755872</v>
      </c>
      <c r="AC51" s="58">
        <f t="shared" si="8"/>
        <v>92.506692070300474</v>
      </c>
    </row>
    <row r="52" spans="16:29" x14ac:dyDescent="0.3">
      <c r="R52" s="3">
        <v>48</v>
      </c>
      <c r="S52" s="4">
        <v>62.5</v>
      </c>
      <c r="T52" s="63">
        <f t="shared" si="0"/>
        <v>1.1044661672776617E-3</v>
      </c>
      <c r="U52" s="6">
        <f t="shared" si="1"/>
        <v>2.302650887232331</v>
      </c>
      <c r="V52" s="50">
        <f t="shared" si="2"/>
        <v>10.611378601229394</v>
      </c>
      <c r="W52" s="7">
        <f t="shared" si="4"/>
        <v>89.38862139877061</v>
      </c>
      <c r="X52" s="6">
        <f t="shared" si="5"/>
        <v>2.3829723877309403</v>
      </c>
      <c r="Y52" s="50">
        <f t="shared" si="3"/>
        <v>7.4933079296995224</v>
      </c>
      <c r="Z52" s="7">
        <f t="shared" si="6"/>
        <v>92.506692070300474</v>
      </c>
      <c r="AA52" s="53">
        <f t="shared" si="7"/>
        <v>3.1180706715298712</v>
      </c>
      <c r="AB52" s="57">
        <v>1.6901960800285136</v>
      </c>
      <c r="AC52" s="58">
        <f t="shared" si="8"/>
        <v>92.506692070300474</v>
      </c>
    </row>
    <row r="53" spans="16:29" x14ac:dyDescent="0.3">
      <c r="R53" s="3">
        <v>49</v>
      </c>
      <c r="S53" s="4">
        <v>62.5</v>
      </c>
      <c r="T53" s="63">
        <f t="shared" si="0"/>
        <v>1.1044661672776617E-3</v>
      </c>
      <c r="U53" s="6">
        <f t="shared" si="1"/>
        <v>2.302650887232331</v>
      </c>
      <c r="V53" s="50">
        <f t="shared" si="2"/>
        <v>10.611378601229394</v>
      </c>
      <c r="W53" s="7">
        <f t="shared" si="4"/>
        <v>89.38862139877061</v>
      </c>
      <c r="X53" s="6">
        <f t="shared" si="5"/>
        <v>2.3829723877309403</v>
      </c>
      <c r="Y53" s="50">
        <f t="shared" si="3"/>
        <v>7.4933079296995224</v>
      </c>
      <c r="Z53" s="7">
        <f t="shared" si="6"/>
        <v>92.506692070300474</v>
      </c>
      <c r="AA53" s="53">
        <f t="shared" si="7"/>
        <v>3.1180706715298712</v>
      </c>
      <c r="AB53" s="57">
        <v>1.6989700043360187</v>
      </c>
      <c r="AC53" s="58">
        <f t="shared" si="8"/>
        <v>92.654939974259264</v>
      </c>
    </row>
    <row r="54" spans="16:29" x14ac:dyDescent="0.3">
      <c r="P54" s="40"/>
      <c r="R54" s="3">
        <v>50</v>
      </c>
      <c r="S54" s="4">
        <v>62.4</v>
      </c>
      <c r="T54" s="63">
        <f t="shared" si="0"/>
        <v>1.1026990214100176E-3</v>
      </c>
      <c r="U54" s="6">
        <f t="shared" si="1"/>
        <v>2.3063410328849465</v>
      </c>
      <c r="V54" s="50">
        <f t="shared" si="2"/>
        <v>10.468127605398037</v>
      </c>
      <c r="W54" s="7">
        <f t="shared" si="4"/>
        <v>89.531872394601962</v>
      </c>
      <c r="X54" s="6">
        <f t="shared" si="5"/>
        <v>2.3867912537369187</v>
      </c>
      <c r="Y54" s="50">
        <f t="shared" si="3"/>
        <v>7.345060025740735</v>
      </c>
      <c r="Z54" s="7">
        <f t="shared" si="6"/>
        <v>92.654939974259264</v>
      </c>
      <c r="AA54" s="53">
        <f t="shared" si="7"/>
        <v>3.1230675796573015</v>
      </c>
      <c r="AB54" s="57">
        <v>1.7075701760979363</v>
      </c>
      <c r="AC54" s="58">
        <f t="shared" si="8"/>
        <v>92.654939974259264</v>
      </c>
    </row>
    <row r="55" spans="16:29" x14ac:dyDescent="0.3">
      <c r="R55" s="3">
        <v>51</v>
      </c>
      <c r="S55" s="4">
        <v>62.4</v>
      </c>
      <c r="T55" s="63">
        <f t="shared" si="0"/>
        <v>1.1026990214100176E-3</v>
      </c>
      <c r="U55" s="6">
        <f t="shared" si="1"/>
        <v>2.3063410328849465</v>
      </c>
      <c r="V55" s="50">
        <f t="shared" si="2"/>
        <v>10.468127605398037</v>
      </c>
      <c r="W55" s="7">
        <f t="shared" si="4"/>
        <v>89.531872394601962</v>
      </c>
      <c r="X55" s="6">
        <f t="shared" si="5"/>
        <v>2.3867912537369187</v>
      </c>
      <c r="Y55" s="50">
        <f t="shared" si="3"/>
        <v>7.345060025740735</v>
      </c>
      <c r="Z55" s="7">
        <f t="shared" si="6"/>
        <v>92.654939974259264</v>
      </c>
      <c r="AA55" s="53">
        <f t="shared" si="7"/>
        <v>3.1230675796573015</v>
      </c>
      <c r="AB55" s="57">
        <v>1.7160033436347992</v>
      </c>
      <c r="AC55" s="58">
        <f t="shared" si="8"/>
        <v>92.654939974259264</v>
      </c>
    </row>
    <row r="56" spans="16:29" x14ac:dyDescent="0.3">
      <c r="R56" s="3">
        <v>52</v>
      </c>
      <c r="S56" s="4">
        <v>62.4</v>
      </c>
      <c r="T56" s="63">
        <f t="shared" si="0"/>
        <v>1.1026990214100176E-3</v>
      </c>
      <c r="U56" s="6">
        <f t="shared" si="1"/>
        <v>2.3063410328849465</v>
      </c>
      <c r="V56" s="50">
        <f t="shared" si="2"/>
        <v>10.468127605398037</v>
      </c>
      <c r="W56" s="7">
        <f t="shared" si="4"/>
        <v>89.531872394601962</v>
      </c>
      <c r="X56" s="6">
        <f t="shared" si="5"/>
        <v>2.3867912537369187</v>
      </c>
      <c r="Y56" s="50">
        <f t="shared" si="3"/>
        <v>7.345060025740735</v>
      </c>
      <c r="Z56" s="7">
        <f t="shared" si="6"/>
        <v>92.654939974259264</v>
      </c>
      <c r="AA56" s="53">
        <f t="shared" si="7"/>
        <v>3.1230675796573015</v>
      </c>
      <c r="AB56" s="57">
        <v>1.7242758696007889</v>
      </c>
      <c r="AC56" s="58">
        <f t="shared" si="8"/>
        <v>92.803663794442684</v>
      </c>
    </row>
    <row r="57" spans="16:29" x14ac:dyDescent="0.3">
      <c r="R57" s="3">
        <v>53</v>
      </c>
      <c r="S57" s="4">
        <v>62.3</v>
      </c>
      <c r="T57" s="63">
        <f t="shared" si="0"/>
        <v>1.1009318755423733E-3</v>
      </c>
      <c r="U57" s="6">
        <f t="shared" si="1"/>
        <v>2.3100430249120496</v>
      </c>
      <c r="V57" s="50">
        <f t="shared" si="2"/>
        <v>10.324416734780684</v>
      </c>
      <c r="W57" s="7">
        <f t="shared" si="4"/>
        <v>89.675583265219316</v>
      </c>
      <c r="X57" s="6">
        <f t="shared" si="5"/>
        <v>2.3906223793448436</v>
      </c>
      <c r="Y57" s="50">
        <f t="shared" si="3"/>
        <v>7.1963362055573192</v>
      </c>
      <c r="Z57" s="7">
        <f t="shared" si="6"/>
        <v>92.803663794442684</v>
      </c>
      <c r="AA57" s="53">
        <f t="shared" si="7"/>
        <v>3.1280805292233644</v>
      </c>
      <c r="AB57" s="57">
        <v>1.7323937598229686</v>
      </c>
      <c r="AC57" s="58">
        <f t="shared" si="8"/>
        <v>92.803663794442684</v>
      </c>
    </row>
    <row r="58" spans="16:29" x14ac:dyDescent="0.3">
      <c r="R58" s="3">
        <v>54</v>
      </c>
      <c r="S58" s="4">
        <v>62.3</v>
      </c>
      <c r="T58" s="63">
        <f t="shared" si="0"/>
        <v>1.1009318755423733E-3</v>
      </c>
      <c r="U58" s="6">
        <f t="shared" si="1"/>
        <v>2.3100430249120496</v>
      </c>
      <c r="V58" s="50">
        <f t="shared" si="2"/>
        <v>10.324416734780684</v>
      </c>
      <c r="W58" s="7">
        <f t="shared" si="4"/>
        <v>89.675583265219316</v>
      </c>
      <c r="X58" s="6">
        <f t="shared" si="5"/>
        <v>2.3906223793448436</v>
      </c>
      <c r="Y58" s="50">
        <f t="shared" si="3"/>
        <v>7.1963362055573192</v>
      </c>
      <c r="Z58" s="7">
        <f t="shared" si="6"/>
        <v>92.803663794442684</v>
      </c>
      <c r="AA58" s="53">
        <f t="shared" si="7"/>
        <v>3.1280805292233644</v>
      </c>
      <c r="AB58" s="57">
        <v>1.7403626894942439</v>
      </c>
      <c r="AC58" s="58">
        <f t="shared" si="8"/>
        <v>92.803663794442684</v>
      </c>
    </row>
    <row r="59" spans="16:29" x14ac:dyDescent="0.3">
      <c r="R59" s="3">
        <v>55</v>
      </c>
      <c r="S59" s="4">
        <v>62.3</v>
      </c>
      <c r="T59" s="63">
        <f t="shared" si="0"/>
        <v>1.1009318755423733E-3</v>
      </c>
      <c r="U59" s="6">
        <f t="shared" si="1"/>
        <v>2.3100430249120496</v>
      </c>
      <c r="V59" s="50">
        <f t="shared" si="2"/>
        <v>10.324416734780684</v>
      </c>
      <c r="W59" s="7">
        <f t="shared" si="4"/>
        <v>89.675583265219316</v>
      </c>
      <c r="X59" s="6">
        <f t="shared" si="5"/>
        <v>2.3906223793448436</v>
      </c>
      <c r="Y59" s="50">
        <f t="shared" si="3"/>
        <v>7.1963362055573192</v>
      </c>
      <c r="Z59" s="7">
        <f t="shared" si="6"/>
        <v>92.803663794442684</v>
      </c>
      <c r="AA59" s="53">
        <f t="shared" si="7"/>
        <v>3.1280805292233644</v>
      </c>
      <c r="AB59" s="57">
        <v>1.7481880270062005</v>
      </c>
      <c r="AC59" s="58">
        <f t="shared" si="8"/>
        <v>92.952865826266518</v>
      </c>
    </row>
    <row r="60" spans="16:29" x14ac:dyDescent="0.3">
      <c r="R60" s="3">
        <v>56</v>
      </c>
      <c r="S60" s="4">
        <v>62.2</v>
      </c>
      <c r="T60" s="63">
        <f t="shared" si="0"/>
        <v>1.0991647296747292E-3</v>
      </c>
      <c r="U60" s="6">
        <f t="shared" si="1"/>
        <v>2.3137569204504929</v>
      </c>
      <c r="V60" s="50">
        <f t="shared" si="2"/>
        <v>10.180243771331799</v>
      </c>
      <c r="W60" s="7">
        <f t="shared" si="4"/>
        <v>89.819756228668197</v>
      </c>
      <c r="X60" s="6">
        <f t="shared" si="5"/>
        <v>2.3944658236846257</v>
      </c>
      <c r="Y60" s="50">
        <f t="shared" si="3"/>
        <v>7.0471341737334825</v>
      </c>
      <c r="Z60" s="7">
        <f t="shared" si="6"/>
        <v>92.952865826266518</v>
      </c>
      <c r="AA60" s="53">
        <f t="shared" si="7"/>
        <v>3.1331095975983168</v>
      </c>
      <c r="AB60" s="57">
        <v>1.7558748556724915</v>
      </c>
      <c r="AC60" s="58">
        <f t="shared" si="8"/>
        <v>92.952865826266518</v>
      </c>
    </row>
    <row r="61" spans="16:29" x14ac:dyDescent="0.3">
      <c r="R61" s="3">
        <v>57</v>
      </c>
      <c r="S61" s="4">
        <v>62.2</v>
      </c>
      <c r="T61" s="63">
        <f t="shared" si="0"/>
        <v>1.0991647296747292E-3</v>
      </c>
      <c r="U61" s="6">
        <f t="shared" si="1"/>
        <v>2.3137569204504929</v>
      </c>
      <c r="V61" s="50">
        <f t="shared" si="2"/>
        <v>10.180243771331799</v>
      </c>
      <c r="W61" s="7">
        <f t="shared" si="4"/>
        <v>89.819756228668197</v>
      </c>
      <c r="X61" s="6">
        <f t="shared" si="5"/>
        <v>2.3944658236846257</v>
      </c>
      <c r="Y61" s="50">
        <f t="shared" si="3"/>
        <v>7.0471341737334825</v>
      </c>
      <c r="Z61" s="7">
        <f t="shared" si="6"/>
        <v>92.952865826266518</v>
      </c>
      <c r="AA61" s="53">
        <f t="shared" si="7"/>
        <v>3.1331095975983168</v>
      </c>
      <c r="AB61" s="57">
        <v>1.7634279935629373</v>
      </c>
      <c r="AC61" s="58">
        <f t="shared" si="8"/>
        <v>92.952865826266518</v>
      </c>
    </row>
    <row r="62" spans="16:29" x14ac:dyDescent="0.3">
      <c r="R62" s="3">
        <v>58</v>
      </c>
      <c r="S62" s="4">
        <v>62.2</v>
      </c>
      <c r="T62" s="63">
        <f t="shared" si="0"/>
        <v>1.0991647296747292E-3</v>
      </c>
      <c r="U62" s="6">
        <f t="shared" si="1"/>
        <v>2.3137569204504929</v>
      </c>
      <c r="V62" s="50">
        <f t="shared" si="2"/>
        <v>10.180243771331799</v>
      </c>
      <c r="W62" s="7">
        <f t="shared" si="4"/>
        <v>89.819756228668197</v>
      </c>
      <c r="X62" s="6">
        <f t="shared" si="5"/>
        <v>2.3944658236846257</v>
      </c>
      <c r="Y62" s="50">
        <f t="shared" si="3"/>
        <v>7.0471341737334825</v>
      </c>
      <c r="Z62" s="7">
        <f t="shared" si="6"/>
        <v>92.952865826266518</v>
      </c>
      <c r="AA62" s="53">
        <f t="shared" si="7"/>
        <v>3.1331095975983168</v>
      </c>
      <c r="AB62" s="57">
        <v>1.7708520116421442</v>
      </c>
      <c r="AC62" s="58">
        <f t="shared" si="8"/>
        <v>93.102548379932003</v>
      </c>
    </row>
    <row r="63" spans="16:29" x14ac:dyDescent="0.3">
      <c r="R63" s="3">
        <v>59</v>
      </c>
      <c r="S63" s="4">
        <v>62.1</v>
      </c>
      <c r="T63" s="63">
        <f t="shared" si="0"/>
        <v>1.0973975838070849E-3</v>
      </c>
      <c r="U63" s="6">
        <f t="shared" si="1"/>
        <v>2.3174827770051634</v>
      </c>
      <c r="V63" s="50">
        <f t="shared" si="2"/>
        <v>10.035606482718817</v>
      </c>
      <c r="W63" s="7">
        <f t="shared" si="4"/>
        <v>89.964393517281181</v>
      </c>
      <c r="X63" s="6">
        <f t="shared" si="5"/>
        <v>2.3983216462670485</v>
      </c>
      <c r="Y63" s="50">
        <f t="shared" si="3"/>
        <v>6.8974516200679954</v>
      </c>
      <c r="Z63" s="7">
        <f t="shared" si="6"/>
        <v>93.102548379932003</v>
      </c>
      <c r="AA63" s="53">
        <f t="shared" si="7"/>
        <v>3.138154862650822</v>
      </c>
      <c r="AB63" s="57">
        <v>1.7781512503836436</v>
      </c>
      <c r="AC63" s="58">
        <f t="shared" si="8"/>
        <v>93.102548379932003</v>
      </c>
    </row>
    <row r="64" spans="16:29" x14ac:dyDescent="0.3">
      <c r="R64" s="3">
        <v>60</v>
      </c>
      <c r="S64" s="4">
        <v>62.1</v>
      </c>
      <c r="T64" s="63">
        <f t="shared" si="0"/>
        <v>1.0973975838070849E-3</v>
      </c>
      <c r="U64" s="6">
        <f t="shared" si="1"/>
        <v>2.3174827770051634</v>
      </c>
      <c r="V64" s="50">
        <f t="shared" si="2"/>
        <v>10.035606482718817</v>
      </c>
      <c r="W64" s="7">
        <f t="shared" si="4"/>
        <v>89.964393517281181</v>
      </c>
      <c r="X64" s="6">
        <f t="shared" si="5"/>
        <v>2.3983216462670485</v>
      </c>
      <c r="Y64" s="50">
        <f t="shared" si="3"/>
        <v>6.8974516200679954</v>
      </c>
      <c r="Z64" s="7">
        <f t="shared" si="6"/>
        <v>93.102548379932003</v>
      </c>
      <c r="AA64" s="53">
        <f t="shared" si="7"/>
        <v>3.138154862650822</v>
      </c>
      <c r="AB64" s="57">
        <v>1.7853298350107671</v>
      </c>
      <c r="AC64" s="58">
        <f t="shared" si="8"/>
        <v>93.102548379932003</v>
      </c>
    </row>
    <row r="65" spans="18:29" x14ac:dyDescent="0.3">
      <c r="R65" s="3">
        <v>61</v>
      </c>
      <c r="S65" s="4">
        <v>62.1</v>
      </c>
      <c r="T65" s="63">
        <f t="shared" si="0"/>
        <v>1.0973975838070849E-3</v>
      </c>
      <c r="U65" s="6">
        <f t="shared" si="1"/>
        <v>2.3174827770051634</v>
      </c>
      <c r="V65" s="50">
        <f t="shared" si="2"/>
        <v>10.035606482718817</v>
      </c>
      <c r="W65" s="7">
        <f t="shared" si="4"/>
        <v>89.964393517281181</v>
      </c>
      <c r="X65" s="6">
        <f t="shared" si="5"/>
        <v>2.3983216462670485</v>
      </c>
      <c r="Y65" s="50">
        <f t="shared" si="3"/>
        <v>6.8974516200679954</v>
      </c>
      <c r="Z65" s="7">
        <f t="shared" si="6"/>
        <v>93.102548379932003</v>
      </c>
      <c r="AA65" s="53">
        <f t="shared" si="7"/>
        <v>3.138154862650822</v>
      </c>
      <c r="AB65" s="57">
        <v>1.7923916894982539</v>
      </c>
      <c r="AC65" s="58">
        <f t="shared" si="8"/>
        <v>93.102548379932003</v>
      </c>
    </row>
    <row r="66" spans="18:29" x14ac:dyDescent="0.3">
      <c r="R66" s="3">
        <v>62</v>
      </c>
      <c r="S66" s="4">
        <v>62.1</v>
      </c>
      <c r="T66" s="63">
        <f t="shared" si="0"/>
        <v>1.0973975838070849E-3</v>
      </c>
      <c r="U66" s="6">
        <f t="shared" si="1"/>
        <v>2.3174827770051634</v>
      </c>
      <c r="V66" s="50">
        <f t="shared" si="2"/>
        <v>10.035606482718817</v>
      </c>
      <c r="W66" s="7">
        <f t="shared" si="4"/>
        <v>89.964393517281181</v>
      </c>
      <c r="X66" s="6">
        <f t="shared" si="5"/>
        <v>2.3983216462670485</v>
      </c>
      <c r="Y66" s="50">
        <f t="shared" si="3"/>
        <v>6.8974516200679954</v>
      </c>
      <c r="Z66" s="7">
        <f t="shared" si="6"/>
        <v>93.102548379932003</v>
      </c>
      <c r="AA66" s="53">
        <f t="shared" si="7"/>
        <v>3.138154862650822</v>
      </c>
      <c r="AB66" s="57">
        <v>1.7993405494535817</v>
      </c>
      <c r="AC66" s="58">
        <f t="shared" si="8"/>
        <v>93.252713780544852</v>
      </c>
    </row>
    <row r="67" spans="18:29" x14ac:dyDescent="0.3">
      <c r="R67" s="3">
        <v>63</v>
      </c>
      <c r="S67" s="4">
        <v>62</v>
      </c>
      <c r="T67" s="63">
        <f t="shared" si="0"/>
        <v>1.0956304379394404E-3</v>
      </c>
      <c r="U67" s="6">
        <f t="shared" si="1"/>
        <v>2.321220652451947</v>
      </c>
      <c r="V67" s="50">
        <f t="shared" si="2"/>
        <v>9.8905026222070305</v>
      </c>
      <c r="W67" s="7">
        <f t="shared" si="4"/>
        <v>90.109497377792962</v>
      </c>
      <c r="X67" s="6">
        <f t="shared" si="5"/>
        <v>2.4021899069868353</v>
      </c>
      <c r="Y67" s="50">
        <f t="shared" si="3"/>
        <v>6.7472862194551508</v>
      </c>
      <c r="Z67" s="7">
        <f t="shared" si="6"/>
        <v>93.252713780544852</v>
      </c>
      <c r="AA67" s="53">
        <f t="shared" si="7"/>
        <v>3.1432164027518796</v>
      </c>
      <c r="AB67" s="57">
        <v>1.8061799739838871</v>
      </c>
      <c r="AC67" s="58">
        <f t="shared" si="8"/>
        <v>93.252713780544852</v>
      </c>
    </row>
    <row r="68" spans="18:29" x14ac:dyDescent="0.3">
      <c r="R68" s="3">
        <v>64</v>
      </c>
      <c r="S68" s="4">
        <v>62</v>
      </c>
      <c r="T68" s="63">
        <f t="shared" ref="T68:T131" si="9">(PI()*$D$10^2/4*S68)*10^-9</f>
        <v>1.0956304379394404E-3</v>
      </c>
      <c r="U68" s="6">
        <f t="shared" ref="U68:U131" si="10">$D$14/T68*10^-6</f>
        <v>2.321220652451947</v>
      </c>
      <c r="V68" s="50">
        <f t="shared" ref="V68:V131" si="11">(1-(U68/$D$12))*100</f>
        <v>9.8905026222070305</v>
      </c>
      <c r="W68" s="7">
        <f t="shared" si="4"/>
        <v>90.109497377792962</v>
      </c>
      <c r="X68" s="6">
        <f t="shared" si="5"/>
        <v>2.4021899069868353</v>
      </c>
      <c r="Y68" s="50">
        <f t="shared" ref="Y68:Y104" si="12">(1-(X68/$D$12))*100</f>
        <v>6.7472862194551508</v>
      </c>
      <c r="Z68" s="7">
        <f t="shared" si="6"/>
        <v>93.252713780544852</v>
      </c>
      <c r="AA68" s="53">
        <f t="shared" si="7"/>
        <v>3.1432164027518796</v>
      </c>
      <c r="AB68" s="57">
        <v>1.8129133566428555</v>
      </c>
      <c r="AC68" s="58">
        <f t="shared" si="8"/>
        <v>93.252713780544852</v>
      </c>
    </row>
    <row r="69" spans="18:29" x14ac:dyDescent="0.3">
      <c r="R69" s="3">
        <v>65</v>
      </c>
      <c r="S69" s="4">
        <v>62</v>
      </c>
      <c r="T69" s="63">
        <f t="shared" si="9"/>
        <v>1.0956304379394404E-3</v>
      </c>
      <c r="U69" s="6">
        <f t="shared" si="10"/>
        <v>2.321220652451947</v>
      </c>
      <c r="V69" s="50">
        <f t="shared" si="11"/>
        <v>9.8905026222070305</v>
      </c>
      <c r="W69" s="7">
        <f t="shared" ref="W69:W105" si="13">100-V69</f>
        <v>90.109497377792962</v>
      </c>
      <c r="X69" s="6">
        <f t="shared" ref="X69:X132" si="14">$D$15/$U$257*U69</f>
        <v>2.4021899069868353</v>
      </c>
      <c r="Y69" s="50">
        <f t="shared" si="12"/>
        <v>6.7472862194551508</v>
      </c>
      <c r="Z69" s="7">
        <f t="shared" ref="Z69:Z105" si="15">100-Y69</f>
        <v>93.252713780544852</v>
      </c>
      <c r="AA69" s="53">
        <f t="shared" ref="AA69:AA132" si="16">V69-Y69</f>
        <v>3.1432164027518796</v>
      </c>
      <c r="AB69" s="57">
        <v>1.8195439355418688</v>
      </c>
      <c r="AC69" s="58">
        <f t="shared" ref="AC69:AC104" si="17">Z70</f>
        <v>93.403364368235515</v>
      </c>
    </row>
    <row r="70" spans="18:29" x14ac:dyDescent="0.3">
      <c r="R70" s="3">
        <v>66</v>
      </c>
      <c r="S70" s="4">
        <v>61.9</v>
      </c>
      <c r="T70" s="63">
        <f t="shared" si="9"/>
        <v>1.0938632920717963E-3</v>
      </c>
      <c r="U70" s="6">
        <f t="shared" si="10"/>
        <v>2.3249706050407215</v>
      </c>
      <c r="V70" s="50">
        <f t="shared" si="11"/>
        <v>9.7449299285434225</v>
      </c>
      <c r="W70" s="7">
        <f t="shared" si="13"/>
        <v>90.255070071456572</v>
      </c>
      <c r="X70" s="6">
        <f t="shared" si="14"/>
        <v>2.4060706661257467</v>
      </c>
      <c r="Y70" s="50">
        <f t="shared" si="12"/>
        <v>6.5966356317644914</v>
      </c>
      <c r="Z70" s="7">
        <f t="shared" si="15"/>
        <v>93.403364368235515</v>
      </c>
      <c r="AA70" s="53">
        <f t="shared" si="16"/>
        <v>3.1482942967789311</v>
      </c>
      <c r="AB70" s="57">
        <v>1.8260748027008264</v>
      </c>
      <c r="AC70" s="58">
        <f t="shared" si="17"/>
        <v>93.403364368235515</v>
      </c>
    </row>
    <row r="71" spans="18:29" x14ac:dyDescent="0.3">
      <c r="R71" s="3">
        <v>67</v>
      </c>
      <c r="S71" s="4">
        <v>61.9</v>
      </c>
      <c r="T71" s="63">
        <f t="shared" si="9"/>
        <v>1.0938632920717963E-3</v>
      </c>
      <c r="U71" s="6">
        <f t="shared" si="10"/>
        <v>2.3249706050407215</v>
      </c>
      <c r="V71" s="50">
        <f t="shared" si="11"/>
        <v>9.7449299285434225</v>
      </c>
      <c r="W71" s="7">
        <f t="shared" si="13"/>
        <v>90.255070071456572</v>
      </c>
      <c r="X71" s="6">
        <f t="shared" si="14"/>
        <v>2.4060706661257467</v>
      </c>
      <c r="Y71" s="50">
        <f t="shared" si="12"/>
        <v>6.5966356317644914</v>
      </c>
      <c r="Z71" s="7">
        <f t="shared" si="15"/>
        <v>93.403364368235515</v>
      </c>
      <c r="AA71" s="53">
        <f t="shared" si="16"/>
        <v>3.1482942967789311</v>
      </c>
      <c r="AB71" s="57">
        <v>1.8325089127062364</v>
      </c>
      <c r="AC71" s="58">
        <f t="shared" si="17"/>
        <v>93.403364368235515</v>
      </c>
    </row>
    <row r="72" spans="18:29" x14ac:dyDescent="0.3">
      <c r="R72" s="3">
        <v>68</v>
      </c>
      <c r="S72" s="4">
        <v>61.9</v>
      </c>
      <c r="T72" s="63">
        <f t="shared" si="9"/>
        <v>1.0938632920717963E-3</v>
      </c>
      <c r="U72" s="6">
        <f t="shared" si="10"/>
        <v>2.3249706050407215</v>
      </c>
      <c r="V72" s="50">
        <f t="shared" si="11"/>
        <v>9.7449299285434225</v>
      </c>
      <c r="W72" s="7">
        <f t="shared" si="13"/>
        <v>90.255070071456572</v>
      </c>
      <c r="X72" s="6">
        <f t="shared" si="14"/>
        <v>2.4060706661257467</v>
      </c>
      <c r="Y72" s="50">
        <f t="shared" si="12"/>
        <v>6.5966356317644914</v>
      </c>
      <c r="Z72" s="7">
        <f t="shared" si="15"/>
        <v>93.403364368235515</v>
      </c>
      <c r="AA72" s="53">
        <f t="shared" si="16"/>
        <v>3.1482942967789311</v>
      </c>
      <c r="AB72" s="57">
        <v>1.8388490907372552</v>
      </c>
      <c r="AC72" s="58">
        <f t="shared" si="17"/>
        <v>93.403364368235515</v>
      </c>
    </row>
    <row r="73" spans="18:29" x14ac:dyDescent="0.3">
      <c r="R73" s="3">
        <v>69</v>
      </c>
      <c r="S73" s="4">
        <v>61.9</v>
      </c>
      <c r="T73" s="63">
        <f t="shared" si="9"/>
        <v>1.0938632920717963E-3</v>
      </c>
      <c r="U73" s="6">
        <f t="shared" si="10"/>
        <v>2.3249706050407215</v>
      </c>
      <c r="V73" s="50">
        <f t="shared" si="11"/>
        <v>9.7449299285434225</v>
      </c>
      <c r="W73" s="7">
        <f t="shared" si="13"/>
        <v>90.255070071456572</v>
      </c>
      <c r="X73" s="6">
        <f t="shared" si="14"/>
        <v>2.4060706661257467</v>
      </c>
      <c r="Y73" s="50">
        <f t="shared" si="12"/>
        <v>6.5966356317644914</v>
      </c>
      <c r="Z73" s="7">
        <f t="shared" si="15"/>
        <v>93.403364368235515</v>
      </c>
      <c r="AA73" s="53">
        <f t="shared" si="16"/>
        <v>3.1482942967789311</v>
      </c>
      <c r="AB73" s="57">
        <v>1.8450980400142569</v>
      </c>
      <c r="AC73" s="58">
        <f t="shared" si="17"/>
        <v>93.554502498281195</v>
      </c>
    </row>
    <row r="74" spans="18:29" x14ac:dyDescent="0.3">
      <c r="R74" s="3">
        <v>70</v>
      </c>
      <c r="S74" s="4">
        <v>61.8</v>
      </c>
      <c r="T74" s="63">
        <f t="shared" si="9"/>
        <v>1.0920961462041519E-3</v>
      </c>
      <c r="U74" s="6">
        <f t="shared" si="10"/>
        <v>2.3287326933983925</v>
      </c>
      <c r="V74" s="50">
        <f t="shared" si="11"/>
        <v>9.598886125838801</v>
      </c>
      <c r="W74" s="7">
        <f t="shared" si="13"/>
        <v>90.401113874161197</v>
      </c>
      <c r="X74" s="6">
        <f t="shared" si="14"/>
        <v>2.4099639843557239</v>
      </c>
      <c r="Y74" s="50">
        <f t="shared" si="12"/>
        <v>6.4454975017187994</v>
      </c>
      <c r="Z74" s="7">
        <f t="shared" si="15"/>
        <v>93.554502498281195</v>
      </c>
      <c r="AA74" s="53">
        <f t="shared" si="16"/>
        <v>3.1533886241200015</v>
      </c>
      <c r="AB74" s="57">
        <v>1.8512583487190752</v>
      </c>
      <c r="AC74" s="58">
        <f t="shared" si="17"/>
        <v>93.554502498281195</v>
      </c>
    </row>
    <row r="75" spans="18:29" x14ac:dyDescent="0.3">
      <c r="R75" s="3">
        <v>71</v>
      </c>
      <c r="S75" s="4">
        <v>61.8</v>
      </c>
      <c r="T75" s="63">
        <f t="shared" si="9"/>
        <v>1.0920961462041519E-3</v>
      </c>
      <c r="U75" s="6">
        <f t="shared" si="10"/>
        <v>2.3287326933983925</v>
      </c>
      <c r="V75" s="50">
        <f t="shared" si="11"/>
        <v>9.598886125838801</v>
      </c>
      <c r="W75" s="7">
        <f t="shared" si="13"/>
        <v>90.401113874161197</v>
      </c>
      <c r="X75" s="6">
        <f t="shared" si="14"/>
        <v>2.4099639843557239</v>
      </c>
      <c r="Y75" s="50">
        <f t="shared" si="12"/>
        <v>6.4454975017187994</v>
      </c>
      <c r="Z75" s="7">
        <f t="shared" si="15"/>
        <v>93.554502498281195</v>
      </c>
      <c r="AA75" s="53">
        <f t="shared" si="16"/>
        <v>3.1533886241200015</v>
      </c>
      <c r="AB75" s="57">
        <v>1.8573324964312685</v>
      </c>
      <c r="AC75" s="58">
        <f t="shared" si="17"/>
        <v>93.554502498281195</v>
      </c>
    </row>
    <row r="76" spans="18:29" x14ac:dyDescent="0.3">
      <c r="R76" s="3">
        <v>72</v>
      </c>
      <c r="S76" s="4">
        <v>61.8</v>
      </c>
      <c r="T76" s="63">
        <f t="shared" si="9"/>
        <v>1.0920961462041519E-3</v>
      </c>
      <c r="U76" s="6">
        <f t="shared" si="10"/>
        <v>2.3287326933983925</v>
      </c>
      <c r="V76" s="50">
        <f t="shared" si="11"/>
        <v>9.598886125838801</v>
      </c>
      <c r="W76" s="7">
        <f t="shared" si="13"/>
        <v>90.401113874161197</v>
      </c>
      <c r="X76" s="6">
        <f t="shared" si="14"/>
        <v>2.4099639843557239</v>
      </c>
      <c r="Y76" s="50">
        <f t="shared" si="12"/>
        <v>6.4454975017187994</v>
      </c>
      <c r="Z76" s="7">
        <f t="shared" si="15"/>
        <v>93.554502498281195</v>
      </c>
      <c r="AA76" s="53">
        <f t="shared" si="16"/>
        <v>3.1533886241200015</v>
      </c>
      <c r="AB76" s="57">
        <v>1.8633228601204559</v>
      </c>
      <c r="AC76" s="58">
        <f t="shared" si="17"/>
        <v>93.554502498281195</v>
      </c>
    </row>
    <row r="77" spans="18:29" x14ac:dyDescent="0.3">
      <c r="R77" s="3">
        <v>73</v>
      </c>
      <c r="S77" s="4">
        <v>61.8</v>
      </c>
      <c r="T77" s="63">
        <f t="shared" si="9"/>
        <v>1.0920961462041519E-3</v>
      </c>
      <c r="U77" s="6">
        <f t="shared" si="10"/>
        <v>2.3287326933983925</v>
      </c>
      <c r="V77" s="50">
        <f t="shared" si="11"/>
        <v>9.598886125838801</v>
      </c>
      <c r="W77" s="7">
        <f t="shared" si="13"/>
        <v>90.401113874161197</v>
      </c>
      <c r="X77" s="6">
        <f t="shared" si="14"/>
        <v>2.4099639843557239</v>
      </c>
      <c r="Y77" s="50">
        <f t="shared" si="12"/>
        <v>6.4454975017187994</v>
      </c>
      <c r="Z77" s="7">
        <f t="shared" si="15"/>
        <v>93.554502498281195</v>
      </c>
      <c r="AA77" s="53">
        <f t="shared" si="16"/>
        <v>3.1533886241200015</v>
      </c>
      <c r="AB77" s="57">
        <v>1.8692317197309762</v>
      </c>
      <c r="AC77" s="58">
        <f t="shared" si="17"/>
        <v>93.554502498281195</v>
      </c>
    </row>
    <row r="78" spans="18:29" x14ac:dyDescent="0.3">
      <c r="R78" s="3">
        <v>74</v>
      </c>
      <c r="S78" s="4">
        <v>61.8</v>
      </c>
      <c r="T78" s="63">
        <f t="shared" si="9"/>
        <v>1.0920961462041519E-3</v>
      </c>
      <c r="U78" s="6">
        <f t="shared" si="10"/>
        <v>2.3287326933983925</v>
      </c>
      <c r="V78" s="50">
        <f t="shared" si="11"/>
        <v>9.598886125838801</v>
      </c>
      <c r="W78" s="7">
        <f t="shared" si="13"/>
        <v>90.401113874161197</v>
      </c>
      <c r="X78" s="6">
        <f t="shared" si="14"/>
        <v>2.4099639843557239</v>
      </c>
      <c r="Y78" s="50">
        <f t="shared" si="12"/>
        <v>6.4454975017187994</v>
      </c>
      <c r="Z78" s="7">
        <f t="shared" si="15"/>
        <v>93.554502498281195</v>
      </c>
      <c r="AA78" s="53">
        <f t="shared" si="16"/>
        <v>3.1533886241200015</v>
      </c>
      <c r="AB78" s="57">
        <v>1.8750612633917001</v>
      </c>
      <c r="AC78" s="58">
        <f t="shared" si="17"/>
        <v>93.706130541228134</v>
      </c>
    </row>
    <row r="79" spans="18:29" x14ac:dyDescent="0.3">
      <c r="R79" s="3">
        <v>75</v>
      </c>
      <c r="S79" s="4">
        <v>61.7</v>
      </c>
      <c r="T79" s="63">
        <f t="shared" si="9"/>
        <v>1.0903290003365079E-3</v>
      </c>
      <c r="U79" s="6">
        <f t="shared" si="10"/>
        <v>2.3325069765319388</v>
      </c>
      <c r="V79" s="50">
        <f t="shared" si="11"/>
        <v>9.4523689234495833</v>
      </c>
      <c r="W79" s="7">
        <f t="shared" si="13"/>
        <v>90.547631076550417</v>
      </c>
      <c r="X79" s="6">
        <f t="shared" si="14"/>
        <v>2.413869922742037</v>
      </c>
      <c r="Y79" s="50">
        <f t="shared" si="12"/>
        <v>6.2938694587718613</v>
      </c>
      <c r="Z79" s="7">
        <f t="shared" si="15"/>
        <v>93.706130541228134</v>
      </c>
      <c r="AA79" s="53">
        <f t="shared" si="16"/>
        <v>3.158499464677722</v>
      </c>
      <c r="AB79" s="57">
        <v>1.8808135922807914</v>
      </c>
      <c r="AC79" s="58">
        <f t="shared" si="17"/>
        <v>93.706130541228134</v>
      </c>
    </row>
    <row r="80" spans="18:29" x14ac:dyDescent="0.3">
      <c r="R80" s="3">
        <v>76</v>
      </c>
      <c r="S80" s="4">
        <v>61.7</v>
      </c>
      <c r="T80" s="63">
        <f t="shared" si="9"/>
        <v>1.0903290003365079E-3</v>
      </c>
      <c r="U80" s="6">
        <f t="shared" si="10"/>
        <v>2.3325069765319388</v>
      </c>
      <c r="V80" s="50">
        <f t="shared" si="11"/>
        <v>9.4523689234495833</v>
      </c>
      <c r="W80" s="7">
        <f t="shared" si="13"/>
        <v>90.547631076550417</v>
      </c>
      <c r="X80" s="6">
        <f t="shared" si="14"/>
        <v>2.413869922742037</v>
      </c>
      <c r="Y80" s="50">
        <f t="shared" si="12"/>
        <v>6.2938694587718613</v>
      </c>
      <c r="Z80" s="7">
        <f t="shared" si="15"/>
        <v>93.706130541228134</v>
      </c>
      <c r="AA80" s="53">
        <f t="shared" si="16"/>
        <v>3.158499464677722</v>
      </c>
      <c r="AB80" s="57">
        <v>1.8864907251724818</v>
      </c>
      <c r="AC80" s="58">
        <f t="shared" si="17"/>
        <v>93.706130541228134</v>
      </c>
    </row>
    <row r="81" spans="18:29" x14ac:dyDescent="0.3">
      <c r="R81" s="3">
        <v>77</v>
      </c>
      <c r="S81" s="4">
        <v>61.7</v>
      </c>
      <c r="T81" s="63">
        <f t="shared" si="9"/>
        <v>1.0903290003365079E-3</v>
      </c>
      <c r="U81" s="6">
        <f t="shared" si="10"/>
        <v>2.3325069765319388</v>
      </c>
      <c r="V81" s="50">
        <f t="shared" si="11"/>
        <v>9.4523689234495833</v>
      </c>
      <c r="W81" s="7">
        <f t="shared" si="13"/>
        <v>90.547631076550417</v>
      </c>
      <c r="X81" s="6">
        <f t="shared" si="14"/>
        <v>2.413869922742037</v>
      </c>
      <c r="Y81" s="50">
        <f t="shared" si="12"/>
        <v>6.2938694587718613</v>
      </c>
      <c r="Z81" s="7">
        <f t="shared" si="15"/>
        <v>93.706130541228134</v>
      </c>
      <c r="AA81" s="53">
        <f t="shared" si="16"/>
        <v>3.158499464677722</v>
      </c>
      <c r="AB81" s="57">
        <v>1.8920946026904804</v>
      </c>
      <c r="AC81" s="58">
        <f t="shared" si="17"/>
        <v>93.706130541228134</v>
      </c>
    </row>
    <row r="82" spans="18:29" x14ac:dyDescent="0.3">
      <c r="R82" s="3">
        <v>78</v>
      </c>
      <c r="S82" s="4">
        <v>61.7</v>
      </c>
      <c r="T82" s="63">
        <f t="shared" si="9"/>
        <v>1.0903290003365079E-3</v>
      </c>
      <c r="U82" s="6">
        <f t="shared" si="10"/>
        <v>2.3325069765319388</v>
      </c>
      <c r="V82" s="50">
        <f t="shared" si="11"/>
        <v>9.4523689234495833</v>
      </c>
      <c r="W82" s="7">
        <f t="shared" si="13"/>
        <v>90.547631076550417</v>
      </c>
      <c r="X82" s="6">
        <f t="shared" si="14"/>
        <v>2.413869922742037</v>
      </c>
      <c r="Y82" s="50">
        <f t="shared" si="12"/>
        <v>6.2938694587718613</v>
      </c>
      <c r="Z82" s="7">
        <f t="shared" si="15"/>
        <v>93.706130541228134</v>
      </c>
      <c r="AA82" s="53">
        <f t="shared" si="16"/>
        <v>3.158499464677722</v>
      </c>
      <c r="AB82" s="57">
        <v>1.8976270912904414</v>
      </c>
      <c r="AC82" s="58">
        <f t="shared" si="17"/>
        <v>93.85825088301587</v>
      </c>
    </row>
    <row r="83" spans="18:29" x14ac:dyDescent="0.3">
      <c r="R83" s="3">
        <v>79</v>
      </c>
      <c r="S83" s="4">
        <v>61.6</v>
      </c>
      <c r="T83" s="63">
        <f t="shared" si="9"/>
        <v>1.0885618544688635E-3</v>
      </c>
      <c r="U83" s="6">
        <f t="shared" si="10"/>
        <v>2.336293513831504</v>
      </c>
      <c r="V83" s="50">
        <f t="shared" si="11"/>
        <v>9.3053760158577692</v>
      </c>
      <c r="W83" s="7">
        <f t="shared" si="13"/>
        <v>90.694623984142225</v>
      </c>
      <c r="X83" s="6">
        <f t="shared" si="14"/>
        <v>2.4177885427464889</v>
      </c>
      <c r="Y83" s="50">
        <f t="shared" si="12"/>
        <v>6.1417491169841298</v>
      </c>
      <c r="Z83" s="7">
        <f t="shared" si="15"/>
        <v>93.85825088301587</v>
      </c>
      <c r="AA83" s="53">
        <f t="shared" si="16"/>
        <v>3.1636268988736393</v>
      </c>
      <c r="AB83" s="57">
        <v>1.9030899869919435</v>
      </c>
      <c r="AC83" s="58">
        <f t="shared" si="17"/>
        <v>93.85825088301587</v>
      </c>
    </row>
    <row r="84" spans="18:29" x14ac:dyDescent="0.3">
      <c r="R84" s="3">
        <v>80</v>
      </c>
      <c r="S84" s="4">
        <v>61.6</v>
      </c>
      <c r="T84" s="63">
        <f t="shared" si="9"/>
        <v>1.0885618544688635E-3</v>
      </c>
      <c r="U84" s="6">
        <f t="shared" si="10"/>
        <v>2.336293513831504</v>
      </c>
      <c r="V84" s="50">
        <f t="shared" si="11"/>
        <v>9.3053760158577692</v>
      </c>
      <c r="W84" s="7">
        <f t="shared" si="13"/>
        <v>90.694623984142225</v>
      </c>
      <c r="X84" s="6">
        <f t="shared" si="14"/>
        <v>2.4177885427464889</v>
      </c>
      <c r="Y84" s="50">
        <f t="shared" si="12"/>
        <v>6.1417491169841298</v>
      </c>
      <c r="Z84" s="7">
        <f t="shared" si="15"/>
        <v>93.85825088301587</v>
      </c>
      <c r="AA84" s="53">
        <f t="shared" si="16"/>
        <v>3.1636268988736393</v>
      </c>
      <c r="AB84" s="57">
        <v>1.9084850188786497</v>
      </c>
      <c r="AC84" s="58">
        <f t="shared" si="17"/>
        <v>93.85825088301587</v>
      </c>
    </row>
    <row r="85" spans="18:29" x14ac:dyDescent="0.3">
      <c r="R85" s="3">
        <v>81</v>
      </c>
      <c r="S85" s="4">
        <v>61.6</v>
      </c>
      <c r="T85" s="63">
        <f t="shared" si="9"/>
        <v>1.0885618544688635E-3</v>
      </c>
      <c r="U85" s="6">
        <f t="shared" si="10"/>
        <v>2.336293513831504</v>
      </c>
      <c r="V85" s="50">
        <f t="shared" si="11"/>
        <v>9.3053760158577692</v>
      </c>
      <c r="W85" s="7">
        <f t="shared" si="13"/>
        <v>90.694623984142225</v>
      </c>
      <c r="X85" s="6">
        <f t="shared" si="14"/>
        <v>2.4177885427464889</v>
      </c>
      <c r="Y85" s="50">
        <f t="shared" si="12"/>
        <v>6.1417491169841298</v>
      </c>
      <c r="Z85" s="7">
        <f t="shared" si="15"/>
        <v>93.85825088301587</v>
      </c>
      <c r="AA85" s="53">
        <f t="shared" si="16"/>
        <v>3.1636268988736393</v>
      </c>
      <c r="AB85" s="57">
        <v>1.9138138523837167</v>
      </c>
      <c r="AC85" s="58">
        <f t="shared" si="17"/>
        <v>93.85825088301587</v>
      </c>
    </row>
    <row r="86" spans="18:29" x14ac:dyDescent="0.3">
      <c r="R86" s="3">
        <v>82</v>
      </c>
      <c r="S86" s="4">
        <v>61.6</v>
      </c>
      <c r="T86" s="63">
        <f t="shared" si="9"/>
        <v>1.0885618544688635E-3</v>
      </c>
      <c r="U86" s="6">
        <f t="shared" si="10"/>
        <v>2.336293513831504</v>
      </c>
      <c r="V86" s="50">
        <f t="shared" si="11"/>
        <v>9.3053760158577692</v>
      </c>
      <c r="W86" s="7">
        <f t="shared" si="13"/>
        <v>90.694623984142225</v>
      </c>
      <c r="X86" s="6">
        <f t="shared" si="14"/>
        <v>2.4177885427464889</v>
      </c>
      <c r="Y86" s="50">
        <f t="shared" si="12"/>
        <v>6.1417491169841298</v>
      </c>
      <c r="Z86" s="7">
        <f t="shared" si="15"/>
        <v>93.85825088301587</v>
      </c>
      <c r="AA86" s="53">
        <f t="shared" si="16"/>
        <v>3.1636268988736393</v>
      </c>
      <c r="AB86" s="57">
        <v>1.919078092376074</v>
      </c>
      <c r="AC86" s="58">
        <f t="shared" si="17"/>
        <v>93.85825088301587</v>
      </c>
    </row>
    <row r="87" spans="18:29" x14ac:dyDescent="0.3">
      <c r="R87" s="3">
        <v>83</v>
      </c>
      <c r="S87" s="4">
        <v>61.6</v>
      </c>
      <c r="T87" s="63">
        <f t="shared" si="9"/>
        <v>1.0885618544688635E-3</v>
      </c>
      <c r="U87" s="6">
        <f t="shared" si="10"/>
        <v>2.336293513831504</v>
      </c>
      <c r="V87" s="50">
        <f t="shared" si="11"/>
        <v>9.3053760158577692</v>
      </c>
      <c r="W87" s="7">
        <f t="shared" si="13"/>
        <v>90.694623984142225</v>
      </c>
      <c r="X87" s="6">
        <f t="shared" si="14"/>
        <v>2.4177885427464889</v>
      </c>
      <c r="Y87" s="50">
        <f t="shared" si="12"/>
        <v>6.1417491169841298</v>
      </c>
      <c r="Z87" s="7">
        <f t="shared" si="15"/>
        <v>93.85825088301587</v>
      </c>
      <c r="AA87" s="53">
        <f t="shared" si="16"/>
        <v>3.1636268988736393</v>
      </c>
      <c r="AB87" s="57">
        <v>1.9242792860618816</v>
      </c>
      <c r="AC87" s="58">
        <f t="shared" si="17"/>
        <v>94.010865925102095</v>
      </c>
    </row>
    <row r="88" spans="18:29" x14ac:dyDescent="0.3">
      <c r="R88" s="3">
        <v>84</v>
      </c>
      <c r="S88" s="4">
        <v>61.5</v>
      </c>
      <c r="T88" s="63">
        <f t="shared" si="9"/>
        <v>1.0867947086012192E-3</v>
      </c>
      <c r="U88" s="6">
        <f t="shared" si="10"/>
        <v>2.3400923650735068</v>
      </c>
      <c r="V88" s="50">
        <f t="shared" si="11"/>
        <v>9.1579050825501991</v>
      </c>
      <c r="W88" s="7">
        <f t="shared" si="13"/>
        <v>90.842094917449799</v>
      </c>
      <c r="X88" s="6">
        <f t="shared" si="14"/>
        <v>2.42171990623063</v>
      </c>
      <c r="Y88" s="50">
        <f t="shared" si="12"/>
        <v>5.9891340748979065</v>
      </c>
      <c r="Z88" s="7">
        <f t="shared" si="15"/>
        <v>94.010865925102095</v>
      </c>
      <c r="AA88" s="53">
        <f t="shared" si="16"/>
        <v>3.1687710076522926</v>
      </c>
      <c r="AB88" s="57">
        <v>1.9294189257142926</v>
      </c>
      <c r="AC88" s="58">
        <f t="shared" si="17"/>
        <v>94.010865925102095</v>
      </c>
    </row>
    <row r="89" spans="18:29" x14ac:dyDescent="0.3">
      <c r="R89" s="3">
        <v>85</v>
      </c>
      <c r="S89" s="4">
        <v>61.5</v>
      </c>
      <c r="T89" s="63">
        <f t="shared" si="9"/>
        <v>1.0867947086012192E-3</v>
      </c>
      <c r="U89" s="6">
        <f t="shared" si="10"/>
        <v>2.3400923650735068</v>
      </c>
      <c r="V89" s="50">
        <f t="shared" si="11"/>
        <v>9.1579050825501991</v>
      </c>
      <c r="W89" s="7">
        <f t="shared" si="13"/>
        <v>90.842094917449799</v>
      </c>
      <c r="X89" s="6">
        <f t="shared" si="14"/>
        <v>2.42171990623063</v>
      </c>
      <c r="Y89" s="50">
        <f t="shared" si="12"/>
        <v>5.9891340748979065</v>
      </c>
      <c r="Z89" s="7">
        <f t="shared" si="15"/>
        <v>94.010865925102095</v>
      </c>
      <c r="AA89" s="53">
        <f t="shared" si="16"/>
        <v>3.1687710076522926</v>
      </c>
      <c r="AB89" s="57">
        <v>1.9344984512435677</v>
      </c>
      <c r="AC89" s="58">
        <f t="shared" si="17"/>
        <v>94.010865925102095</v>
      </c>
    </row>
    <row r="90" spans="18:29" x14ac:dyDescent="0.3">
      <c r="R90" s="3">
        <v>86</v>
      </c>
      <c r="S90" s="4">
        <v>61.5</v>
      </c>
      <c r="T90" s="63">
        <f t="shared" si="9"/>
        <v>1.0867947086012192E-3</v>
      </c>
      <c r="U90" s="6">
        <f t="shared" si="10"/>
        <v>2.3400923650735068</v>
      </c>
      <c r="V90" s="50">
        <f t="shared" si="11"/>
        <v>9.1579050825501991</v>
      </c>
      <c r="W90" s="7">
        <f t="shared" si="13"/>
        <v>90.842094917449799</v>
      </c>
      <c r="X90" s="6">
        <f t="shared" si="14"/>
        <v>2.42171990623063</v>
      </c>
      <c r="Y90" s="50">
        <f t="shared" si="12"/>
        <v>5.9891340748979065</v>
      </c>
      <c r="Z90" s="7">
        <f t="shared" si="15"/>
        <v>94.010865925102095</v>
      </c>
      <c r="AA90" s="53">
        <f t="shared" si="16"/>
        <v>3.1687710076522926</v>
      </c>
      <c r="AB90" s="57">
        <v>1.9395192526186185</v>
      </c>
      <c r="AC90" s="58">
        <f t="shared" si="17"/>
        <v>94.010865925102095</v>
      </c>
    </row>
    <row r="91" spans="18:29" x14ac:dyDescent="0.3">
      <c r="R91" s="3">
        <v>87</v>
      </c>
      <c r="S91" s="4">
        <v>61.5</v>
      </c>
      <c r="T91" s="63">
        <f t="shared" si="9"/>
        <v>1.0867947086012192E-3</v>
      </c>
      <c r="U91" s="6">
        <f t="shared" si="10"/>
        <v>2.3400923650735068</v>
      </c>
      <c r="V91" s="50">
        <f t="shared" si="11"/>
        <v>9.1579050825501991</v>
      </c>
      <c r="W91" s="7">
        <f t="shared" si="13"/>
        <v>90.842094917449799</v>
      </c>
      <c r="X91" s="6">
        <f t="shared" si="14"/>
        <v>2.42171990623063</v>
      </c>
      <c r="Y91" s="50">
        <f t="shared" si="12"/>
        <v>5.9891340748979065</v>
      </c>
      <c r="Z91" s="7">
        <f t="shared" si="15"/>
        <v>94.010865925102095</v>
      </c>
      <c r="AA91" s="53">
        <f t="shared" si="16"/>
        <v>3.1687710076522926</v>
      </c>
      <c r="AB91" s="57">
        <v>1.9444826721501687</v>
      </c>
      <c r="AC91" s="58">
        <f t="shared" si="17"/>
        <v>94.010865925102095</v>
      </c>
    </row>
    <row r="92" spans="18:29" x14ac:dyDescent="0.3">
      <c r="R92" s="3">
        <v>88</v>
      </c>
      <c r="S92" s="4">
        <v>61.5</v>
      </c>
      <c r="T92" s="63">
        <f t="shared" si="9"/>
        <v>1.0867947086012192E-3</v>
      </c>
      <c r="U92" s="6">
        <f t="shared" si="10"/>
        <v>2.3400923650735068</v>
      </c>
      <c r="V92" s="50">
        <f t="shared" si="11"/>
        <v>9.1579050825501991</v>
      </c>
      <c r="W92" s="7">
        <f t="shared" si="13"/>
        <v>90.842094917449799</v>
      </c>
      <c r="X92" s="6">
        <f t="shared" si="14"/>
        <v>2.42171990623063</v>
      </c>
      <c r="Y92" s="50">
        <f t="shared" si="12"/>
        <v>5.9891340748979065</v>
      </c>
      <c r="Z92" s="7">
        <f t="shared" si="15"/>
        <v>94.010865925102095</v>
      </c>
      <c r="AA92" s="53">
        <f t="shared" si="16"/>
        <v>3.1687710076522926</v>
      </c>
      <c r="AB92" s="57">
        <v>1.9493900066449128</v>
      </c>
      <c r="AC92" s="58">
        <f t="shared" si="17"/>
        <v>94.163978084589203</v>
      </c>
    </row>
    <row r="93" spans="18:29" x14ac:dyDescent="0.3">
      <c r="R93" s="3">
        <v>89</v>
      </c>
      <c r="S93" s="4">
        <v>61.4</v>
      </c>
      <c r="T93" s="63">
        <f t="shared" si="9"/>
        <v>1.0850275627335749E-3</v>
      </c>
      <c r="U93" s="6">
        <f t="shared" si="10"/>
        <v>2.343903590423789</v>
      </c>
      <c r="V93" s="50">
        <f t="shared" si="11"/>
        <v>9.0099537878963858</v>
      </c>
      <c r="W93" s="7">
        <f t="shared" si="13"/>
        <v>90.990046212103607</v>
      </c>
      <c r="X93" s="6">
        <f t="shared" si="14"/>
        <v>2.425664075459018</v>
      </c>
      <c r="Y93" s="50">
        <f t="shared" si="12"/>
        <v>5.836021915410794</v>
      </c>
      <c r="Z93" s="7">
        <f t="shared" si="15"/>
        <v>94.163978084589203</v>
      </c>
      <c r="AA93" s="53">
        <f t="shared" si="16"/>
        <v>3.1739318724855918</v>
      </c>
      <c r="AB93" s="57">
        <v>1.954242509439325</v>
      </c>
      <c r="AC93" s="58">
        <f t="shared" si="17"/>
        <v>94.163978084589203</v>
      </c>
    </row>
    <row r="94" spans="18:29" x14ac:dyDescent="0.3">
      <c r="R94" s="3">
        <v>90</v>
      </c>
      <c r="S94" s="4">
        <v>61.4</v>
      </c>
      <c r="T94" s="63">
        <f t="shared" si="9"/>
        <v>1.0850275627335749E-3</v>
      </c>
      <c r="U94" s="6">
        <f t="shared" si="10"/>
        <v>2.343903590423789</v>
      </c>
      <c r="V94" s="50">
        <f t="shared" si="11"/>
        <v>9.0099537878963858</v>
      </c>
      <c r="W94" s="7">
        <f t="shared" si="13"/>
        <v>90.990046212103607</v>
      </c>
      <c r="X94" s="6">
        <f t="shared" si="14"/>
        <v>2.425664075459018</v>
      </c>
      <c r="Y94" s="50">
        <f t="shared" si="12"/>
        <v>5.836021915410794</v>
      </c>
      <c r="Z94" s="7">
        <f t="shared" si="15"/>
        <v>94.163978084589203</v>
      </c>
      <c r="AA94" s="53">
        <f t="shared" si="16"/>
        <v>3.1739318724855918</v>
      </c>
      <c r="AB94" s="57">
        <v>1.9590413923210936</v>
      </c>
      <c r="AC94" s="58">
        <f t="shared" si="17"/>
        <v>94.163978084589203</v>
      </c>
    </row>
    <row r="95" spans="18:29" x14ac:dyDescent="0.3">
      <c r="R95" s="3">
        <v>91</v>
      </c>
      <c r="S95" s="4">
        <v>61.4</v>
      </c>
      <c r="T95" s="63">
        <f t="shared" si="9"/>
        <v>1.0850275627335749E-3</v>
      </c>
      <c r="U95" s="6">
        <f t="shared" si="10"/>
        <v>2.343903590423789</v>
      </c>
      <c r="V95" s="50">
        <f t="shared" si="11"/>
        <v>9.0099537878963858</v>
      </c>
      <c r="W95" s="7">
        <f t="shared" si="13"/>
        <v>90.990046212103607</v>
      </c>
      <c r="X95" s="6">
        <f t="shared" si="14"/>
        <v>2.425664075459018</v>
      </c>
      <c r="Y95" s="50">
        <f t="shared" si="12"/>
        <v>5.836021915410794</v>
      </c>
      <c r="Z95" s="7">
        <f t="shared" si="15"/>
        <v>94.163978084589203</v>
      </c>
      <c r="AA95" s="53">
        <f t="shared" si="16"/>
        <v>3.1739318724855918</v>
      </c>
      <c r="AB95" s="57">
        <v>1.9637878273455553</v>
      </c>
      <c r="AC95" s="58">
        <f t="shared" si="17"/>
        <v>94.163978084589203</v>
      </c>
    </row>
    <row r="96" spans="18:29" x14ac:dyDescent="0.3">
      <c r="R96" s="3">
        <v>92</v>
      </c>
      <c r="S96" s="4">
        <v>61.4</v>
      </c>
      <c r="T96" s="63">
        <f t="shared" si="9"/>
        <v>1.0850275627335749E-3</v>
      </c>
      <c r="U96" s="6">
        <f t="shared" si="10"/>
        <v>2.343903590423789</v>
      </c>
      <c r="V96" s="50">
        <f t="shared" si="11"/>
        <v>9.0099537878963858</v>
      </c>
      <c r="W96" s="7">
        <f t="shared" si="13"/>
        <v>90.990046212103607</v>
      </c>
      <c r="X96" s="6">
        <f t="shared" si="14"/>
        <v>2.425664075459018</v>
      </c>
      <c r="Y96" s="50">
        <f t="shared" si="12"/>
        <v>5.836021915410794</v>
      </c>
      <c r="Z96" s="7">
        <f t="shared" si="15"/>
        <v>94.163978084589203</v>
      </c>
      <c r="AA96" s="53">
        <f t="shared" si="16"/>
        <v>3.1739318724855918</v>
      </c>
      <c r="AB96" s="57">
        <v>1.968482948553935</v>
      </c>
      <c r="AC96" s="58">
        <f t="shared" si="17"/>
        <v>94.163978084589203</v>
      </c>
    </row>
    <row r="97" spans="18:29" x14ac:dyDescent="0.3">
      <c r="R97" s="3">
        <v>93</v>
      </c>
      <c r="S97" s="4">
        <v>61.4</v>
      </c>
      <c r="T97" s="63">
        <f t="shared" si="9"/>
        <v>1.0850275627335749E-3</v>
      </c>
      <c r="U97" s="6">
        <f t="shared" si="10"/>
        <v>2.343903590423789</v>
      </c>
      <c r="V97" s="50">
        <f t="shared" si="11"/>
        <v>9.0099537878963858</v>
      </c>
      <c r="W97" s="7">
        <f t="shared" si="13"/>
        <v>90.990046212103607</v>
      </c>
      <c r="X97" s="6">
        <f t="shared" si="14"/>
        <v>2.425664075459018</v>
      </c>
      <c r="Y97" s="50">
        <f t="shared" si="12"/>
        <v>5.836021915410794</v>
      </c>
      <c r="Z97" s="7">
        <f t="shared" si="15"/>
        <v>94.163978084589203</v>
      </c>
      <c r="AA97" s="53">
        <f t="shared" si="16"/>
        <v>3.1739318724855918</v>
      </c>
      <c r="AB97" s="57">
        <v>1.9731278535996986</v>
      </c>
      <c r="AC97" s="58">
        <f t="shared" si="17"/>
        <v>94.163978084589203</v>
      </c>
    </row>
    <row r="98" spans="18:29" x14ac:dyDescent="0.3">
      <c r="R98" s="3">
        <v>94</v>
      </c>
      <c r="S98" s="4">
        <v>61.4</v>
      </c>
      <c r="T98" s="63">
        <f t="shared" si="9"/>
        <v>1.0850275627335749E-3</v>
      </c>
      <c r="U98" s="6">
        <f t="shared" si="10"/>
        <v>2.343903590423789</v>
      </c>
      <c r="V98" s="50">
        <f t="shared" si="11"/>
        <v>9.0099537878963858</v>
      </c>
      <c r="W98" s="7">
        <f t="shared" si="13"/>
        <v>90.990046212103607</v>
      </c>
      <c r="X98" s="6">
        <f t="shared" si="14"/>
        <v>2.425664075459018</v>
      </c>
      <c r="Y98" s="50">
        <f t="shared" si="12"/>
        <v>5.836021915410794</v>
      </c>
      <c r="Z98" s="7">
        <f t="shared" si="15"/>
        <v>94.163978084589203</v>
      </c>
      <c r="AA98" s="53">
        <f t="shared" si="16"/>
        <v>3.1739318724855918</v>
      </c>
      <c r="AB98" s="57">
        <v>1.9777236052888478</v>
      </c>
      <c r="AC98" s="58">
        <f t="shared" si="17"/>
        <v>94.317589794352003</v>
      </c>
    </row>
    <row r="99" spans="18:29" x14ac:dyDescent="0.3">
      <c r="R99" s="3">
        <v>95</v>
      </c>
      <c r="S99" s="4">
        <v>61.3</v>
      </c>
      <c r="T99" s="63">
        <f t="shared" si="9"/>
        <v>1.0832604168659308E-3</v>
      </c>
      <c r="U99" s="6">
        <f t="shared" si="10"/>
        <v>2.3477272504407933</v>
      </c>
      <c r="V99" s="50">
        <f t="shared" si="11"/>
        <v>8.8615197810251072</v>
      </c>
      <c r="W99" s="7">
        <f t="shared" si="13"/>
        <v>91.138480218974891</v>
      </c>
      <c r="X99" s="6">
        <f t="shared" si="14"/>
        <v>2.4296211131025074</v>
      </c>
      <c r="Y99" s="50">
        <f t="shared" si="12"/>
        <v>5.6824102056480026</v>
      </c>
      <c r="Z99" s="7">
        <f t="shared" si="15"/>
        <v>94.317589794352003</v>
      </c>
      <c r="AA99" s="53">
        <f t="shared" si="16"/>
        <v>3.1791095753771046</v>
      </c>
      <c r="AB99" s="57">
        <v>1.9822712330395684</v>
      </c>
      <c r="AC99" s="58">
        <f t="shared" si="17"/>
        <v>94.317589794352003</v>
      </c>
    </row>
    <row r="100" spans="18:29" x14ac:dyDescent="0.3">
      <c r="R100" s="3">
        <v>96</v>
      </c>
      <c r="S100" s="4">
        <v>61.3</v>
      </c>
      <c r="T100" s="63">
        <f t="shared" si="9"/>
        <v>1.0832604168659308E-3</v>
      </c>
      <c r="U100" s="6">
        <f t="shared" si="10"/>
        <v>2.3477272504407933</v>
      </c>
      <c r="V100" s="50">
        <f t="shared" si="11"/>
        <v>8.8615197810251072</v>
      </c>
      <c r="W100" s="7">
        <f t="shared" si="13"/>
        <v>91.138480218974891</v>
      </c>
      <c r="X100" s="6">
        <f t="shared" si="14"/>
        <v>2.4296211131025074</v>
      </c>
      <c r="Y100" s="50">
        <f t="shared" si="12"/>
        <v>5.6824102056480026</v>
      </c>
      <c r="Z100" s="7">
        <f t="shared" si="15"/>
        <v>94.317589794352003</v>
      </c>
      <c r="AA100" s="53">
        <f t="shared" si="16"/>
        <v>3.1791095753771046</v>
      </c>
      <c r="AB100" s="57">
        <v>1.9867717342662448</v>
      </c>
      <c r="AC100" s="58">
        <f t="shared" si="17"/>
        <v>94.317589794352003</v>
      </c>
    </row>
    <row r="101" spans="18:29" x14ac:dyDescent="0.3">
      <c r="R101" s="3">
        <v>97</v>
      </c>
      <c r="S101" s="4">
        <v>61.3</v>
      </c>
      <c r="T101" s="63">
        <f t="shared" si="9"/>
        <v>1.0832604168659308E-3</v>
      </c>
      <c r="U101" s="6">
        <f t="shared" si="10"/>
        <v>2.3477272504407933</v>
      </c>
      <c r="V101" s="50">
        <f t="shared" si="11"/>
        <v>8.8615197810251072</v>
      </c>
      <c r="W101" s="7">
        <f t="shared" si="13"/>
        <v>91.138480218974891</v>
      </c>
      <c r="X101" s="6">
        <f t="shared" si="14"/>
        <v>2.4296211131025074</v>
      </c>
      <c r="Y101" s="50">
        <f t="shared" si="12"/>
        <v>5.6824102056480026</v>
      </c>
      <c r="Z101" s="7">
        <f t="shared" si="15"/>
        <v>94.317589794352003</v>
      </c>
      <c r="AA101" s="53">
        <f t="shared" si="16"/>
        <v>3.1791095753771046</v>
      </c>
      <c r="AB101" s="57">
        <v>1.9912260756924949</v>
      </c>
      <c r="AC101" s="58">
        <f t="shared" si="17"/>
        <v>94.317589794352003</v>
      </c>
    </row>
    <row r="102" spans="18:29" x14ac:dyDescent="0.3">
      <c r="R102" s="3">
        <v>98</v>
      </c>
      <c r="S102" s="4">
        <v>61.3</v>
      </c>
      <c r="T102" s="63">
        <f t="shared" si="9"/>
        <v>1.0832604168659308E-3</v>
      </c>
      <c r="U102" s="6">
        <f t="shared" si="10"/>
        <v>2.3477272504407933</v>
      </c>
      <c r="V102" s="50">
        <f t="shared" si="11"/>
        <v>8.8615197810251072</v>
      </c>
      <c r="W102" s="7">
        <f t="shared" si="13"/>
        <v>91.138480218974891</v>
      </c>
      <c r="X102" s="6">
        <f t="shared" si="14"/>
        <v>2.4296211131025074</v>
      </c>
      <c r="Y102" s="50">
        <f t="shared" si="12"/>
        <v>5.6824102056480026</v>
      </c>
      <c r="Z102" s="7">
        <f t="shared" si="15"/>
        <v>94.317589794352003</v>
      </c>
      <c r="AA102" s="53">
        <f t="shared" si="16"/>
        <v>3.1791095753771046</v>
      </c>
      <c r="AB102" s="57">
        <v>1.9956351945975499</v>
      </c>
      <c r="AC102" s="58">
        <f t="shared" si="17"/>
        <v>94.317589794352003</v>
      </c>
    </row>
    <row r="103" spans="18:29" x14ac:dyDescent="0.3">
      <c r="R103" s="3">
        <v>99</v>
      </c>
      <c r="S103" s="4">
        <v>61.3</v>
      </c>
      <c r="T103" s="63">
        <f t="shared" si="9"/>
        <v>1.0832604168659308E-3</v>
      </c>
      <c r="U103" s="6">
        <f t="shared" si="10"/>
        <v>2.3477272504407933</v>
      </c>
      <c r="V103" s="50">
        <f t="shared" si="11"/>
        <v>8.8615197810251072</v>
      </c>
      <c r="W103" s="7">
        <f t="shared" si="13"/>
        <v>91.138480218974891</v>
      </c>
      <c r="X103" s="6">
        <f t="shared" si="14"/>
        <v>2.4296211131025074</v>
      </c>
      <c r="Y103" s="50">
        <f t="shared" si="12"/>
        <v>5.6824102056480026</v>
      </c>
      <c r="Z103" s="7">
        <f t="shared" si="15"/>
        <v>94.317589794352003</v>
      </c>
      <c r="AA103" s="53">
        <f t="shared" si="16"/>
        <v>3.1791095753771046</v>
      </c>
      <c r="AB103" s="57">
        <v>2</v>
      </c>
      <c r="AC103" s="58">
        <f t="shared" si="17"/>
        <v>94.317589794352003</v>
      </c>
    </row>
    <row r="104" spans="18:29" x14ac:dyDescent="0.3">
      <c r="R104" s="3">
        <v>100</v>
      </c>
      <c r="S104" s="4">
        <v>61.3</v>
      </c>
      <c r="T104" s="63">
        <f t="shared" si="9"/>
        <v>1.0832604168659308E-3</v>
      </c>
      <c r="U104" s="6">
        <f t="shared" si="10"/>
        <v>2.3477272504407933</v>
      </c>
      <c r="V104" s="50">
        <f t="shared" si="11"/>
        <v>8.8615197810251072</v>
      </c>
      <c r="W104" s="7">
        <f t="shared" si="13"/>
        <v>91.138480218974891</v>
      </c>
      <c r="X104" s="6">
        <f t="shared" si="14"/>
        <v>2.4296211131025074</v>
      </c>
      <c r="Y104" s="50">
        <f t="shared" si="12"/>
        <v>5.6824102056480026</v>
      </c>
      <c r="Z104" s="7">
        <f t="shared" si="15"/>
        <v>94.317589794352003</v>
      </c>
      <c r="AA104" s="53">
        <f t="shared" si="16"/>
        <v>3.1791095753771046</v>
      </c>
      <c r="AB104" s="57">
        <v>2.0043213737826426</v>
      </c>
      <c r="AC104" s="58">
        <f t="shared" si="17"/>
        <v>94.471703503166324</v>
      </c>
    </row>
    <row r="105" spans="18:29" x14ac:dyDescent="0.3">
      <c r="R105" s="3">
        <v>101</v>
      </c>
      <c r="S105" s="4">
        <v>61.2</v>
      </c>
      <c r="T105" s="63">
        <f t="shared" si="9"/>
        <v>1.0814932709982863E-3</v>
      </c>
      <c r="U105" s="6">
        <f t="shared" si="10"/>
        <v>2.3515634060787693</v>
      </c>
      <c r="V105" s="50">
        <f t="shared" si="11"/>
        <v>8.7126006956999458</v>
      </c>
      <c r="W105" s="7">
        <f t="shared" si="13"/>
        <v>91.287399304300052</v>
      </c>
      <c r="X105" s="6">
        <f t="shared" si="14"/>
        <v>2.4335910822415645</v>
      </c>
      <c r="Y105" s="50">
        <f>(1-(X105/$D$12))*100</f>
        <v>5.5282964968336739</v>
      </c>
      <c r="Z105" s="7">
        <f t="shared" si="15"/>
        <v>94.471703503166324</v>
      </c>
      <c r="AA105" s="53">
        <f t="shared" si="16"/>
        <v>3.1843041988662719</v>
      </c>
      <c r="AB105" s="57">
        <v>2.0086001717619175</v>
      </c>
      <c r="AC105" s="58">
        <f>Z106</f>
        <v>94.471703503166324</v>
      </c>
    </row>
    <row r="106" spans="18:29" x14ac:dyDescent="0.3">
      <c r="R106" s="3">
        <v>102</v>
      </c>
      <c r="S106" s="20">
        <v>61.2</v>
      </c>
      <c r="T106" s="63">
        <f t="shared" si="9"/>
        <v>1.0814932709982863E-3</v>
      </c>
      <c r="U106" s="6">
        <f t="shared" si="10"/>
        <v>2.3515634060787693</v>
      </c>
      <c r="V106" s="50">
        <f t="shared" si="11"/>
        <v>8.7126006956999458</v>
      </c>
      <c r="W106" s="7">
        <f>100-V106</f>
        <v>91.287399304300052</v>
      </c>
      <c r="X106" s="6">
        <f t="shared" si="14"/>
        <v>2.4335910822415645</v>
      </c>
      <c r="Y106" s="50">
        <f t="shared" ref="Y106:Y169" si="18">(1-(X106/$D$12))*100</f>
        <v>5.5282964968336739</v>
      </c>
      <c r="Z106" s="7">
        <f>100-Y106</f>
        <v>94.471703503166324</v>
      </c>
      <c r="AA106" s="53">
        <f t="shared" si="16"/>
        <v>3.1843041988662719</v>
      </c>
      <c r="AB106" s="57">
        <v>2.012837224705172</v>
      </c>
      <c r="AC106" s="58">
        <f t="shared" ref="AC106:AC135" si="19">Z107</f>
        <v>94.471703503166324</v>
      </c>
    </row>
    <row r="107" spans="18:29" x14ac:dyDescent="0.3">
      <c r="R107" s="3">
        <v>103</v>
      </c>
      <c r="S107" s="20">
        <v>61.2</v>
      </c>
      <c r="T107" s="63">
        <f t="shared" si="9"/>
        <v>1.0814932709982863E-3</v>
      </c>
      <c r="U107" s="6">
        <f t="shared" si="10"/>
        <v>2.3515634060787693</v>
      </c>
      <c r="V107" s="50">
        <f t="shared" si="11"/>
        <v>8.7126006956999458</v>
      </c>
      <c r="W107" s="7">
        <f t="shared" ref="W107:W136" si="20">100-V107</f>
        <v>91.287399304300052</v>
      </c>
      <c r="X107" s="6">
        <f t="shared" si="14"/>
        <v>2.4335910822415645</v>
      </c>
      <c r="Y107" s="50">
        <f t="shared" si="18"/>
        <v>5.5282964968336739</v>
      </c>
      <c r="Z107" s="7">
        <f t="shared" ref="Z107:Z136" si="21">100-Y107</f>
        <v>94.471703503166324</v>
      </c>
      <c r="AA107" s="53">
        <f t="shared" si="16"/>
        <v>3.1843041988662719</v>
      </c>
      <c r="AB107" s="57">
        <v>2.0170333392987803</v>
      </c>
      <c r="AC107" s="58">
        <f t="shared" si="19"/>
        <v>94.471703503166324</v>
      </c>
    </row>
    <row r="108" spans="18:29" x14ac:dyDescent="0.3">
      <c r="R108" s="3">
        <v>104</v>
      </c>
      <c r="S108" s="20">
        <v>61.2</v>
      </c>
      <c r="T108" s="63">
        <f t="shared" si="9"/>
        <v>1.0814932709982863E-3</v>
      </c>
      <c r="U108" s="6">
        <f t="shared" si="10"/>
        <v>2.3515634060787693</v>
      </c>
      <c r="V108" s="50">
        <f t="shared" si="11"/>
        <v>8.7126006956999458</v>
      </c>
      <c r="W108" s="7">
        <f t="shared" si="20"/>
        <v>91.287399304300052</v>
      </c>
      <c r="X108" s="6">
        <f t="shared" si="14"/>
        <v>2.4335910822415645</v>
      </c>
      <c r="Y108" s="50">
        <f t="shared" si="18"/>
        <v>5.5282964968336739</v>
      </c>
      <c r="Z108" s="7">
        <f t="shared" si="21"/>
        <v>94.471703503166324</v>
      </c>
      <c r="AA108" s="53">
        <f t="shared" si="16"/>
        <v>3.1843041988662719</v>
      </c>
      <c r="AB108" s="57">
        <v>2.0211892990699383</v>
      </c>
      <c r="AC108" s="58">
        <f t="shared" si="19"/>
        <v>94.471703503166324</v>
      </c>
    </row>
    <row r="109" spans="18:29" x14ac:dyDescent="0.3">
      <c r="R109" s="3">
        <v>105</v>
      </c>
      <c r="S109" s="20">
        <v>61.2</v>
      </c>
      <c r="T109" s="63">
        <f t="shared" si="9"/>
        <v>1.0814932709982863E-3</v>
      </c>
      <c r="U109" s="6">
        <f t="shared" si="10"/>
        <v>2.3515634060787693</v>
      </c>
      <c r="V109" s="50">
        <f t="shared" si="11"/>
        <v>8.7126006956999458</v>
      </c>
      <c r="W109" s="7">
        <f t="shared" si="20"/>
        <v>91.287399304300052</v>
      </c>
      <c r="X109" s="6">
        <f t="shared" si="14"/>
        <v>2.4335910822415645</v>
      </c>
      <c r="Y109" s="50">
        <f t="shared" si="18"/>
        <v>5.5282964968336739</v>
      </c>
      <c r="Z109" s="7">
        <f t="shared" si="21"/>
        <v>94.471703503166324</v>
      </c>
      <c r="AA109" s="53">
        <f t="shared" si="16"/>
        <v>3.1843041988662719</v>
      </c>
      <c r="AB109" s="57">
        <v>2.0253058652647704</v>
      </c>
      <c r="AC109" s="58">
        <f t="shared" si="19"/>
        <v>94.471703503166324</v>
      </c>
    </row>
    <row r="110" spans="18:29" x14ac:dyDescent="0.3">
      <c r="R110" s="3">
        <v>106</v>
      </c>
      <c r="S110" s="20">
        <v>61.2</v>
      </c>
      <c r="T110" s="63">
        <f t="shared" si="9"/>
        <v>1.0814932709982863E-3</v>
      </c>
      <c r="U110" s="6">
        <f t="shared" si="10"/>
        <v>2.3515634060787693</v>
      </c>
      <c r="V110" s="50">
        <f t="shared" si="11"/>
        <v>8.7126006956999458</v>
      </c>
      <c r="W110" s="7">
        <f t="shared" si="20"/>
        <v>91.287399304300052</v>
      </c>
      <c r="X110" s="6">
        <f t="shared" si="14"/>
        <v>2.4335910822415645</v>
      </c>
      <c r="Y110" s="50">
        <f t="shared" si="18"/>
        <v>5.5282964968336739</v>
      </c>
      <c r="Z110" s="7">
        <f t="shared" si="21"/>
        <v>94.471703503166324</v>
      </c>
      <c r="AA110" s="53">
        <f t="shared" si="16"/>
        <v>3.1843041988662719</v>
      </c>
      <c r="AB110" s="57">
        <v>2.0293837776852097</v>
      </c>
      <c r="AC110" s="58">
        <f t="shared" si="19"/>
        <v>94.471703503166324</v>
      </c>
    </row>
    <row r="111" spans="18:29" x14ac:dyDescent="0.3">
      <c r="R111" s="3">
        <v>107</v>
      </c>
      <c r="S111" s="20">
        <v>61.2</v>
      </c>
      <c r="T111" s="63">
        <f t="shared" si="9"/>
        <v>1.0814932709982863E-3</v>
      </c>
      <c r="U111" s="6">
        <f t="shared" si="10"/>
        <v>2.3515634060787693</v>
      </c>
      <c r="V111" s="50">
        <f t="shared" si="11"/>
        <v>8.7126006956999458</v>
      </c>
      <c r="W111" s="7">
        <f t="shared" si="20"/>
        <v>91.287399304300052</v>
      </c>
      <c r="X111" s="6">
        <f t="shared" si="14"/>
        <v>2.4335910822415645</v>
      </c>
      <c r="Y111" s="50">
        <f t="shared" si="18"/>
        <v>5.5282964968336739</v>
      </c>
      <c r="Z111" s="7">
        <f t="shared" si="21"/>
        <v>94.471703503166324</v>
      </c>
      <c r="AA111" s="53">
        <f t="shared" si="16"/>
        <v>3.1843041988662719</v>
      </c>
      <c r="AB111" s="57">
        <v>2.0334237554869499</v>
      </c>
      <c r="AC111" s="58">
        <f t="shared" si="19"/>
        <v>94.626321675839264</v>
      </c>
    </row>
    <row r="112" spans="18:29" x14ac:dyDescent="0.3">
      <c r="R112" s="3">
        <v>108</v>
      </c>
      <c r="S112" s="20">
        <v>61.1</v>
      </c>
      <c r="T112" s="63">
        <f t="shared" si="9"/>
        <v>1.0797261251306422E-3</v>
      </c>
      <c r="U112" s="6">
        <f t="shared" si="10"/>
        <v>2.3554121186910093</v>
      </c>
      <c r="V112" s="50">
        <f t="shared" si="11"/>
        <v>8.563194150193743</v>
      </c>
      <c r="W112" s="7">
        <f t="shared" si="20"/>
        <v>91.436805849806262</v>
      </c>
      <c r="X112" s="6">
        <f t="shared" si="14"/>
        <v>2.4375740463696194</v>
      </c>
      <c r="Y112" s="50">
        <f t="shared" si="18"/>
        <v>5.3736783241607355</v>
      </c>
      <c r="Z112" s="7">
        <f t="shared" si="21"/>
        <v>94.626321675839264</v>
      </c>
      <c r="AA112" s="53">
        <f t="shared" si="16"/>
        <v>3.1895158260330074</v>
      </c>
      <c r="AB112" s="57">
        <v>2.0374264979406238</v>
      </c>
      <c r="AC112" s="58">
        <f t="shared" si="19"/>
        <v>94.626321675839264</v>
      </c>
    </row>
    <row r="113" spans="18:29" x14ac:dyDescent="0.3">
      <c r="R113" s="3">
        <v>109</v>
      </c>
      <c r="S113" s="20">
        <v>61.1</v>
      </c>
      <c r="T113" s="63">
        <f t="shared" si="9"/>
        <v>1.0797261251306422E-3</v>
      </c>
      <c r="U113" s="6">
        <f t="shared" si="10"/>
        <v>2.3554121186910093</v>
      </c>
      <c r="V113" s="50">
        <f t="shared" si="11"/>
        <v>8.563194150193743</v>
      </c>
      <c r="W113" s="7">
        <f t="shared" si="20"/>
        <v>91.436805849806262</v>
      </c>
      <c r="X113" s="6">
        <f t="shared" si="14"/>
        <v>2.4375740463696194</v>
      </c>
      <c r="Y113" s="50">
        <f t="shared" si="18"/>
        <v>5.3736783241607355</v>
      </c>
      <c r="Z113" s="7">
        <f t="shared" si="21"/>
        <v>94.626321675839264</v>
      </c>
      <c r="AA113" s="53">
        <f t="shared" si="16"/>
        <v>3.1895158260330074</v>
      </c>
      <c r="AB113" s="57">
        <v>2.0413926851582249</v>
      </c>
      <c r="AC113" s="58">
        <f t="shared" si="19"/>
        <v>94.626321675839264</v>
      </c>
    </row>
    <row r="114" spans="18:29" x14ac:dyDescent="0.3">
      <c r="R114" s="3">
        <v>110</v>
      </c>
      <c r="S114" s="20">
        <v>61.1</v>
      </c>
      <c r="T114" s="63">
        <f t="shared" si="9"/>
        <v>1.0797261251306422E-3</v>
      </c>
      <c r="U114" s="6">
        <f t="shared" si="10"/>
        <v>2.3554121186910093</v>
      </c>
      <c r="V114" s="50">
        <f t="shared" si="11"/>
        <v>8.563194150193743</v>
      </c>
      <c r="W114" s="7">
        <f t="shared" si="20"/>
        <v>91.436805849806262</v>
      </c>
      <c r="X114" s="6">
        <f t="shared" si="14"/>
        <v>2.4375740463696194</v>
      </c>
      <c r="Y114" s="50">
        <f t="shared" si="18"/>
        <v>5.3736783241607355</v>
      </c>
      <c r="Z114" s="7">
        <f t="shared" si="21"/>
        <v>94.626321675839264</v>
      </c>
      <c r="AA114" s="53">
        <f t="shared" si="16"/>
        <v>3.1895158260330074</v>
      </c>
      <c r="AB114" s="57">
        <v>2.0453229787866576</v>
      </c>
      <c r="AC114" s="58">
        <f t="shared" si="19"/>
        <v>94.626321675839264</v>
      </c>
    </row>
    <row r="115" spans="18:29" x14ac:dyDescent="0.3">
      <c r="R115" s="3">
        <v>111</v>
      </c>
      <c r="S115" s="20">
        <v>61.1</v>
      </c>
      <c r="T115" s="63">
        <f t="shared" si="9"/>
        <v>1.0797261251306422E-3</v>
      </c>
      <c r="U115" s="6">
        <f t="shared" si="10"/>
        <v>2.3554121186910093</v>
      </c>
      <c r="V115" s="50">
        <f t="shared" si="11"/>
        <v>8.563194150193743</v>
      </c>
      <c r="W115" s="7">
        <f t="shared" si="20"/>
        <v>91.436805849806262</v>
      </c>
      <c r="X115" s="6">
        <f t="shared" si="14"/>
        <v>2.4375740463696194</v>
      </c>
      <c r="Y115" s="50">
        <f t="shared" si="18"/>
        <v>5.3736783241607355</v>
      </c>
      <c r="Z115" s="7">
        <f t="shared" si="21"/>
        <v>94.626321675839264</v>
      </c>
      <c r="AA115" s="53">
        <f t="shared" si="16"/>
        <v>3.1895158260330074</v>
      </c>
      <c r="AB115" s="57">
        <v>2.0492180226701815</v>
      </c>
      <c r="AC115" s="58">
        <f t="shared" si="19"/>
        <v>94.626321675839264</v>
      </c>
    </row>
    <row r="116" spans="18:29" x14ac:dyDescent="0.3">
      <c r="R116" s="3">
        <v>112</v>
      </c>
      <c r="S116" s="20">
        <v>61.1</v>
      </c>
      <c r="T116" s="63">
        <f t="shared" si="9"/>
        <v>1.0797261251306422E-3</v>
      </c>
      <c r="U116" s="6">
        <f t="shared" si="10"/>
        <v>2.3554121186910093</v>
      </c>
      <c r="V116" s="50">
        <f t="shared" si="11"/>
        <v>8.563194150193743</v>
      </c>
      <c r="W116" s="7">
        <f t="shared" si="20"/>
        <v>91.436805849806262</v>
      </c>
      <c r="X116" s="6">
        <f t="shared" si="14"/>
        <v>2.4375740463696194</v>
      </c>
      <c r="Y116" s="50">
        <f t="shared" si="18"/>
        <v>5.3736783241607355</v>
      </c>
      <c r="Z116" s="7">
        <f t="shared" si="21"/>
        <v>94.626321675839264</v>
      </c>
      <c r="AA116" s="53">
        <f t="shared" si="16"/>
        <v>3.1895158260330074</v>
      </c>
      <c r="AB116" s="57">
        <v>2.0530784434834195</v>
      </c>
      <c r="AC116" s="58">
        <f t="shared" si="19"/>
        <v>94.626321675839264</v>
      </c>
    </row>
    <row r="117" spans="18:29" x14ac:dyDescent="0.3">
      <c r="R117" s="3">
        <v>113</v>
      </c>
      <c r="S117" s="20">
        <v>61.1</v>
      </c>
      <c r="T117" s="63">
        <f t="shared" si="9"/>
        <v>1.0797261251306422E-3</v>
      </c>
      <c r="U117" s="6">
        <f t="shared" si="10"/>
        <v>2.3554121186910093</v>
      </c>
      <c r="V117" s="50">
        <f t="shared" si="11"/>
        <v>8.563194150193743</v>
      </c>
      <c r="W117" s="7">
        <f t="shared" si="20"/>
        <v>91.436805849806262</v>
      </c>
      <c r="X117" s="6">
        <f t="shared" si="14"/>
        <v>2.4375740463696194</v>
      </c>
      <c r="Y117" s="50">
        <f t="shared" si="18"/>
        <v>5.3736783241607355</v>
      </c>
      <c r="Z117" s="7">
        <f t="shared" si="21"/>
        <v>94.626321675839264</v>
      </c>
      <c r="AA117" s="53">
        <f t="shared" si="16"/>
        <v>3.1895158260330074</v>
      </c>
      <c r="AB117" s="57">
        <v>2.0569048513364727</v>
      </c>
      <c r="AC117" s="58">
        <f t="shared" si="19"/>
        <v>94.626321675839264</v>
      </c>
    </row>
    <row r="118" spans="18:29" x14ac:dyDescent="0.3">
      <c r="R118" s="3">
        <v>114</v>
      </c>
      <c r="S118" s="20">
        <v>61.1</v>
      </c>
      <c r="T118" s="63">
        <f t="shared" si="9"/>
        <v>1.0797261251306422E-3</v>
      </c>
      <c r="U118" s="6">
        <f t="shared" si="10"/>
        <v>2.3554121186910093</v>
      </c>
      <c r="V118" s="50">
        <f t="shared" si="11"/>
        <v>8.563194150193743</v>
      </c>
      <c r="W118" s="7">
        <f t="shared" si="20"/>
        <v>91.436805849806262</v>
      </c>
      <c r="X118" s="6">
        <f t="shared" si="14"/>
        <v>2.4375740463696194</v>
      </c>
      <c r="Y118" s="50">
        <f t="shared" si="18"/>
        <v>5.3736783241607355</v>
      </c>
      <c r="Z118" s="7">
        <f t="shared" si="21"/>
        <v>94.626321675839264</v>
      </c>
      <c r="AA118" s="53">
        <f t="shared" si="16"/>
        <v>3.1895158260330074</v>
      </c>
      <c r="AB118" s="57">
        <v>2.0606978403536118</v>
      </c>
      <c r="AC118" s="58">
        <f t="shared" si="19"/>
        <v>94.781446793340635</v>
      </c>
    </row>
    <row r="119" spans="18:29" x14ac:dyDescent="0.3">
      <c r="R119" s="3">
        <v>115</v>
      </c>
      <c r="S119" s="20">
        <v>61</v>
      </c>
      <c r="T119" s="63">
        <f t="shared" si="9"/>
        <v>1.0779589792629979E-3</v>
      </c>
      <c r="U119" s="6">
        <f t="shared" si="10"/>
        <v>2.3592734500331258</v>
      </c>
      <c r="V119" s="50">
        <f t="shared" si="11"/>
        <v>8.4132977471612627</v>
      </c>
      <c r="W119" s="7">
        <f t="shared" si="20"/>
        <v>91.586702252838734</v>
      </c>
      <c r="X119" s="6">
        <f t="shared" si="14"/>
        <v>2.4415700693964548</v>
      </c>
      <c r="Y119" s="50">
        <f t="shared" si="18"/>
        <v>5.2185532066593598</v>
      </c>
      <c r="Z119" s="7">
        <f t="shared" si="21"/>
        <v>94.781446793340635</v>
      </c>
      <c r="AA119" s="53">
        <f t="shared" si="16"/>
        <v>3.1947445405019028</v>
      </c>
      <c r="AB119" s="57">
        <v>2.0644579892269186</v>
      </c>
      <c r="AC119" s="58">
        <f t="shared" si="19"/>
        <v>94.781446793340635</v>
      </c>
    </row>
    <row r="120" spans="18:29" x14ac:dyDescent="0.3">
      <c r="R120" s="3">
        <v>116</v>
      </c>
      <c r="S120" s="20">
        <v>61</v>
      </c>
      <c r="T120" s="63">
        <f t="shared" si="9"/>
        <v>1.0779589792629979E-3</v>
      </c>
      <c r="U120" s="6">
        <f t="shared" si="10"/>
        <v>2.3592734500331258</v>
      </c>
      <c r="V120" s="50">
        <f t="shared" si="11"/>
        <v>8.4132977471612627</v>
      </c>
      <c r="W120" s="7">
        <f t="shared" si="20"/>
        <v>91.586702252838734</v>
      </c>
      <c r="X120" s="6">
        <f t="shared" si="14"/>
        <v>2.4415700693964548</v>
      </c>
      <c r="Y120" s="50">
        <f t="shared" si="18"/>
        <v>5.2185532066593598</v>
      </c>
      <c r="Z120" s="7">
        <f t="shared" si="21"/>
        <v>94.781446793340635</v>
      </c>
      <c r="AA120" s="53">
        <f t="shared" si="16"/>
        <v>3.1947445405019028</v>
      </c>
      <c r="AB120" s="57">
        <v>2.0681858617461617</v>
      </c>
      <c r="AC120" s="58">
        <f t="shared" si="19"/>
        <v>94.781446793340635</v>
      </c>
    </row>
    <row r="121" spans="18:29" x14ac:dyDescent="0.3">
      <c r="R121" s="3">
        <v>117</v>
      </c>
      <c r="S121" s="20">
        <v>61</v>
      </c>
      <c r="T121" s="63">
        <f t="shared" si="9"/>
        <v>1.0779589792629979E-3</v>
      </c>
      <c r="U121" s="6">
        <f t="shared" si="10"/>
        <v>2.3592734500331258</v>
      </c>
      <c r="V121" s="50">
        <f t="shared" si="11"/>
        <v>8.4132977471612627</v>
      </c>
      <c r="W121" s="7">
        <f t="shared" si="20"/>
        <v>91.586702252838734</v>
      </c>
      <c r="X121" s="6">
        <f t="shared" si="14"/>
        <v>2.4415700693964548</v>
      </c>
      <c r="Y121" s="50">
        <f t="shared" si="18"/>
        <v>5.2185532066593598</v>
      </c>
      <c r="Z121" s="7">
        <f t="shared" si="21"/>
        <v>94.781446793340635</v>
      </c>
      <c r="AA121" s="53">
        <f t="shared" si="16"/>
        <v>3.1947445405019028</v>
      </c>
      <c r="AB121" s="57">
        <v>2.0718820073061255</v>
      </c>
      <c r="AC121" s="58">
        <f t="shared" si="19"/>
        <v>94.781446793340635</v>
      </c>
    </row>
    <row r="122" spans="18:29" x14ac:dyDescent="0.3">
      <c r="R122" s="3">
        <v>118</v>
      </c>
      <c r="S122" s="20">
        <v>61</v>
      </c>
      <c r="T122" s="63">
        <f t="shared" si="9"/>
        <v>1.0779589792629979E-3</v>
      </c>
      <c r="U122" s="6">
        <f t="shared" si="10"/>
        <v>2.3592734500331258</v>
      </c>
      <c r="V122" s="50">
        <f t="shared" si="11"/>
        <v>8.4132977471612627</v>
      </c>
      <c r="W122" s="7">
        <f t="shared" si="20"/>
        <v>91.586702252838734</v>
      </c>
      <c r="X122" s="6">
        <f t="shared" si="14"/>
        <v>2.4415700693964548</v>
      </c>
      <c r="Y122" s="50">
        <f t="shared" si="18"/>
        <v>5.2185532066593598</v>
      </c>
      <c r="Z122" s="7">
        <f t="shared" si="21"/>
        <v>94.781446793340635</v>
      </c>
      <c r="AA122" s="53">
        <f t="shared" si="16"/>
        <v>3.1947445405019028</v>
      </c>
      <c r="AB122" s="57">
        <v>2.0755469613925306</v>
      </c>
      <c r="AC122" s="58">
        <f t="shared" si="19"/>
        <v>94.781446793340635</v>
      </c>
    </row>
    <row r="123" spans="18:29" x14ac:dyDescent="0.3">
      <c r="R123" s="3">
        <v>119</v>
      </c>
      <c r="S123" s="20">
        <v>61</v>
      </c>
      <c r="T123" s="63">
        <f t="shared" si="9"/>
        <v>1.0779589792629979E-3</v>
      </c>
      <c r="U123" s="6">
        <f t="shared" si="10"/>
        <v>2.3592734500331258</v>
      </c>
      <c r="V123" s="50">
        <f t="shared" si="11"/>
        <v>8.4132977471612627</v>
      </c>
      <c r="W123" s="7">
        <f t="shared" si="20"/>
        <v>91.586702252838734</v>
      </c>
      <c r="X123" s="6">
        <f t="shared" si="14"/>
        <v>2.4415700693964548</v>
      </c>
      <c r="Y123" s="50">
        <f t="shared" si="18"/>
        <v>5.2185532066593598</v>
      </c>
      <c r="Z123" s="7">
        <f t="shared" si="21"/>
        <v>94.781446793340635</v>
      </c>
      <c r="AA123" s="53">
        <f t="shared" si="16"/>
        <v>3.1947445405019028</v>
      </c>
      <c r="AB123" s="57">
        <v>2.0791812460476247</v>
      </c>
      <c r="AC123" s="58">
        <f t="shared" si="19"/>
        <v>94.781446793340635</v>
      </c>
    </row>
    <row r="124" spans="18:29" x14ac:dyDescent="0.3">
      <c r="R124" s="3">
        <v>120</v>
      </c>
      <c r="S124" s="20">
        <v>61</v>
      </c>
      <c r="T124" s="63">
        <f t="shared" si="9"/>
        <v>1.0779589792629979E-3</v>
      </c>
      <c r="U124" s="6">
        <f t="shared" si="10"/>
        <v>2.3592734500331258</v>
      </c>
      <c r="V124" s="50">
        <f t="shared" si="11"/>
        <v>8.4132977471612627</v>
      </c>
      <c r="W124" s="7">
        <f t="shared" si="20"/>
        <v>91.586702252838734</v>
      </c>
      <c r="X124" s="6">
        <f t="shared" si="14"/>
        <v>2.4415700693964548</v>
      </c>
      <c r="Y124" s="50">
        <f t="shared" si="18"/>
        <v>5.2185532066593598</v>
      </c>
      <c r="Z124" s="7">
        <f t="shared" si="21"/>
        <v>94.781446793340635</v>
      </c>
      <c r="AA124" s="53">
        <f t="shared" si="16"/>
        <v>3.1947445405019028</v>
      </c>
      <c r="AB124" s="57">
        <v>2.0827853703164503</v>
      </c>
      <c r="AC124" s="58">
        <f t="shared" si="19"/>
        <v>94.781446793340635</v>
      </c>
    </row>
    <row r="125" spans="18:29" x14ac:dyDescent="0.3">
      <c r="R125" s="3">
        <v>121</v>
      </c>
      <c r="S125" s="20">
        <v>61</v>
      </c>
      <c r="T125" s="63">
        <f t="shared" si="9"/>
        <v>1.0779589792629979E-3</v>
      </c>
      <c r="U125" s="6">
        <f t="shared" si="10"/>
        <v>2.3592734500331258</v>
      </c>
      <c r="V125" s="50">
        <f t="shared" si="11"/>
        <v>8.4132977471612627</v>
      </c>
      <c r="W125" s="7">
        <f t="shared" si="20"/>
        <v>91.586702252838734</v>
      </c>
      <c r="X125" s="6">
        <f t="shared" si="14"/>
        <v>2.4415700693964548</v>
      </c>
      <c r="Y125" s="50">
        <f t="shared" si="18"/>
        <v>5.2185532066593598</v>
      </c>
      <c r="Z125" s="7">
        <f t="shared" si="21"/>
        <v>94.781446793340635</v>
      </c>
      <c r="AA125" s="53">
        <f t="shared" si="16"/>
        <v>3.1947445405019028</v>
      </c>
      <c r="AB125" s="57">
        <v>2.0863598306747484</v>
      </c>
      <c r="AC125" s="58">
        <f t="shared" si="19"/>
        <v>94.781446793340635</v>
      </c>
    </row>
    <row r="126" spans="18:29" x14ac:dyDescent="0.3">
      <c r="R126" s="3">
        <v>122</v>
      </c>
      <c r="S126" s="20">
        <v>61</v>
      </c>
      <c r="T126" s="63">
        <f t="shared" si="9"/>
        <v>1.0779589792629979E-3</v>
      </c>
      <c r="U126" s="6">
        <f t="shared" si="10"/>
        <v>2.3592734500331258</v>
      </c>
      <c r="V126" s="50">
        <f t="shared" si="11"/>
        <v>8.4132977471612627</v>
      </c>
      <c r="W126" s="7">
        <f t="shared" si="20"/>
        <v>91.586702252838734</v>
      </c>
      <c r="X126" s="6">
        <f t="shared" si="14"/>
        <v>2.4415700693964548</v>
      </c>
      <c r="Y126" s="50">
        <f t="shared" si="18"/>
        <v>5.2185532066593598</v>
      </c>
      <c r="Z126" s="7">
        <f t="shared" si="21"/>
        <v>94.781446793340635</v>
      </c>
      <c r="AA126" s="53">
        <f t="shared" si="16"/>
        <v>3.1947445405019028</v>
      </c>
      <c r="AB126" s="57">
        <v>2.0899051114393981</v>
      </c>
      <c r="AC126" s="58">
        <f t="shared" si="19"/>
        <v>94.937081352935621</v>
      </c>
    </row>
    <row r="127" spans="18:29" x14ac:dyDescent="0.3">
      <c r="R127" s="3">
        <v>123</v>
      </c>
      <c r="S127" s="20">
        <v>60.9</v>
      </c>
      <c r="T127" s="63">
        <f t="shared" si="9"/>
        <v>1.0761918333953536E-3</v>
      </c>
      <c r="U127" s="6">
        <f t="shared" si="10"/>
        <v>2.3631474622663498</v>
      </c>
      <c r="V127" s="50">
        <f t="shared" si="11"/>
        <v>8.2629090735112705</v>
      </c>
      <c r="W127" s="7">
        <f t="shared" si="20"/>
        <v>91.737090926488733</v>
      </c>
      <c r="X127" s="6">
        <f t="shared" si="14"/>
        <v>2.4455792156516218</v>
      </c>
      <c r="Y127" s="50">
        <f t="shared" si="18"/>
        <v>5.0629186470643734</v>
      </c>
      <c r="Z127" s="7">
        <f t="shared" si="21"/>
        <v>94.937081352935621</v>
      </c>
      <c r="AA127" s="53">
        <f t="shared" si="16"/>
        <v>3.199990426446897</v>
      </c>
      <c r="AB127" s="57">
        <v>2.0934216851622351</v>
      </c>
      <c r="AC127" s="58">
        <f t="shared" si="19"/>
        <v>94.937081352935621</v>
      </c>
    </row>
    <row r="128" spans="18:29" x14ac:dyDescent="0.3">
      <c r="R128" s="3">
        <v>124</v>
      </c>
      <c r="S128" s="20">
        <v>60.9</v>
      </c>
      <c r="T128" s="63">
        <f t="shared" si="9"/>
        <v>1.0761918333953536E-3</v>
      </c>
      <c r="U128" s="6">
        <f t="shared" si="10"/>
        <v>2.3631474622663498</v>
      </c>
      <c r="V128" s="50">
        <f t="shared" si="11"/>
        <v>8.2629090735112705</v>
      </c>
      <c r="W128" s="7">
        <f t="shared" si="20"/>
        <v>91.737090926488733</v>
      </c>
      <c r="X128" s="6">
        <f t="shared" si="14"/>
        <v>2.4455792156516218</v>
      </c>
      <c r="Y128" s="50">
        <f t="shared" si="18"/>
        <v>5.0629186470643734</v>
      </c>
      <c r="Z128" s="7">
        <f t="shared" si="21"/>
        <v>94.937081352935621</v>
      </c>
      <c r="AA128" s="53">
        <f t="shared" si="16"/>
        <v>3.199990426446897</v>
      </c>
      <c r="AB128" s="57">
        <v>2.0969100130080562</v>
      </c>
      <c r="AC128" s="58">
        <f t="shared" si="19"/>
        <v>94.937081352935621</v>
      </c>
    </row>
    <row r="129" spans="18:29" x14ac:dyDescent="0.3">
      <c r="R129" s="3">
        <v>125</v>
      </c>
      <c r="S129" s="20">
        <v>60.9</v>
      </c>
      <c r="T129" s="63">
        <f t="shared" si="9"/>
        <v>1.0761918333953536E-3</v>
      </c>
      <c r="U129" s="6">
        <f t="shared" si="10"/>
        <v>2.3631474622663498</v>
      </c>
      <c r="V129" s="50">
        <f t="shared" si="11"/>
        <v>8.2629090735112705</v>
      </c>
      <c r="W129" s="7">
        <f t="shared" si="20"/>
        <v>91.737090926488733</v>
      </c>
      <c r="X129" s="6">
        <f t="shared" si="14"/>
        <v>2.4455792156516218</v>
      </c>
      <c r="Y129" s="50">
        <f t="shared" si="18"/>
        <v>5.0629186470643734</v>
      </c>
      <c r="Z129" s="7">
        <f t="shared" si="21"/>
        <v>94.937081352935621</v>
      </c>
      <c r="AA129" s="53">
        <f t="shared" si="16"/>
        <v>3.199990426446897</v>
      </c>
      <c r="AB129" s="57">
        <v>2.1003705451175629</v>
      </c>
      <c r="AC129" s="58">
        <f t="shared" si="19"/>
        <v>94.937081352935621</v>
      </c>
    </row>
    <row r="130" spans="18:29" x14ac:dyDescent="0.3">
      <c r="R130" s="3">
        <v>126</v>
      </c>
      <c r="S130" s="20">
        <v>60.9</v>
      </c>
      <c r="T130" s="63">
        <f t="shared" si="9"/>
        <v>1.0761918333953536E-3</v>
      </c>
      <c r="U130" s="6">
        <f t="shared" si="10"/>
        <v>2.3631474622663498</v>
      </c>
      <c r="V130" s="50">
        <f t="shared" si="11"/>
        <v>8.2629090735112705</v>
      </c>
      <c r="W130" s="7">
        <f t="shared" si="20"/>
        <v>91.737090926488733</v>
      </c>
      <c r="X130" s="6">
        <f t="shared" si="14"/>
        <v>2.4455792156516218</v>
      </c>
      <c r="Y130" s="50">
        <f t="shared" si="18"/>
        <v>5.0629186470643734</v>
      </c>
      <c r="Z130" s="7">
        <f t="shared" si="21"/>
        <v>94.937081352935621</v>
      </c>
      <c r="AA130" s="53">
        <f t="shared" si="16"/>
        <v>3.199990426446897</v>
      </c>
      <c r="AB130" s="57">
        <v>2.1038037209559568</v>
      </c>
      <c r="AC130" s="58">
        <f t="shared" si="19"/>
        <v>94.937081352935621</v>
      </c>
    </row>
    <row r="131" spans="18:29" x14ac:dyDescent="0.3">
      <c r="R131" s="3">
        <v>127</v>
      </c>
      <c r="S131" s="20">
        <v>60.9</v>
      </c>
      <c r="T131" s="63">
        <f t="shared" si="9"/>
        <v>1.0761918333953536E-3</v>
      </c>
      <c r="U131" s="6">
        <f t="shared" si="10"/>
        <v>2.3631474622663498</v>
      </c>
      <c r="V131" s="50">
        <f t="shared" si="11"/>
        <v>8.2629090735112705</v>
      </c>
      <c r="W131" s="7">
        <f t="shared" si="20"/>
        <v>91.737090926488733</v>
      </c>
      <c r="X131" s="6">
        <f t="shared" si="14"/>
        <v>2.4455792156516218</v>
      </c>
      <c r="Y131" s="50">
        <f t="shared" si="18"/>
        <v>5.0629186470643734</v>
      </c>
      <c r="Z131" s="7">
        <f t="shared" si="21"/>
        <v>94.937081352935621</v>
      </c>
      <c r="AA131" s="53">
        <f t="shared" si="16"/>
        <v>3.199990426446897</v>
      </c>
      <c r="AB131" s="57">
        <v>2.1072099696478683</v>
      </c>
      <c r="AC131" s="58">
        <f t="shared" si="19"/>
        <v>94.937081352935621</v>
      </c>
    </row>
    <row r="132" spans="18:29" x14ac:dyDescent="0.3">
      <c r="R132" s="3">
        <v>128</v>
      </c>
      <c r="S132" s="20">
        <v>60.9</v>
      </c>
      <c r="T132" s="63">
        <f t="shared" ref="T132:T195" si="22">(PI()*$D$10^2/4*S132)*10^-9</f>
        <v>1.0761918333953536E-3</v>
      </c>
      <c r="U132" s="6">
        <f t="shared" ref="U132:U195" si="23">$D$14/T132*10^-6</f>
        <v>2.3631474622663498</v>
      </c>
      <c r="V132" s="50">
        <f t="shared" ref="V132:V195" si="24">(1-(U132/$D$12))*100</f>
        <v>8.2629090735112705</v>
      </c>
      <c r="W132" s="7">
        <f t="shared" si="20"/>
        <v>91.737090926488733</v>
      </c>
      <c r="X132" s="6">
        <f t="shared" si="14"/>
        <v>2.4455792156516218</v>
      </c>
      <c r="Y132" s="50">
        <f t="shared" si="18"/>
        <v>5.0629186470643734</v>
      </c>
      <c r="Z132" s="7">
        <f t="shared" si="21"/>
        <v>94.937081352935621</v>
      </c>
      <c r="AA132" s="53">
        <f t="shared" si="16"/>
        <v>3.199990426446897</v>
      </c>
      <c r="AB132" s="57">
        <v>2.1105897102992488</v>
      </c>
      <c r="AC132" s="58">
        <f t="shared" si="19"/>
        <v>94.937081352935621</v>
      </c>
    </row>
    <row r="133" spans="18:29" x14ac:dyDescent="0.3">
      <c r="R133" s="3">
        <v>129</v>
      </c>
      <c r="S133" s="20">
        <v>60.9</v>
      </c>
      <c r="T133" s="63">
        <f t="shared" si="22"/>
        <v>1.0761918333953536E-3</v>
      </c>
      <c r="U133" s="6">
        <f t="shared" si="23"/>
        <v>2.3631474622663498</v>
      </c>
      <c r="V133" s="50">
        <f t="shared" si="24"/>
        <v>8.2629090735112705</v>
      </c>
      <c r="W133" s="7">
        <f t="shared" si="20"/>
        <v>91.737090926488733</v>
      </c>
      <c r="X133" s="6">
        <f t="shared" ref="X133:X196" si="25">$D$15/$U$257*U133</f>
        <v>2.4455792156516218</v>
      </c>
      <c r="Y133" s="50">
        <f t="shared" si="18"/>
        <v>5.0629186470643734</v>
      </c>
      <c r="Z133" s="7">
        <f t="shared" si="21"/>
        <v>94.937081352935621</v>
      </c>
      <c r="AA133" s="53">
        <f t="shared" ref="AA133:AA136" si="26">V133-Y133</f>
        <v>3.199990426446897</v>
      </c>
      <c r="AB133" s="57">
        <v>2.1139433523068369</v>
      </c>
      <c r="AC133" s="58">
        <f t="shared" si="19"/>
        <v>94.937081352935621</v>
      </c>
    </row>
    <row r="134" spans="18:29" x14ac:dyDescent="0.3">
      <c r="R134" s="3">
        <v>130</v>
      </c>
      <c r="S134" s="20">
        <v>60.9</v>
      </c>
      <c r="T134" s="63">
        <f t="shared" si="22"/>
        <v>1.0761918333953536E-3</v>
      </c>
      <c r="U134" s="6">
        <f t="shared" si="23"/>
        <v>2.3631474622663498</v>
      </c>
      <c r="V134" s="50">
        <f t="shared" si="24"/>
        <v>8.2629090735112705</v>
      </c>
      <c r="W134" s="7">
        <f t="shared" si="20"/>
        <v>91.737090926488733</v>
      </c>
      <c r="X134" s="6">
        <f t="shared" si="25"/>
        <v>2.4455792156516218</v>
      </c>
      <c r="Y134" s="50">
        <f t="shared" si="18"/>
        <v>5.0629186470643734</v>
      </c>
      <c r="Z134" s="7">
        <f t="shared" si="21"/>
        <v>94.937081352935621</v>
      </c>
      <c r="AA134" s="53">
        <f t="shared" si="26"/>
        <v>3.199990426446897</v>
      </c>
      <c r="AB134" s="57">
        <v>2.1172712956557644</v>
      </c>
      <c r="AC134" s="58">
        <f t="shared" si="19"/>
        <v>94.937081352935621</v>
      </c>
    </row>
    <row r="135" spans="18:29" x14ac:dyDescent="0.3">
      <c r="R135" s="3">
        <v>131</v>
      </c>
      <c r="S135" s="20">
        <v>60.9</v>
      </c>
      <c r="T135" s="63">
        <f t="shared" si="22"/>
        <v>1.0761918333953536E-3</v>
      </c>
      <c r="U135" s="6">
        <f t="shared" si="23"/>
        <v>2.3631474622663498</v>
      </c>
      <c r="V135" s="50">
        <f t="shared" si="24"/>
        <v>8.2629090735112705</v>
      </c>
      <c r="W135" s="7">
        <f t="shared" si="20"/>
        <v>91.737090926488733</v>
      </c>
      <c r="X135" s="6">
        <f t="shared" si="25"/>
        <v>2.4455792156516218</v>
      </c>
      <c r="Y135" s="50">
        <f t="shared" si="18"/>
        <v>5.0629186470643734</v>
      </c>
      <c r="Z135" s="7">
        <f t="shared" si="21"/>
        <v>94.937081352935621</v>
      </c>
      <c r="AA135" s="53">
        <f t="shared" si="26"/>
        <v>3.199990426446897</v>
      </c>
      <c r="AB135" s="57">
        <v>2.12057393120585</v>
      </c>
      <c r="AC135" s="58">
        <f t="shared" si="19"/>
        <v>95.093227868318735</v>
      </c>
    </row>
    <row r="136" spans="18:29" x14ac:dyDescent="0.3">
      <c r="R136" s="3">
        <v>132</v>
      </c>
      <c r="S136" s="20">
        <v>60.8</v>
      </c>
      <c r="T136" s="63">
        <f t="shared" si="22"/>
        <v>1.0744246875277093E-3</v>
      </c>
      <c r="U136" s="6">
        <f t="shared" si="23"/>
        <v>2.3670342179608665</v>
      </c>
      <c r="V136" s="50">
        <f t="shared" si="24"/>
        <v>8.1120257002769254</v>
      </c>
      <c r="W136" s="7">
        <f t="shared" si="20"/>
        <v>91.887974299723069</v>
      </c>
      <c r="X136" s="6">
        <f t="shared" si="25"/>
        <v>2.4496015498878907</v>
      </c>
      <c r="Y136" s="50">
        <f t="shared" si="18"/>
        <v>4.9067721316812696</v>
      </c>
      <c r="Z136" s="7">
        <f t="shared" si="21"/>
        <v>95.093227868318735</v>
      </c>
      <c r="AA136" s="53">
        <f t="shared" si="26"/>
        <v>3.2052535685956558</v>
      </c>
      <c r="AB136" s="57">
        <v>2.1238516409670858</v>
      </c>
      <c r="AC136" s="58">
        <f>Z137</f>
        <v>95.093227868318735</v>
      </c>
    </row>
    <row r="137" spans="18:29" x14ac:dyDescent="0.3">
      <c r="R137" s="3">
        <v>133</v>
      </c>
      <c r="S137" s="20">
        <v>60.8</v>
      </c>
      <c r="T137" s="63">
        <f t="shared" si="22"/>
        <v>1.0744246875277093E-3</v>
      </c>
      <c r="U137" s="6">
        <f t="shared" si="23"/>
        <v>2.3670342179608665</v>
      </c>
      <c r="V137" s="50">
        <f t="shared" si="24"/>
        <v>8.1120257002769254</v>
      </c>
      <c r="W137" s="7">
        <f>100-V137</f>
        <v>91.887974299723069</v>
      </c>
      <c r="X137" s="6">
        <f t="shared" si="25"/>
        <v>2.4496015498878907</v>
      </c>
      <c r="Y137" s="50">
        <f t="shared" si="18"/>
        <v>4.9067721316812696</v>
      </c>
      <c r="Z137" s="7">
        <f>100-Y137</f>
        <v>95.093227868318735</v>
      </c>
      <c r="AA137" s="53">
        <f>V137-Y137</f>
        <v>3.2052535685956558</v>
      </c>
      <c r="AB137" s="57">
        <v>2.1271047983648077</v>
      </c>
      <c r="AC137" s="58">
        <f t="shared" ref="AC137:AC200" si="27">Z138</f>
        <v>95.093227868318735</v>
      </c>
    </row>
    <row r="138" spans="18:29" x14ac:dyDescent="0.3">
      <c r="R138" s="3">
        <v>134</v>
      </c>
      <c r="S138" s="20">
        <v>60.8</v>
      </c>
      <c r="T138" s="63">
        <f t="shared" si="22"/>
        <v>1.0744246875277093E-3</v>
      </c>
      <c r="U138" s="6">
        <f t="shared" si="23"/>
        <v>2.3670342179608665</v>
      </c>
      <c r="V138" s="50">
        <f t="shared" si="24"/>
        <v>8.1120257002769254</v>
      </c>
      <c r="W138" s="7">
        <f t="shared" ref="W138:W201" si="28">100-V138</f>
        <v>91.887974299723069</v>
      </c>
      <c r="X138" s="6">
        <f t="shared" si="25"/>
        <v>2.4496015498878907</v>
      </c>
      <c r="Y138" s="50">
        <f t="shared" si="18"/>
        <v>4.9067721316812696</v>
      </c>
      <c r="Z138" s="7">
        <f t="shared" ref="Z138:Z201" si="29">100-Y138</f>
        <v>95.093227868318735</v>
      </c>
      <c r="AA138" s="53">
        <f t="shared" ref="AA138:AA201" si="30">V138-Y138</f>
        <v>3.2052535685956558</v>
      </c>
      <c r="AB138" s="57">
        <v>2.1303337684950061</v>
      </c>
      <c r="AC138" s="58">
        <f t="shared" si="27"/>
        <v>95.093227868318735</v>
      </c>
    </row>
    <row r="139" spans="18:29" x14ac:dyDescent="0.3">
      <c r="R139" s="3">
        <v>135</v>
      </c>
      <c r="S139" s="20">
        <v>60.8</v>
      </c>
      <c r="T139" s="63">
        <f t="shared" si="22"/>
        <v>1.0744246875277093E-3</v>
      </c>
      <c r="U139" s="6">
        <f t="shared" si="23"/>
        <v>2.3670342179608665</v>
      </c>
      <c r="V139" s="50">
        <f t="shared" si="24"/>
        <v>8.1120257002769254</v>
      </c>
      <c r="W139" s="7">
        <f t="shared" si="28"/>
        <v>91.887974299723069</v>
      </c>
      <c r="X139" s="6">
        <f t="shared" si="25"/>
        <v>2.4496015498878907</v>
      </c>
      <c r="Y139" s="50">
        <f t="shared" si="18"/>
        <v>4.9067721316812696</v>
      </c>
      <c r="Z139" s="7">
        <f t="shared" si="29"/>
        <v>95.093227868318735</v>
      </c>
      <c r="AA139" s="53">
        <f t="shared" si="30"/>
        <v>3.2052535685956558</v>
      </c>
      <c r="AB139" s="57">
        <v>2.1335389083702174</v>
      </c>
      <c r="AC139" s="58">
        <f t="shared" si="27"/>
        <v>95.093227868318735</v>
      </c>
    </row>
    <row r="140" spans="18:29" x14ac:dyDescent="0.3">
      <c r="R140" s="3">
        <v>136</v>
      </c>
      <c r="S140" s="20">
        <v>60.8</v>
      </c>
      <c r="T140" s="63">
        <f t="shared" si="22"/>
        <v>1.0744246875277093E-3</v>
      </c>
      <c r="U140" s="6">
        <f t="shared" si="23"/>
        <v>2.3670342179608665</v>
      </c>
      <c r="V140" s="50">
        <f t="shared" si="24"/>
        <v>8.1120257002769254</v>
      </c>
      <c r="W140" s="7">
        <f t="shared" si="28"/>
        <v>91.887974299723069</v>
      </c>
      <c r="X140" s="6">
        <f t="shared" si="25"/>
        <v>2.4496015498878907</v>
      </c>
      <c r="Y140" s="50">
        <f t="shared" si="18"/>
        <v>4.9067721316812696</v>
      </c>
      <c r="Z140" s="7">
        <f t="shared" si="29"/>
        <v>95.093227868318735</v>
      </c>
      <c r="AA140" s="53">
        <f t="shared" si="30"/>
        <v>3.2052535685956558</v>
      </c>
      <c r="AB140" s="57">
        <v>2.1367205671564067</v>
      </c>
      <c r="AC140" s="58">
        <f t="shared" si="27"/>
        <v>95.093227868318735</v>
      </c>
    </row>
    <row r="141" spans="18:29" x14ac:dyDescent="0.3">
      <c r="R141" s="3">
        <v>137</v>
      </c>
      <c r="S141" s="20">
        <v>60.8</v>
      </c>
      <c r="T141" s="63">
        <f t="shared" si="22"/>
        <v>1.0744246875277093E-3</v>
      </c>
      <c r="U141" s="6">
        <f t="shared" si="23"/>
        <v>2.3670342179608665</v>
      </c>
      <c r="V141" s="50">
        <f t="shared" si="24"/>
        <v>8.1120257002769254</v>
      </c>
      <c r="W141" s="7">
        <f t="shared" si="28"/>
        <v>91.887974299723069</v>
      </c>
      <c r="X141" s="6">
        <f t="shared" si="25"/>
        <v>2.4496015498878907</v>
      </c>
      <c r="Y141" s="50">
        <f t="shared" si="18"/>
        <v>4.9067721316812696</v>
      </c>
      <c r="Z141" s="7">
        <f t="shared" si="29"/>
        <v>95.093227868318735</v>
      </c>
      <c r="AA141" s="53">
        <f t="shared" si="30"/>
        <v>3.2052535685956558</v>
      </c>
      <c r="AB141" s="57">
        <v>2.1398790864012365</v>
      </c>
      <c r="AC141" s="58">
        <f t="shared" si="27"/>
        <v>95.093227868318735</v>
      </c>
    </row>
    <row r="142" spans="18:29" x14ac:dyDescent="0.3">
      <c r="R142" s="3">
        <v>138</v>
      </c>
      <c r="S142" s="20">
        <v>60.8</v>
      </c>
      <c r="T142" s="63">
        <f t="shared" si="22"/>
        <v>1.0744246875277093E-3</v>
      </c>
      <c r="U142" s="6">
        <f t="shared" si="23"/>
        <v>2.3670342179608665</v>
      </c>
      <c r="V142" s="50">
        <f t="shared" si="24"/>
        <v>8.1120257002769254</v>
      </c>
      <c r="W142" s="7">
        <f t="shared" si="28"/>
        <v>91.887974299723069</v>
      </c>
      <c r="X142" s="6">
        <f t="shared" si="25"/>
        <v>2.4496015498878907</v>
      </c>
      <c r="Y142" s="50">
        <f t="shared" si="18"/>
        <v>4.9067721316812696</v>
      </c>
      <c r="Z142" s="7">
        <f t="shared" si="29"/>
        <v>95.093227868318735</v>
      </c>
      <c r="AA142" s="53">
        <f t="shared" si="30"/>
        <v>3.2052535685956558</v>
      </c>
      <c r="AB142" s="57">
        <v>2.143014800254095</v>
      </c>
      <c r="AC142" s="58">
        <f t="shared" si="27"/>
        <v>95.093227868318735</v>
      </c>
    </row>
    <row r="143" spans="18:29" x14ac:dyDescent="0.3">
      <c r="R143" s="3">
        <v>139</v>
      </c>
      <c r="S143" s="20">
        <v>60.8</v>
      </c>
      <c r="T143" s="63">
        <f t="shared" si="22"/>
        <v>1.0744246875277093E-3</v>
      </c>
      <c r="U143" s="6">
        <f t="shared" si="23"/>
        <v>2.3670342179608665</v>
      </c>
      <c r="V143" s="50">
        <f t="shared" si="24"/>
        <v>8.1120257002769254</v>
      </c>
      <c r="W143" s="7">
        <f t="shared" si="28"/>
        <v>91.887974299723069</v>
      </c>
      <c r="X143" s="6">
        <f t="shared" si="25"/>
        <v>2.4496015498878907</v>
      </c>
      <c r="Y143" s="50">
        <f t="shared" si="18"/>
        <v>4.9067721316812696</v>
      </c>
      <c r="Z143" s="7">
        <f t="shared" si="29"/>
        <v>95.093227868318735</v>
      </c>
      <c r="AA143" s="53">
        <f t="shared" si="30"/>
        <v>3.2052535685956558</v>
      </c>
      <c r="AB143" s="57">
        <v>2.1461280356782382</v>
      </c>
      <c r="AC143" s="58">
        <f t="shared" si="27"/>
        <v>95.093227868318735</v>
      </c>
    </row>
    <row r="144" spans="18:29" x14ac:dyDescent="0.3">
      <c r="R144" s="3">
        <v>140</v>
      </c>
      <c r="S144" s="20">
        <v>60.8</v>
      </c>
      <c r="T144" s="63">
        <f t="shared" si="22"/>
        <v>1.0744246875277093E-3</v>
      </c>
      <c r="U144" s="6">
        <f t="shared" si="23"/>
        <v>2.3670342179608665</v>
      </c>
      <c r="V144" s="50">
        <f t="shared" si="24"/>
        <v>8.1120257002769254</v>
      </c>
      <c r="W144" s="7">
        <f t="shared" si="28"/>
        <v>91.887974299723069</v>
      </c>
      <c r="X144" s="6">
        <f t="shared" si="25"/>
        <v>2.4496015498878907</v>
      </c>
      <c r="Y144" s="50">
        <f t="shared" si="18"/>
        <v>4.9067721316812696</v>
      </c>
      <c r="Z144" s="7">
        <f t="shared" si="29"/>
        <v>95.093227868318735</v>
      </c>
      <c r="AA144" s="53">
        <f t="shared" si="30"/>
        <v>3.2052535685956558</v>
      </c>
      <c r="AB144" s="57">
        <v>2.1492191126553797</v>
      </c>
      <c r="AC144" s="58">
        <f t="shared" si="27"/>
        <v>95.249888869749242</v>
      </c>
    </row>
    <row r="145" spans="18:29" x14ac:dyDescent="0.3">
      <c r="R145" s="3">
        <v>141</v>
      </c>
      <c r="S145" s="20">
        <v>60.7</v>
      </c>
      <c r="T145" s="63">
        <f t="shared" si="22"/>
        <v>1.0726575416600652E-3</v>
      </c>
      <c r="U145" s="6">
        <f t="shared" si="23"/>
        <v>2.3709337800991874</v>
      </c>
      <c r="V145" s="50">
        <f t="shared" si="24"/>
        <v>7.96064518248496</v>
      </c>
      <c r="W145" s="7">
        <f t="shared" si="28"/>
        <v>92.039354817515033</v>
      </c>
      <c r="X145" s="6">
        <f t="shared" si="25"/>
        <v>2.4536371372847405</v>
      </c>
      <c r="Y145" s="50">
        <f t="shared" si="18"/>
        <v>4.7501111302507564</v>
      </c>
      <c r="Z145" s="7">
        <f t="shared" si="29"/>
        <v>95.249888869749242</v>
      </c>
      <c r="AA145" s="53">
        <f t="shared" si="30"/>
        <v>3.2105340522342036</v>
      </c>
      <c r="AB145" s="57">
        <v>2.1522883443830563</v>
      </c>
      <c r="AC145" s="58">
        <f t="shared" si="27"/>
        <v>95.249888869749242</v>
      </c>
    </row>
    <row r="146" spans="18:29" x14ac:dyDescent="0.3">
      <c r="R146" s="3">
        <v>142</v>
      </c>
      <c r="S146" s="20">
        <v>60.7</v>
      </c>
      <c r="T146" s="63">
        <f t="shared" si="22"/>
        <v>1.0726575416600652E-3</v>
      </c>
      <c r="U146" s="6">
        <f t="shared" si="23"/>
        <v>2.3709337800991874</v>
      </c>
      <c r="V146" s="50">
        <f t="shared" si="24"/>
        <v>7.96064518248496</v>
      </c>
      <c r="W146" s="7">
        <f t="shared" si="28"/>
        <v>92.039354817515033</v>
      </c>
      <c r="X146" s="6">
        <f t="shared" si="25"/>
        <v>2.4536371372847405</v>
      </c>
      <c r="Y146" s="50">
        <f t="shared" si="18"/>
        <v>4.7501111302507564</v>
      </c>
      <c r="Z146" s="7">
        <f t="shared" si="29"/>
        <v>95.249888869749242</v>
      </c>
      <c r="AA146" s="53">
        <f t="shared" si="30"/>
        <v>3.2105340522342036</v>
      </c>
      <c r="AB146" s="57">
        <v>2.1553360374650619</v>
      </c>
      <c r="AC146" s="58">
        <f t="shared" si="27"/>
        <v>95.249888869749242</v>
      </c>
    </row>
    <row r="147" spans="18:29" x14ac:dyDescent="0.3">
      <c r="R147" s="3">
        <v>143</v>
      </c>
      <c r="S147" s="20">
        <v>60.7</v>
      </c>
      <c r="T147" s="63">
        <f t="shared" si="22"/>
        <v>1.0726575416600652E-3</v>
      </c>
      <c r="U147" s="6">
        <f t="shared" si="23"/>
        <v>2.3709337800991874</v>
      </c>
      <c r="V147" s="50">
        <f t="shared" si="24"/>
        <v>7.96064518248496</v>
      </c>
      <c r="W147" s="7">
        <f t="shared" si="28"/>
        <v>92.039354817515033</v>
      </c>
      <c r="X147" s="6">
        <f t="shared" si="25"/>
        <v>2.4536371372847405</v>
      </c>
      <c r="Y147" s="50">
        <f t="shared" si="18"/>
        <v>4.7501111302507564</v>
      </c>
      <c r="Z147" s="7">
        <f t="shared" si="29"/>
        <v>95.249888869749242</v>
      </c>
      <c r="AA147" s="53">
        <f t="shared" si="30"/>
        <v>3.2105340522342036</v>
      </c>
      <c r="AB147" s="57">
        <v>2.1583624920952498</v>
      </c>
      <c r="AC147" s="58">
        <f t="shared" si="27"/>
        <v>95.249888869749242</v>
      </c>
    </row>
    <row r="148" spans="18:29" x14ac:dyDescent="0.3">
      <c r="R148" s="3">
        <v>144</v>
      </c>
      <c r="S148" s="20">
        <v>60.7</v>
      </c>
      <c r="T148" s="63">
        <f t="shared" si="22"/>
        <v>1.0726575416600652E-3</v>
      </c>
      <c r="U148" s="6">
        <f t="shared" si="23"/>
        <v>2.3709337800991874</v>
      </c>
      <c r="V148" s="50">
        <f t="shared" si="24"/>
        <v>7.96064518248496</v>
      </c>
      <c r="W148" s="7">
        <f t="shared" si="28"/>
        <v>92.039354817515033</v>
      </c>
      <c r="X148" s="6">
        <f t="shared" si="25"/>
        <v>2.4536371372847405</v>
      </c>
      <c r="Y148" s="50">
        <f t="shared" si="18"/>
        <v>4.7501111302507564</v>
      </c>
      <c r="Z148" s="7">
        <f t="shared" si="29"/>
        <v>95.249888869749242</v>
      </c>
      <c r="AA148" s="53">
        <f t="shared" si="30"/>
        <v>3.2105340522342036</v>
      </c>
      <c r="AB148" s="57">
        <v>2.1613680022349748</v>
      </c>
      <c r="AC148" s="58">
        <f t="shared" si="27"/>
        <v>95.249888869749242</v>
      </c>
    </row>
    <row r="149" spans="18:29" x14ac:dyDescent="0.3">
      <c r="R149" s="3">
        <v>145</v>
      </c>
      <c r="S149" s="20">
        <v>60.7</v>
      </c>
      <c r="T149" s="63">
        <f t="shared" si="22"/>
        <v>1.0726575416600652E-3</v>
      </c>
      <c r="U149" s="6">
        <f t="shared" si="23"/>
        <v>2.3709337800991874</v>
      </c>
      <c r="V149" s="50">
        <f t="shared" si="24"/>
        <v>7.96064518248496</v>
      </c>
      <c r="W149" s="7">
        <f t="shared" si="28"/>
        <v>92.039354817515033</v>
      </c>
      <c r="X149" s="6">
        <f t="shared" si="25"/>
        <v>2.4536371372847405</v>
      </c>
      <c r="Y149" s="50">
        <f t="shared" si="18"/>
        <v>4.7501111302507564</v>
      </c>
      <c r="Z149" s="7">
        <f t="shared" si="29"/>
        <v>95.249888869749242</v>
      </c>
      <c r="AA149" s="53">
        <f t="shared" si="30"/>
        <v>3.2105340522342036</v>
      </c>
      <c r="AB149" s="57">
        <v>2.1643528557844371</v>
      </c>
      <c r="AC149" s="58">
        <f t="shared" si="27"/>
        <v>95.249888869749242</v>
      </c>
    </row>
    <row r="150" spans="18:29" x14ac:dyDescent="0.3">
      <c r="R150" s="3">
        <v>146</v>
      </c>
      <c r="S150" s="20">
        <v>60.7</v>
      </c>
      <c r="T150" s="63">
        <f t="shared" si="22"/>
        <v>1.0726575416600652E-3</v>
      </c>
      <c r="U150" s="6">
        <f t="shared" si="23"/>
        <v>2.3709337800991874</v>
      </c>
      <c r="V150" s="50">
        <f t="shared" si="24"/>
        <v>7.96064518248496</v>
      </c>
      <c r="W150" s="7">
        <f t="shared" si="28"/>
        <v>92.039354817515033</v>
      </c>
      <c r="X150" s="6">
        <f t="shared" si="25"/>
        <v>2.4536371372847405</v>
      </c>
      <c r="Y150" s="50">
        <f t="shared" si="18"/>
        <v>4.7501111302507564</v>
      </c>
      <c r="Z150" s="7">
        <f t="shared" si="29"/>
        <v>95.249888869749242</v>
      </c>
      <c r="AA150" s="53">
        <f t="shared" si="30"/>
        <v>3.2105340522342036</v>
      </c>
      <c r="AB150" s="57">
        <v>2.167317334748176</v>
      </c>
      <c r="AC150" s="58">
        <f t="shared" si="27"/>
        <v>95.249888869749242</v>
      </c>
    </row>
    <row r="151" spans="18:29" x14ac:dyDescent="0.3">
      <c r="R151" s="3">
        <v>147</v>
      </c>
      <c r="S151" s="20">
        <v>60.7</v>
      </c>
      <c r="T151" s="63">
        <f t="shared" si="22"/>
        <v>1.0726575416600652E-3</v>
      </c>
      <c r="U151" s="6">
        <f t="shared" si="23"/>
        <v>2.3709337800991874</v>
      </c>
      <c r="V151" s="50">
        <f t="shared" si="24"/>
        <v>7.96064518248496</v>
      </c>
      <c r="W151" s="7">
        <f t="shared" si="28"/>
        <v>92.039354817515033</v>
      </c>
      <c r="X151" s="6">
        <f t="shared" si="25"/>
        <v>2.4536371372847405</v>
      </c>
      <c r="Y151" s="50">
        <f t="shared" si="18"/>
        <v>4.7501111302507564</v>
      </c>
      <c r="Z151" s="7">
        <f t="shared" si="29"/>
        <v>95.249888869749242</v>
      </c>
      <c r="AA151" s="53">
        <f t="shared" si="30"/>
        <v>3.2105340522342036</v>
      </c>
      <c r="AB151" s="57">
        <v>2.1702617153949575</v>
      </c>
      <c r="AC151" s="58">
        <f t="shared" si="27"/>
        <v>95.249888869749242</v>
      </c>
    </row>
    <row r="152" spans="18:29" x14ac:dyDescent="0.3">
      <c r="R152" s="3">
        <v>148</v>
      </c>
      <c r="S152" s="20">
        <v>60.7</v>
      </c>
      <c r="T152" s="63">
        <f t="shared" si="22"/>
        <v>1.0726575416600652E-3</v>
      </c>
      <c r="U152" s="6">
        <f t="shared" si="23"/>
        <v>2.3709337800991874</v>
      </c>
      <c r="V152" s="50">
        <f t="shared" si="24"/>
        <v>7.96064518248496</v>
      </c>
      <c r="W152" s="7">
        <f t="shared" si="28"/>
        <v>92.039354817515033</v>
      </c>
      <c r="X152" s="6">
        <f t="shared" si="25"/>
        <v>2.4536371372847405</v>
      </c>
      <c r="Y152" s="50">
        <f t="shared" si="18"/>
        <v>4.7501111302507564</v>
      </c>
      <c r="Z152" s="7">
        <f t="shared" si="29"/>
        <v>95.249888869749242</v>
      </c>
      <c r="AA152" s="53">
        <f t="shared" si="30"/>
        <v>3.2105340522342036</v>
      </c>
      <c r="AB152" s="57">
        <v>2.173186268412274</v>
      </c>
      <c r="AC152" s="58">
        <f t="shared" si="27"/>
        <v>95.249888869749242</v>
      </c>
    </row>
    <row r="153" spans="18:29" x14ac:dyDescent="0.3">
      <c r="R153" s="3">
        <v>149</v>
      </c>
      <c r="S153" s="20">
        <v>60.7</v>
      </c>
      <c r="T153" s="63">
        <f t="shared" si="22"/>
        <v>1.0726575416600652E-3</v>
      </c>
      <c r="U153" s="6">
        <f t="shared" si="23"/>
        <v>2.3709337800991874</v>
      </c>
      <c r="V153" s="50">
        <f t="shared" si="24"/>
        <v>7.96064518248496</v>
      </c>
      <c r="W153" s="7">
        <f t="shared" si="28"/>
        <v>92.039354817515033</v>
      </c>
      <c r="X153" s="6">
        <f t="shared" si="25"/>
        <v>2.4536371372847405</v>
      </c>
      <c r="Y153" s="50">
        <f t="shared" si="18"/>
        <v>4.7501111302507564</v>
      </c>
      <c r="Z153" s="7">
        <f t="shared" si="29"/>
        <v>95.249888869749242</v>
      </c>
      <c r="AA153" s="53">
        <f t="shared" si="30"/>
        <v>3.2105340522342036</v>
      </c>
      <c r="AB153" s="57">
        <v>2.1760912590556813</v>
      </c>
      <c r="AC153" s="58">
        <f t="shared" si="27"/>
        <v>95.249888869749242</v>
      </c>
    </row>
    <row r="154" spans="18:29" x14ac:dyDescent="0.3">
      <c r="R154" s="3">
        <v>150</v>
      </c>
      <c r="S154" s="20">
        <v>60.7</v>
      </c>
      <c r="T154" s="63">
        <f t="shared" si="22"/>
        <v>1.0726575416600652E-3</v>
      </c>
      <c r="U154" s="6">
        <f t="shared" si="23"/>
        <v>2.3709337800991874</v>
      </c>
      <c r="V154" s="50">
        <f t="shared" si="24"/>
        <v>7.96064518248496</v>
      </c>
      <c r="W154" s="7">
        <f t="shared" si="28"/>
        <v>92.039354817515033</v>
      </c>
      <c r="X154" s="6">
        <f t="shared" si="25"/>
        <v>2.4536371372847405</v>
      </c>
      <c r="Y154" s="50">
        <f t="shared" si="18"/>
        <v>4.7501111302507564</v>
      </c>
      <c r="Z154" s="7">
        <f t="shared" si="29"/>
        <v>95.249888869749242</v>
      </c>
      <c r="AA154" s="53">
        <f t="shared" si="30"/>
        <v>3.2105340522342036</v>
      </c>
      <c r="AB154" s="57">
        <v>2.1789769472931693</v>
      </c>
      <c r="AC154" s="58">
        <f t="shared" si="27"/>
        <v>95.249888869749242</v>
      </c>
    </row>
    <row r="155" spans="18:29" x14ac:dyDescent="0.3">
      <c r="R155" s="3">
        <v>151</v>
      </c>
      <c r="S155" s="20">
        <v>60.7</v>
      </c>
      <c r="T155" s="63">
        <f t="shared" si="22"/>
        <v>1.0726575416600652E-3</v>
      </c>
      <c r="U155" s="6">
        <f t="shared" si="23"/>
        <v>2.3709337800991874</v>
      </c>
      <c r="V155" s="50">
        <f t="shared" si="24"/>
        <v>7.96064518248496</v>
      </c>
      <c r="W155" s="7">
        <f t="shared" si="28"/>
        <v>92.039354817515033</v>
      </c>
      <c r="X155" s="6">
        <f t="shared" si="25"/>
        <v>2.4536371372847405</v>
      </c>
      <c r="Y155" s="50">
        <f t="shared" si="18"/>
        <v>4.7501111302507564</v>
      </c>
      <c r="Z155" s="7">
        <f t="shared" si="29"/>
        <v>95.249888869749242</v>
      </c>
      <c r="AA155" s="53">
        <f t="shared" si="30"/>
        <v>3.2105340522342036</v>
      </c>
      <c r="AB155" s="57">
        <v>2.1818435879447726</v>
      </c>
      <c r="AC155" s="58">
        <f t="shared" si="27"/>
        <v>95.407066904187758</v>
      </c>
    </row>
    <row r="156" spans="18:29" x14ac:dyDescent="0.3">
      <c r="R156" s="3">
        <v>152</v>
      </c>
      <c r="S156" s="20">
        <v>60.6</v>
      </c>
      <c r="T156" s="63">
        <f t="shared" si="22"/>
        <v>1.0708903957924209E-3</v>
      </c>
      <c r="U156" s="6">
        <f t="shared" si="23"/>
        <v>2.3748462120795493</v>
      </c>
      <c r="V156" s="50">
        <f t="shared" si="24"/>
        <v>7.808765059023715</v>
      </c>
      <c r="W156" s="7">
        <f t="shared" si="28"/>
        <v>92.191234940976287</v>
      </c>
      <c r="X156" s="6">
        <f t="shared" si="25"/>
        <v>2.457686043451877</v>
      </c>
      <c r="Y156" s="50">
        <f t="shared" si="18"/>
        <v>4.592933095812235</v>
      </c>
      <c r="Z156" s="7">
        <f t="shared" si="29"/>
        <v>95.407066904187758</v>
      </c>
      <c r="AA156" s="53">
        <f t="shared" si="30"/>
        <v>3.21583196321148</v>
      </c>
      <c r="AB156" s="57">
        <v>2.1846914308175989</v>
      </c>
      <c r="AC156" s="58">
        <f t="shared" si="27"/>
        <v>95.407066904187758</v>
      </c>
    </row>
    <row r="157" spans="18:29" x14ac:dyDescent="0.3">
      <c r="R157" s="3">
        <v>153</v>
      </c>
      <c r="S157" s="20">
        <v>60.6</v>
      </c>
      <c r="T157" s="63">
        <f t="shared" si="22"/>
        <v>1.0708903957924209E-3</v>
      </c>
      <c r="U157" s="6">
        <f t="shared" si="23"/>
        <v>2.3748462120795493</v>
      </c>
      <c r="V157" s="50">
        <f t="shared" si="24"/>
        <v>7.808765059023715</v>
      </c>
      <c r="W157" s="7">
        <f t="shared" si="28"/>
        <v>92.191234940976287</v>
      </c>
      <c r="X157" s="6">
        <f t="shared" si="25"/>
        <v>2.457686043451877</v>
      </c>
      <c r="Y157" s="50">
        <f t="shared" si="18"/>
        <v>4.592933095812235</v>
      </c>
      <c r="Z157" s="7">
        <f t="shared" si="29"/>
        <v>95.407066904187758</v>
      </c>
      <c r="AA157" s="53">
        <f t="shared" si="30"/>
        <v>3.21583196321148</v>
      </c>
      <c r="AB157" s="57">
        <v>2.1875207208364631</v>
      </c>
      <c r="AC157" s="58">
        <f t="shared" si="27"/>
        <v>95.407066904187758</v>
      </c>
    </row>
    <row r="158" spans="18:29" x14ac:dyDescent="0.3">
      <c r="R158" s="3">
        <v>154</v>
      </c>
      <c r="S158" s="20">
        <v>60.6</v>
      </c>
      <c r="T158" s="63">
        <f t="shared" si="22"/>
        <v>1.0708903957924209E-3</v>
      </c>
      <c r="U158" s="6">
        <f t="shared" si="23"/>
        <v>2.3748462120795493</v>
      </c>
      <c r="V158" s="50">
        <f t="shared" si="24"/>
        <v>7.808765059023715</v>
      </c>
      <c r="W158" s="7">
        <f t="shared" si="28"/>
        <v>92.191234940976287</v>
      </c>
      <c r="X158" s="6">
        <f t="shared" si="25"/>
        <v>2.457686043451877</v>
      </c>
      <c r="Y158" s="50">
        <f t="shared" si="18"/>
        <v>4.592933095812235</v>
      </c>
      <c r="Z158" s="7">
        <f t="shared" si="29"/>
        <v>95.407066904187758</v>
      </c>
      <c r="AA158" s="53">
        <f t="shared" si="30"/>
        <v>3.21583196321148</v>
      </c>
      <c r="AB158" s="57">
        <v>2.1903316981702914</v>
      </c>
      <c r="AC158" s="58">
        <f t="shared" si="27"/>
        <v>95.407066904187758</v>
      </c>
    </row>
    <row r="159" spans="18:29" x14ac:dyDescent="0.3">
      <c r="R159" s="3">
        <v>155</v>
      </c>
      <c r="S159" s="20">
        <v>60.6</v>
      </c>
      <c r="T159" s="63">
        <f t="shared" si="22"/>
        <v>1.0708903957924209E-3</v>
      </c>
      <c r="U159" s="6">
        <f t="shared" si="23"/>
        <v>2.3748462120795493</v>
      </c>
      <c r="V159" s="50">
        <f t="shared" si="24"/>
        <v>7.808765059023715</v>
      </c>
      <c r="W159" s="7">
        <f t="shared" si="28"/>
        <v>92.191234940976287</v>
      </c>
      <c r="X159" s="6">
        <f t="shared" si="25"/>
        <v>2.457686043451877</v>
      </c>
      <c r="Y159" s="50">
        <f t="shared" si="18"/>
        <v>4.592933095812235</v>
      </c>
      <c r="Z159" s="7">
        <f t="shared" si="29"/>
        <v>95.407066904187758</v>
      </c>
      <c r="AA159" s="53">
        <f t="shared" si="30"/>
        <v>3.21583196321148</v>
      </c>
      <c r="AB159" s="57">
        <v>2.1931245983544616</v>
      </c>
      <c r="AC159" s="58">
        <f t="shared" si="27"/>
        <v>95.407066904187758</v>
      </c>
    </row>
    <row r="160" spans="18:29" x14ac:dyDescent="0.3">
      <c r="R160" s="3">
        <v>156</v>
      </c>
      <c r="S160" s="20">
        <v>60.6</v>
      </c>
      <c r="T160" s="63">
        <f t="shared" si="22"/>
        <v>1.0708903957924209E-3</v>
      </c>
      <c r="U160" s="6">
        <f t="shared" si="23"/>
        <v>2.3748462120795493</v>
      </c>
      <c r="V160" s="50">
        <f t="shared" si="24"/>
        <v>7.808765059023715</v>
      </c>
      <c r="W160" s="7">
        <f t="shared" si="28"/>
        <v>92.191234940976287</v>
      </c>
      <c r="X160" s="6">
        <f t="shared" si="25"/>
        <v>2.457686043451877</v>
      </c>
      <c r="Y160" s="50">
        <f t="shared" si="18"/>
        <v>4.592933095812235</v>
      </c>
      <c r="Z160" s="7">
        <f t="shared" si="29"/>
        <v>95.407066904187758</v>
      </c>
      <c r="AA160" s="53">
        <f t="shared" si="30"/>
        <v>3.21583196321148</v>
      </c>
      <c r="AB160" s="57">
        <v>2.1958996524092336</v>
      </c>
      <c r="AC160" s="58">
        <f t="shared" si="27"/>
        <v>95.407066904187758</v>
      </c>
    </row>
    <row r="161" spans="18:29" x14ac:dyDescent="0.3">
      <c r="R161" s="3">
        <v>157</v>
      </c>
      <c r="S161" s="20">
        <v>60.6</v>
      </c>
      <c r="T161" s="63">
        <f t="shared" si="22"/>
        <v>1.0708903957924209E-3</v>
      </c>
      <c r="U161" s="6">
        <f t="shared" si="23"/>
        <v>2.3748462120795493</v>
      </c>
      <c r="V161" s="50">
        <f t="shared" si="24"/>
        <v>7.808765059023715</v>
      </c>
      <c r="W161" s="7">
        <f t="shared" si="28"/>
        <v>92.191234940976287</v>
      </c>
      <c r="X161" s="6">
        <f t="shared" si="25"/>
        <v>2.457686043451877</v>
      </c>
      <c r="Y161" s="50">
        <f t="shared" si="18"/>
        <v>4.592933095812235</v>
      </c>
      <c r="Z161" s="7">
        <f t="shared" si="29"/>
        <v>95.407066904187758</v>
      </c>
      <c r="AA161" s="53">
        <f t="shared" si="30"/>
        <v>3.21583196321148</v>
      </c>
      <c r="AB161" s="57">
        <v>2.1986570869544226</v>
      </c>
      <c r="AC161" s="58">
        <f t="shared" si="27"/>
        <v>95.407066904187758</v>
      </c>
    </row>
    <row r="162" spans="18:29" x14ac:dyDescent="0.3">
      <c r="R162" s="3">
        <v>158</v>
      </c>
      <c r="S162" s="20">
        <v>60.6</v>
      </c>
      <c r="T162" s="63">
        <f t="shared" si="22"/>
        <v>1.0708903957924209E-3</v>
      </c>
      <c r="U162" s="6">
        <f t="shared" si="23"/>
        <v>2.3748462120795493</v>
      </c>
      <c r="V162" s="50">
        <f t="shared" si="24"/>
        <v>7.808765059023715</v>
      </c>
      <c r="W162" s="7">
        <f t="shared" si="28"/>
        <v>92.191234940976287</v>
      </c>
      <c r="X162" s="6">
        <f t="shared" si="25"/>
        <v>2.457686043451877</v>
      </c>
      <c r="Y162" s="50">
        <f t="shared" si="18"/>
        <v>4.592933095812235</v>
      </c>
      <c r="Z162" s="7">
        <f t="shared" si="29"/>
        <v>95.407066904187758</v>
      </c>
      <c r="AA162" s="53">
        <f t="shared" si="30"/>
        <v>3.21583196321148</v>
      </c>
      <c r="AB162" s="57">
        <v>2.2013971243204513</v>
      </c>
      <c r="AC162" s="58">
        <f t="shared" si="27"/>
        <v>95.407066904187758</v>
      </c>
    </row>
    <row r="163" spans="18:29" x14ac:dyDescent="0.3">
      <c r="R163" s="3">
        <v>159</v>
      </c>
      <c r="S163" s="20">
        <v>60.6</v>
      </c>
      <c r="T163" s="63">
        <f t="shared" si="22"/>
        <v>1.0708903957924209E-3</v>
      </c>
      <c r="U163" s="6">
        <f t="shared" si="23"/>
        <v>2.3748462120795493</v>
      </c>
      <c r="V163" s="50">
        <f t="shared" si="24"/>
        <v>7.808765059023715</v>
      </c>
      <c r="W163" s="7">
        <f t="shared" si="28"/>
        <v>92.191234940976287</v>
      </c>
      <c r="X163" s="6">
        <f t="shared" si="25"/>
        <v>2.457686043451877</v>
      </c>
      <c r="Y163" s="50">
        <f t="shared" si="18"/>
        <v>4.592933095812235</v>
      </c>
      <c r="Z163" s="7">
        <f t="shared" si="29"/>
        <v>95.407066904187758</v>
      </c>
      <c r="AA163" s="53">
        <f t="shared" si="30"/>
        <v>3.21583196321148</v>
      </c>
      <c r="AB163" s="57">
        <v>2.2041199826559246</v>
      </c>
      <c r="AC163" s="58">
        <f t="shared" si="27"/>
        <v>95.407066904187758</v>
      </c>
    </row>
    <row r="164" spans="18:29" x14ac:dyDescent="0.3">
      <c r="R164" s="3">
        <v>160</v>
      </c>
      <c r="S164" s="20">
        <v>60.6</v>
      </c>
      <c r="T164" s="63">
        <f t="shared" si="22"/>
        <v>1.0708903957924209E-3</v>
      </c>
      <c r="U164" s="6">
        <f t="shared" si="23"/>
        <v>2.3748462120795493</v>
      </c>
      <c r="V164" s="50">
        <f t="shared" si="24"/>
        <v>7.808765059023715</v>
      </c>
      <c r="W164" s="7">
        <f t="shared" si="28"/>
        <v>92.191234940976287</v>
      </c>
      <c r="X164" s="6">
        <f t="shared" si="25"/>
        <v>2.457686043451877</v>
      </c>
      <c r="Y164" s="50">
        <f t="shared" si="18"/>
        <v>4.592933095812235</v>
      </c>
      <c r="Z164" s="7">
        <f t="shared" si="29"/>
        <v>95.407066904187758</v>
      </c>
      <c r="AA164" s="53">
        <f t="shared" si="30"/>
        <v>3.21583196321148</v>
      </c>
      <c r="AB164" s="57">
        <v>2.2068258760318495</v>
      </c>
      <c r="AC164" s="58">
        <f t="shared" si="27"/>
        <v>95.407066904187758</v>
      </c>
    </row>
    <row r="165" spans="18:29" x14ac:dyDescent="0.3">
      <c r="R165" s="3">
        <v>161</v>
      </c>
      <c r="S165" s="20">
        <v>60.6</v>
      </c>
      <c r="T165" s="63">
        <f t="shared" si="22"/>
        <v>1.0708903957924209E-3</v>
      </c>
      <c r="U165" s="6">
        <f t="shared" si="23"/>
        <v>2.3748462120795493</v>
      </c>
      <c r="V165" s="50">
        <f t="shared" si="24"/>
        <v>7.808765059023715</v>
      </c>
      <c r="W165" s="7">
        <f t="shared" si="28"/>
        <v>92.191234940976287</v>
      </c>
      <c r="X165" s="6">
        <f t="shared" si="25"/>
        <v>2.457686043451877</v>
      </c>
      <c r="Y165" s="50">
        <f t="shared" si="18"/>
        <v>4.592933095812235</v>
      </c>
      <c r="Z165" s="7">
        <f t="shared" si="29"/>
        <v>95.407066904187758</v>
      </c>
      <c r="AA165" s="53">
        <f t="shared" si="30"/>
        <v>3.21583196321148</v>
      </c>
      <c r="AB165" s="57">
        <v>2.2095150145426308</v>
      </c>
      <c r="AC165" s="58">
        <f t="shared" si="27"/>
        <v>95.407066904187758</v>
      </c>
    </row>
    <row r="166" spans="18:29" x14ac:dyDescent="0.3">
      <c r="R166" s="3">
        <v>162</v>
      </c>
      <c r="S166" s="20">
        <v>60.6</v>
      </c>
      <c r="T166" s="63">
        <f t="shared" si="22"/>
        <v>1.0708903957924209E-3</v>
      </c>
      <c r="U166" s="6">
        <f t="shared" si="23"/>
        <v>2.3748462120795493</v>
      </c>
      <c r="V166" s="50">
        <f t="shared" si="24"/>
        <v>7.808765059023715</v>
      </c>
      <c r="W166" s="7">
        <f t="shared" si="28"/>
        <v>92.191234940976287</v>
      </c>
      <c r="X166" s="6">
        <f t="shared" si="25"/>
        <v>2.457686043451877</v>
      </c>
      <c r="Y166" s="50">
        <f t="shared" si="18"/>
        <v>4.592933095812235</v>
      </c>
      <c r="Z166" s="7">
        <f t="shared" si="29"/>
        <v>95.407066904187758</v>
      </c>
      <c r="AA166" s="53">
        <f t="shared" si="30"/>
        <v>3.21583196321148</v>
      </c>
      <c r="AB166" s="57">
        <v>2.2121876044039577</v>
      </c>
      <c r="AC166" s="58">
        <f t="shared" si="27"/>
        <v>95.56476453543435</v>
      </c>
    </row>
    <row r="167" spans="18:29" x14ac:dyDescent="0.3">
      <c r="R167" s="3">
        <v>163</v>
      </c>
      <c r="S167" s="20">
        <v>60.5</v>
      </c>
      <c r="T167" s="63">
        <f t="shared" si="22"/>
        <v>1.0691232499247766E-3</v>
      </c>
      <c r="U167" s="6">
        <f t="shared" si="23"/>
        <v>2.3787715777193497</v>
      </c>
      <c r="V167" s="50">
        <f t="shared" si="24"/>
        <v>7.6563828525097239</v>
      </c>
      <c r="W167" s="7">
        <f t="shared" si="28"/>
        <v>92.343617147490278</v>
      </c>
      <c r="X167" s="6">
        <f t="shared" si="25"/>
        <v>2.4617483344327886</v>
      </c>
      <c r="Y167" s="50">
        <f t="shared" si="18"/>
        <v>4.4352354645656566</v>
      </c>
      <c r="Z167" s="7">
        <f t="shared" si="29"/>
        <v>95.56476453543435</v>
      </c>
      <c r="AA167" s="53">
        <f t="shared" si="30"/>
        <v>3.2211473879440673</v>
      </c>
      <c r="AB167" s="57">
        <v>2.214843848047698</v>
      </c>
      <c r="AC167" s="58">
        <f t="shared" si="27"/>
        <v>95.56476453543435</v>
      </c>
    </row>
    <row r="168" spans="18:29" x14ac:dyDescent="0.3">
      <c r="R168" s="3">
        <v>164</v>
      </c>
      <c r="S168" s="20">
        <v>60.5</v>
      </c>
      <c r="T168" s="63">
        <f t="shared" si="22"/>
        <v>1.0691232499247766E-3</v>
      </c>
      <c r="U168" s="6">
        <f t="shared" si="23"/>
        <v>2.3787715777193497</v>
      </c>
      <c r="V168" s="50">
        <f t="shared" si="24"/>
        <v>7.6563828525097239</v>
      </c>
      <c r="W168" s="7">
        <f t="shared" si="28"/>
        <v>92.343617147490278</v>
      </c>
      <c r="X168" s="6">
        <f t="shared" si="25"/>
        <v>2.4617483344327886</v>
      </c>
      <c r="Y168" s="50">
        <f t="shared" si="18"/>
        <v>4.4352354645656566</v>
      </c>
      <c r="Z168" s="7">
        <f t="shared" si="29"/>
        <v>95.56476453543435</v>
      </c>
      <c r="AA168" s="53">
        <f t="shared" si="30"/>
        <v>3.2211473879440673</v>
      </c>
      <c r="AB168" s="57">
        <v>2.2174839442139063</v>
      </c>
      <c r="AC168" s="58">
        <f t="shared" si="27"/>
        <v>95.56476453543435</v>
      </c>
    </row>
    <row r="169" spans="18:29" x14ac:dyDescent="0.3">
      <c r="R169" s="3">
        <v>165</v>
      </c>
      <c r="S169" s="20">
        <v>60.5</v>
      </c>
      <c r="T169" s="63">
        <f t="shared" si="22"/>
        <v>1.0691232499247766E-3</v>
      </c>
      <c r="U169" s="6">
        <f t="shared" si="23"/>
        <v>2.3787715777193497</v>
      </c>
      <c r="V169" s="50">
        <f t="shared" si="24"/>
        <v>7.6563828525097239</v>
      </c>
      <c r="W169" s="7">
        <f t="shared" si="28"/>
        <v>92.343617147490278</v>
      </c>
      <c r="X169" s="6">
        <f t="shared" si="25"/>
        <v>2.4617483344327886</v>
      </c>
      <c r="Y169" s="50">
        <f t="shared" si="18"/>
        <v>4.4352354645656566</v>
      </c>
      <c r="Z169" s="7">
        <f t="shared" si="29"/>
        <v>95.56476453543435</v>
      </c>
      <c r="AA169" s="53">
        <f t="shared" si="30"/>
        <v>3.2211473879440673</v>
      </c>
      <c r="AB169" s="57">
        <v>2.220108088040055</v>
      </c>
      <c r="AC169" s="58">
        <f t="shared" si="27"/>
        <v>95.56476453543435</v>
      </c>
    </row>
    <row r="170" spans="18:29" x14ac:dyDescent="0.3">
      <c r="R170" s="3">
        <v>166</v>
      </c>
      <c r="S170" s="20">
        <v>60.5</v>
      </c>
      <c r="T170" s="63">
        <f t="shared" si="22"/>
        <v>1.0691232499247766E-3</v>
      </c>
      <c r="U170" s="6">
        <f t="shared" si="23"/>
        <v>2.3787715777193497</v>
      </c>
      <c r="V170" s="50">
        <f t="shared" si="24"/>
        <v>7.6563828525097239</v>
      </c>
      <c r="W170" s="7">
        <f t="shared" si="28"/>
        <v>92.343617147490278</v>
      </c>
      <c r="X170" s="6">
        <f t="shared" si="25"/>
        <v>2.4617483344327886</v>
      </c>
      <c r="Y170" s="50">
        <f t="shared" ref="Y170:Y233" si="31">(1-(X170/$D$12))*100</f>
        <v>4.4352354645656566</v>
      </c>
      <c r="Z170" s="7">
        <f t="shared" si="29"/>
        <v>95.56476453543435</v>
      </c>
      <c r="AA170" s="53">
        <f t="shared" si="30"/>
        <v>3.2211473879440673</v>
      </c>
      <c r="AB170" s="57">
        <v>2.2227164711475833</v>
      </c>
      <c r="AC170" s="58">
        <f t="shared" si="27"/>
        <v>95.56476453543435</v>
      </c>
    </row>
    <row r="171" spans="18:29" x14ac:dyDescent="0.3">
      <c r="R171" s="3">
        <v>167</v>
      </c>
      <c r="S171" s="20">
        <v>60.5</v>
      </c>
      <c r="T171" s="63">
        <f t="shared" si="22"/>
        <v>1.0691232499247766E-3</v>
      </c>
      <c r="U171" s="6">
        <f t="shared" si="23"/>
        <v>2.3787715777193497</v>
      </c>
      <c r="V171" s="50">
        <f t="shared" si="24"/>
        <v>7.6563828525097239</v>
      </c>
      <c r="W171" s="7">
        <f t="shared" si="28"/>
        <v>92.343617147490278</v>
      </c>
      <c r="X171" s="6">
        <f t="shared" si="25"/>
        <v>2.4617483344327886</v>
      </c>
      <c r="Y171" s="50">
        <f t="shared" si="31"/>
        <v>4.4352354645656566</v>
      </c>
      <c r="Z171" s="7">
        <f t="shared" si="29"/>
        <v>95.56476453543435</v>
      </c>
      <c r="AA171" s="53">
        <f t="shared" si="30"/>
        <v>3.2211473879440673</v>
      </c>
      <c r="AB171" s="57">
        <v>2.2253092817258628</v>
      </c>
      <c r="AC171" s="58">
        <f t="shared" si="27"/>
        <v>95.56476453543435</v>
      </c>
    </row>
    <row r="172" spans="18:29" x14ac:dyDescent="0.3">
      <c r="R172" s="3">
        <v>168</v>
      </c>
      <c r="S172" s="20">
        <v>60.5</v>
      </c>
      <c r="T172" s="63">
        <f t="shared" si="22"/>
        <v>1.0691232499247766E-3</v>
      </c>
      <c r="U172" s="6">
        <f t="shared" si="23"/>
        <v>2.3787715777193497</v>
      </c>
      <c r="V172" s="50">
        <f t="shared" si="24"/>
        <v>7.6563828525097239</v>
      </c>
      <c r="W172" s="7">
        <f t="shared" si="28"/>
        <v>92.343617147490278</v>
      </c>
      <c r="X172" s="6">
        <f t="shared" si="25"/>
        <v>2.4617483344327886</v>
      </c>
      <c r="Y172" s="50">
        <f t="shared" si="31"/>
        <v>4.4352354645656566</v>
      </c>
      <c r="Z172" s="7">
        <f t="shared" si="29"/>
        <v>95.56476453543435</v>
      </c>
      <c r="AA172" s="53">
        <f t="shared" si="30"/>
        <v>3.2211473879440673</v>
      </c>
      <c r="AB172" s="57">
        <v>2.2278867046136734</v>
      </c>
      <c r="AC172" s="58">
        <f t="shared" si="27"/>
        <v>95.56476453543435</v>
      </c>
    </row>
    <row r="173" spans="18:29" x14ac:dyDescent="0.3">
      <c r="R173" s="3">
        <v>169</v>
      </c>
      <c r="S173" s="20">
        <v>60.5</v>
      </c>
      <c r="T173" s="63">
        <f t="shared" si="22"/>
        <v>1.0691232499247766E-3</v>
      </c>
      <c r="U173" s="6">
        <f t="shared" si="23"/>
        <v>2.3787715777193497</v>
      </c>
      <c r="V173" s="50">
        <f t="shared" si="24"/>
        <v>7.6563828525097239</v>
      </c>
      <c r="W173" s="7">
        <f t="shared" si="28"/>
        <v>92.343617147490278</v>
      </c>
      <c r="X173" s="6">
        <f t="shared" si="25"/>
        <v>2.4617483344327886</v>
      </c>
      <c r="Y173" s="50">
        <f t="shared" si="31"/>
        <v>4.4352354645656566</v>
      </c>
      <c r="Z173" s="7">
        <f t="shared" si="29"/>
        <v>95.56476453543435</v>
      </c>
      <c r="AA173" s="53">
        <f t="shared" si="30"/>
        <v>3.2211473879440673</v>
      </c>
      <c r="AB173" s="57">
        <v>2.2304489213782741</v>
      </c>
      <c r="AC173" s="58">
        <f t="shared" si="27"/>
        <v>95.56476453543435</v>
      </c>
    </row>
    <row r="174" spans="18:29" x14ac:dyDescent="0.3">
      <c r="R174" s="3">
        <v>170</v>
      </c>
      <c r="S174" s="20">
        <v>60.5</v>
      </c>
      <c r="T174" s="63">
        <f t="shared" si="22"/>
        <v>1.0691232499247766E-3</v>
      </c>
      <c r="U174" s="6">
        <f t="shared" si="23"/>
        <v>2.3787715777193497</v>
      </c>
      <c r="V174" s="50">
        <f t="shared" si="24"/>
        <v>7.6563828525097239</v>
      </c>
      <c r="W174" s="7">
        <f t="shared" si="28"/>
        <v>92.343617147490278</v>
      </c>
      <c r="X174" s="6">
        <f t="shared" si="25"/>
        <v>2.4617483344327886</v>
      </c>
      <c r="Y174" s="50">
        <f t="shared" si="31"/>
        <v>4.4352354645656566</v>
      </c>
      <c r="Z174" s="7">
        <f t="shared" si="29"/>
        <v>95.56476453543435</v>
      </c>
      <c r="AA174" s="53">
        <f t="shared" si="30"/>
        <v>3.2211473879440673</v>
      </c>
      <c r="AB174" s="57">
        <v>2.2329961103921536</v>
      </c>
      <c r="AC174" s="58">
        <f t="shared" si="27"/>
        <v>95.56476453543435</v>
      </c>
    </row>
    <row r="175" spans="18:29" x14ac:dyDescent="0.3">
      <c r="R175" s="3">
        <v>171</v>
      </c>
      <c r="S175" s="20">
        <v>60.5</v>
      </c>
      <c r="T175" s="63">
        <f t="shared" si="22"/>
        <v>1.0691232499247766E-3</v>
      </c>
      <c r="U175" s="6">
        <f t="shared" si="23"/>
        <v>2.3787715777193497</v>
      </c>
      <c r="V175" s="50">
        <f t="shared" si="24"/>
        <v>7.6563828525097239</v>
      </c>
      <c r="W175" s="7">
        <f t="shared" si="28"/>
        <v>92.343617147490278</v>
      </c>
      <c r="X175" s="6">
        <f t="shared" si="25"/>
        <v>2.4617483344327886</v>
      </c>
      <c r="Y175" s="50">
        <f t="shared" si="31"/>
        <v>4.4352354645656566</v>
      </c>
      <c r="Z175" s="7">
        <f t="shared" si="29"/>
        <v>95.56476453543435</v>
      </c>
      <c r="AA175" s="53">
        <f t="shared" si="30"/>
        <v>3.2211473879440673</v>
      </c>
      <c r="AB175" s="57">
        <v>2.2355284469075487</v>
      </c>
      <c r="AC175" s="58">
        <f t="shared" si="27"/>
        <v>95.56476453543435</v>
      </c>
    </row>
    <row r="176" spans="18:29" x14ac:dyDescent="0.3">
      <c r="R176" s="3">
        <v>172</v>
      </c>
      <c r="S176" s="20">
        <v>60.5</v>
      </c>
      <c r="T176" s="63">
        <f t="shared" si="22"/>
        <v>1.0691232499247766E-3</v>
      </c>
      <c r="U176" s="6">
        <f t="shared" si="23"/>
        <v>2.3787715777193497</v>
      </c>
      <c r="V176" s="50">
        <f t="shared" si="24"/>
        <v>7.6563828525097239</v>
      </c>
      <c r="W176" s="7">
        <f t="shared" si="28"/>
        <v>92.343617147490278</v>
      </c>
      <c r="X176" s="6">
        <f t="shared" si="25"/>
        <v>2.4617483344327886</v>
      </c>
      <c r="Y176" s="50">
        <f t="shared" si="31"/>
        <v>4.4352354645656566</v>
      </c>
      <c r="Z176" s="7">
        <f t="shared" si="29"/>
        <v>95.56476453543435</v>
      </c>
      <c r="AA176" s="53">
        <f t="shared" si="30"/>
        <v>3.2211473879440673</v>
      </c>
      <c r="AB176" s="57">
        <v>2.2380461031287955</v>
      </c>
      <c r="AC176" s="58">
        <f t="shared" si="27"/>
        <v>95.56476453543435</v>
      </c>
    </row>
    <row r="177" spans="18:29" x14ac:dyDescent="0.3">
      <c r="R177" s="3">
        <v>173</v>
      </c>
      <c r="S177" s="20">
        <v>60.5</v>
      </c>
      <c r="T177" s="63">
        <f t="shared" si="22"/>
        <v>1.0691232499247766E-3</v>
      </c>
      <c r="U177" s="6">
        <f t="shared" si="23"/>
        <v>2.3787715777193497</v>
      </c>
      <c r="V177" s="50">
        <f t="shared" si="24"/>
        <v>7.6563828525097239</v>
      </c>
      <c r="W177" s="7">
        <f t="shared" si="28"/>
        <v>92.343617147490278</v>
      </c>
      <c r="X177" s="6">
        <f t="shared" si="25"/>
        <v>2.4617483344327886</v>
      </c>
      <c r="Y177" s="50">
        <f t="shared" si="31"/>
        <v>4.4352354645656566</v>
      </c>
      <c r="Z177" s="7">
        <f t="shared" si="29"/>
        <v>95.56476453543435</v>
      </c>
      <c r="AA177" s="53">
        <f t="shared" si="30"/>
        <v>3.2211473879440673</v>
      </c>
      <c r="AB177" s="57">
        <v>2.2405492482825999</v>
      </c>
      <c r="AC177" s="58">
        <f t="shared" si="27"/>
        <v>95.56476453543435</v>
      </c>
    </row>
    <row r="178" spans="18:29" x14ac:dyDescent="0.3">
      <c r="R178" s="3">
        <v>174</v>
      </c>
      <c r="S178" s="20">
        <v>60.5</v>
      </c>
      <c r="T178" s="63">
        <f t="shared" si="22"/>
        <v>1.0691232499247766E-3</v>
      </c>
      <c r="U178" s="6">
        <f t="shared" si="23"/>
        <v>2.3787715777193497</v>
      </c>
      <c r="V178" s="50">
        <f t="shared" si="24"/>
        <v>7.6563828525097239</v>
      </c>
      <c r="W178" s="7">
        <f t="shared" si="28"/>
        <v>92.343617147490278</v>
      </c>
      <c r="X178" s="6">
        <f t="shared" si="25"/>
        <v>2.4617483344327886</v>
      </c>
      <c r="Y178" s="50">
        <f t="shared" si="31"/>
        <v>4.4352354645656566</v>
      </c>
      <c r="Z178" s="7">
        <f t="shared" si="29"/>
        <v>95.56476453543435</v>
      </c>
      <c r="AA178" s="53">
        <f t="shared" si="30"/>
        <v>3.2211473879440673</v>
      </c>
      <c r="AB178" s="57">
        <v>2.2430380486862944</v>
      </c>
      <c r="AC178" s="58">
        <f t="shared" si="27"/>
        <v>95.56476453543435</v>
      </c>
    </row>
    <row r="179" spans="18:29" x14ac:dyDescent="0.3">
      <c r="R179" s="3">
        <v>175</v>
      </c>
      <c r="S179" s="20">
        <v>60.5</v>
      </c>
      <c r="T179" s="63">
        <f t="shared" si="22"/>
        <v>1.0691232499247766E-3</v>
      </c>
      <c r="U179" s="6">
        <f t="shared" si="23"/>
        <v>2.3787715777193497</v>
      </c>
      <c r="V179" s="50">
        <f t="shared" si="24"/>
        <v>7.6563828525097239</v>
      </c>
      <c r="W179" s="7">
        <f t="shared" si="28"/>
        <v>92.343617147490278</v>
      </c>
      <c r="X179" s="6">
        <f t="shared" si="25"/>
        <v>2.4617483344327886</v>
      </c>
      <c r="Y179" s="50">
        <f t="shared" si="31"/>
        <v>4.4352354645656566</v>
      </c>
      <c r="Z179" s="7">
        <f t="shared" si="29"/>
        <v>95.56476453543435</v>
      </c>
      <c r="AA179" s="53">
        <f t="shared" si="30"/>
        <v>3.2211473879440673</v>
      </c>
      <c r="AB179" s="57">
        <v>2.2455126678141499</v>
      </c>
      <c r="AC179" s="58">
        <f t="shared" si="27"/>
        <v>95.722984344267857</v>
      </c>
    </row>
    <row r="180" spans="18:29" x14ac:dyDescent="0.3">
      <c r="R180" s="3">
        <v>176</v>
      </c>
      <c r="S180" s="20">
        <v>60.4</v>
      </c>
      <c r="T180" s="63">
        <f t="shared" si="22"/>
        <v>1.0673561040571323E-3</v>
      </c>
      <c r="U180" s="6">
        <f t="shared" si="23"/>
        <v>2.3827099412586206</v>
      </c>
      <c r="V180" s="50">
        <f t="shared" si="24"/>
        <v>7.5034960691529262</v>
      </c>
      <c r="W180" s="7">
        <f t="shared" si="28"/>
        <v>92.496503930847069</v>
      </c>
      <c r="X180" s="6">
        <f t="shared" si="25"/>
        <v>2.4658240767083401</v>
      </c>
      <c r="Y180" s="50">
        <f t="shared" si="31"/>
        <v>4.277015655732141</v>
      </c>
      <c r="Z180" s="7">
        <f t="shared" si="29"/>
        <v>95.722984344267857</v>
      </c>
      <c r="AA180" s="53">
        <f t="shared" si="30"/>
        <v>3.2264804134207852</v>
      </c>
      <c r="AB180" s="57">
        <v>2.2479732663618068</v>
      </c>
      <c r="AC180" s="58">
        <f t="shared" si="27"/>
        <v>95.722984344267857</v>
      </c>
    </row>
    <row r="181" spans="18:29" x14ac:dyDescent="0.3">
      <c r="R181" s="3">
        <v>177</v>
      </c>
      <c r="S181" s="20">
        <v>60.4</v>
      </c>
      <c r="T181" s="63">
        <f t="shared" si="22"/>
        <v>1.0673561040571323E-3</v>
      </c>
      <c r="U181" s="6">
        <f t="shared" si="23"/>
        <v>2.3827099412586206</v>
      </c>
      <c r="V181" s="50">
        <f t="shared" si="24"/>
        <v>7.5034960691529262</v>
      </c>
      <c r="W181" s="7">
        <f t="shared" si="28"/>
        <v>92.496503930847069</v>
      </c>
      <c r="X181" s="6">
        <f t="shared" si="25"/>
        <v>2.4658240767083401</v>
      </c>
      <c r="Y181" s="50">
        <f t="shared" si="31"/>
        <v>4.277015655732141</v>
      </c>
      <c r="Z181" s="7">
        <f t="shared" si="29"/>
        <v>95.722984344267857</v>
      </c>
      <c r="AA181" s="53">
        <f t="shared" si="30"/>
        <v>3.2264804134207852</v>
      </c>
      <c r="AB181" s="57">
        <v>2.2504200023088941</v>
      </c>
      <c r="AC181" s="58">
        <f t="shared" si="27"/>
        <v>95.722984344267857</v>
      </c>
    </row>
    <row r="182" spans="18:29" x14ac:dyDescent="0.3">
      <c r="R182" s="3">
        <v>178</v>
      </c>
      <c r="S182" s="20">
        <v>60.4</v>
      </c>
      <c r="T182" s="63">
        <f t="shared" si="22"/>
        <v>1.0673561040571323E-3</v>
      </c>
      <c r="U182" s="6">
        <f t="shared" si="23"/>
        <v>2.3827099412586206</v>
      </c>
      <c r="V182" s="50">
        <f t="shared" si="24"/>
        <v>7.5034960691529262</v>
      </c>
      <c r="W182" s="7">
        <f t="shared" si="28"/>
        <v>92.496503930847069</v>
      </c>
      <c r="X182" s="6">
        <f t="shared" si="25"/>
        <v>2.4658240767083401</v>
      </c>
      <c r="Y182" s="50">
        <f t="shared" si="31"/>
        <v>4.277015655732141</v>
      </c>
      <c r="Z182" s="7">
        <f t="shared" si="29"/>
        <v>95.722984344267857</v>
      </c>
      <c r="AA182" s="53">
        <f t="shared" si="30"/>
        <v>3.2264804134207852</v>
      </c>
      <c r="AB182" s="57">
        <v>2.2528530309798933</v>
      </c>
      <c r="AC182" s="58">
        <f t="shared" si="27"/>
        <v>95.722984344267857</v>
      </c>
    </row>
    <row r="183" spans="18:29" x14ac:dyDescent="0.3">
      <c r="R183" s="3">
        <v>179</v>
      </c>
      <c r="S183" s="20">
        <v>60.4</v>
      </c>
      <c r="T183" s="63">
        <f t="shared" si="22"/>
        <v>1.0673561040571323E-3</v>
      </c>
      <c r="U183" s="6">
        <f t="shared" si="23"/>
        <v>2.3827099412586206</v>
      </c>
      <c r="V183" s="50">
        <f t="shared" si="24"/>
        <v>7.5034960691529262</v>
      </c>
      <c r="W183" s="7">
        <f t="shared" si="28"/>
        <v>92.496503930847069</v>
      </c>
      <c r="X183" s="6">
        <f t="shared" si="25"/>
        <v>2.4658240767083401</v>
      </c>
      <c r="Y183" s="50">
        <f t="shared" si="31"/>
        <v>4.277015655732141</v>
      </c>
      <c r="Z183" s="7">
        <f t="shared" si="29"/>
        <v>95.722984344267857</v>
      </c>
      <c r="AA183" s="53">
        <f t="shared" si="30"/>
        <v>3.2264804134207852</v>
      </c>
      <c r="AB183" s="57">
        <v>2.255272505103306</v>
      </c>
      <c r="AC183" s="58">
        <f t="shared" si="27"/>
        <v>95.722984344267857</v>
      </c>
    </row>
    <row r="184" spans="18:29" x14ac:dyDescent="0.3">
      <c r="R184" s="3">
        <v>180</v>
      </c>
      <c r="S184" s="20">
        <v>60.4</v>
      </c>
      <c r="T184" s="63">
        <f t="shared" si="22"/>
        <v>1.0673561040571323E-3</v>
      </c>
      <c r="U184" s="6">
        <f t="shared" si="23"/>
        <v>2.3827099412586206</v>
      </c>
      <c r="V184" s="50">
        <f t="shared" si="24"/>
        <v>7.5034960691529262</v>
      </c>
      <c r="W184" s="7">
        <f t="shared" si="28"/>
        <v>92.496503930847069</v>
      </c>
      <c r="X184" s="6">
        <f t="shared" si="25"/>
        <v>2.4658240767083401</v>
      </c>
      <c r="Y184" s="50">
        <f t="shared" si="31"/>
        <v>4.277015655732141</v>
      </c>
      <c r="Z184" s="7">
        <f t="shared" si="29"/>
        <v>95.722984344267857</v>
      </c>
      <c r="AA184" s="53">
        <f t="shared" si="30"/>
        <v>3.2264804134207852</v>
      </c>
      <c r="AB184" s="57">
        <v>2.2576785748691846</v>
      </c>
      <c r="AC184" s="58">
        <f t="shared" si="27"/>
        <v>95.722984344267857</v>
      </c>
    </row>
    <row r="185" spans="18:29" x14ac:dyDescent="0.3">
      <c r="R185" s="3">
        <v>181</v>
      </c>
      <c r="S185" s="20">
        <v>60.4</v>
      </c>
      <c r="T185" s="63">
        <f t="shared" si="22"/>
        <v>1.0673561040571323E-3</v>
      </c>
      <c r="U185" s="6">
        <f t="shared" si="23"/>
        <v>2.3827099412586206</v>
      </c>
      <c r="V185" s="50">
        <f t="shared" si="24"/>
        <v>7.5034960691529262</v>
      </c>
      <c r="W185" s="7">
        <f t="shared" si="28"/>
        <v>92.496503930847069</v>
      </c>
      <c r="X185" s="6">
        <f t="shared" si="25"/>
        <v>2.4658240767083401</v>
      </c>
      <c r="Y185" s="50">
        <f t="shared" si="31"/>
        <v>4.277015655732141</v>
      </c>
      <c r="Z185" s="7">
        <f t="shared" si="29"/>
        <v>95.722984344267857</v>
      </c>
      <c r="AA185" s="53">
        <f t="shared" si="30"/>
        <v>3.2264804134207852</v>
      </c>
      <c r="AB185" s="57">
        <v>2.2600713879850747</v>
      </c>
      <c r="AC185" s="58">
        <f t="shared" si="27"/>
        <v>95.722984344267857</v>
      </c>
    </row>
    <row r="186" spans="18:29" x14ac:dyDescent="0.3">
      <c r="R186" s="3">
        <v>182</v>
      </c>
      <c r="S186" s="20">
        <v>60.4</v>
      </c>
      <c r="T186" s="63">
        <f t="shared" si="22"/>
        <v>1.0673561040571323E-3</v>
      </c>
      <c r="U186" s="6">
        <f t="shared" si="23"/>
        <v>2.3827099412586206</v>
      </c>
      <c r="V186" s="50">
        <f t="shared" si="24"/>
        <v>7.5034960691529262</v>
      </c>
      <c r="W186" s="7">
        <f t="shared" si="28"/>
        <v>92.496503930847069</v>
      </c>
      <c r="X186" s="6">
        <f t="shared" si="25"/>
        <v>2.4658240767083401</v>
      </c>
      <c r="Y186" s="50">
        <f t="shared" si="31"/>
        <v>4.277015655732141</v>
      </c>
      <c r="Z186" s="7">
        <f t="shared" si="29"/>
        <v>95.722984344267857</v>
      </c>
      <c r="AA186" s="53">
        <f t="shared" si="30"/>
        <v>3.2264804134207852</v>
      </c>
      <c r="AB186" s="57">
        <v>2.2624510897304293</v>
      </c>
      <c r="AC186" s="58">
        <f t="shared" si="27"/>
        <v>95.722984344267857</v>
      </c>
    </row>
    <row r="187" spans="18:29" x14ac:dyDescent="0.3">
      <c r="R187" s="3">
        <v>183</v>
      </c>
      <c r="S187" s="20">
        <v>60.4</v>
      </c>
      <c r="T187" s="63">
        <f t="shared" si="22"/>
        <v>1.0673561040571323E-3</v>
      </c>
      <c r="U187" s="6">
        <f t="shared" si="23"/>
        <v>2.3827099412586206</v>
      </c>
      <c r="V187" s="50">
        <f t="shared" si="24"/>
        <v>7.5034960691529262</v>
      </c>
      <c r="W187" s="7">
        <f t="shared" si="28"/>
        <v>92.496503930847069</v>
      </c>
      <c r="X187" s="6">
        <f t="shared" si="25"/>
        <v>2.4658240767083401</v>
      </c>
      <c r="Y187" s="50">
        <f t="shared" si="31"/>
        <v>4.277015655732141</v>
      </c>
      <c r="Z187" s="7">
        <f t="shared" si="29"/>
        <v>95.722984344267857</v>
      </c>
      <c r="AA187" s="53">
        <f t="shared" si="30"/>
        <v>3.2264804134207852</v>
      </c>
      <c r="AB187" s="57">
        <v>2.2648178230095364</v>
      </c>
      <c r="AC187" s="58">
        <f t="shared" si="27"/>
        <v>95.722984344267857</v>
      </c>
    </row>
    <row r="188" spans="18:29" x14ac:dyDescent="0.3">
      <c r="R188" s="3">
        <v>184</v>
      </c>
      <c r="S188" s="20">
        <v>60.4</v>
      </c>
      <c r="T188" s="63">
        <f t="shared" si="22"/>
        <v>1.0673561040571323E-3</v>
      </c>
      <c r="U188" s="6">
        <f t="shared" si="23"/>
        <v>2.3827099412586206</v>
      </c>
      <c r="V188" s="50">
        <f t="shared" si="24"/>
        <v>7.5034960691529262</v>
      </c>
      <c r="W188" s="7">
        <f t="shared" si="28"/>
        <v>92.496503930847069</v>
      </c>
      <c r="X188" s="6">
        <f t="shared" si="25"/>
        <v>2.4658240767083401</v>
      </c>
      <c r="Y188" s="50">
        <f t="shared" si="31"/>
        <v>4.277015655732141</v>
      </c>
      <c r="Z188" s="7">
        <f t="shared" si="29"/>
        <v>95.722984344267857</v>
      </c>
      <c r="AA188" s="53">
        <f t="shared" si="30"/>
        <v>3.2264804134207852</v>
      </c>
      <c r="AB188" s="57">
        <v>2.2671717284030137</v>
      </c>
      <c r="AC188" s="58">
        <f t="shared" si="27"/>
        <v>95.722984344267857</v>
      </c>
    </row>
    <row r="189" spans="18:29" x14ac:dyDescent="0.3">
      <c r="R189" s="3">
        <v>185</v>
      </c>
      <c r="S189" s="20">
        <v>60.4</v>
      </c>
      <c r="T189" s="63">
        <f t="shared" si="22"/>
        <v>1.0673561040571323E-3</v>
      </c>
      <c r="U189" s="6">
        <f t="shared" si="23"/>
        <v>2.3827099412586206</v>
      </c>
      <c r="V189" s="50">
        <f t="shared" si="24"/>
        <v>7.5034960691529262</v>
      </c>
      <c r="W189" s="7">
        <f t="shared" si="28"/>
        <v>92.496503930847069</v>
      </c>
      <c r="X189" s="6">
        <f t="shared" si="25"/>
        <v>2.4658240767083401</v>
      </c>
      <c r="Y189" s="50">
        <f t="shared" si="31"/>
        <v>4.277015655732141</v>
      </c>
      <c r="Z189" s="7">
        <f t="shared" si="29"/>
        <v>95.722984344267857</v>
      </c>
      <c r="AA189" s="53">
        <f t="shared" si="30"/>
        <v>3.2264804134207852</v>
      </c>
      <c r="AB189" s="57">
        <v>2.2695129442179165</v>
      </c>
      <c r="AC189" s="58">
        <f t="shared" si="27"/>
        <v>95.722984344267857</v>
      </c>
    </row>
    <row r="190" spans="18:29" x14ac:dyDescent="0.3">
      <c r="R190" s="3">
        <v>186</v>
      </c>
      <c r="S190" s="20">
        <v>60.4</v>
      </c>
      <c r="T190" s="63">
        <f t="shared" si="22"/>
        <v>1.0673561040571323E-3</v>
      </c>
      <c r="U190" s="6">
        <f t="shared" si="23"/>
        <v>2.3827099412586206</v>
      </c>
      <c r="V190" s="50">
        <f t="shared" si="24"/>
        <v>7.5034960691529262</v>
      </c>
      <c r="W190" s="7">
        <f t="shared" si="28"/>
        <v>92.496503930847069</v>
      </c>
      <c r="X190" s="6">
        <f t="shared" si="25"/>
        <v>2.4658240767083401</v>
      </c>
      <c r="Y190" s="50">
        <f t="shared" si="31"/>
        <v>4.277015655732141</v>
      </c>
      <c r="Z190" s="7">
        <f t="shared" si="29"/>
        <v>95.722984344267857</v>
      </c>
      <c r="AA190" s="53">
        <f t="shared" si="30"/>
        <v>3.2264804134207852</v>
      </c>
      <c r="AB190" s="57">
        <v>2.271841606536499</v>
      </c>
      <c r="AC190" s="58">
        <f t="shared" si="27"/>
        <v>95.722984344267857</v>
      </c>
    </row>
    <row r="191" spans="18:29" x14ac:dyDescent="0.3">
      <c r="R191" s="3">
        <v>187</v>
      </c>
      <c r="S191" s="20">
        <v>60.4</v>
      </c>
      <c r="T191" s="63">
        <f t="shared" si="22"/>
        <v>1.0673561040571323E-3</v>
      </c>
      <c r="U191" s="6">
        <f t="shared" si="23"/>
        <v>2.3827099412586206</v>
      </c>
      <c r="V191" s="50">
        <f t="shared" si="24"/>
        <v>7.5034960691529262</v>
      </c>
      <c r="W191" s="7">
        <f t="shared" si="28"/>
        <v>92.496503930847069</v>
      </c>
      <c r="X191" s="6">
        <f t="shared" si="25"/>
        <v>2.4658240767083401</v>
      </c>
      <c r="Y191" s="50">
        <f t="shared" si="31"/>
        <v>4.277015655732141</v>
      </c>
      <c r="Z191" s="7">
        <f t="shared" si="29"/>
        <v>95.722984344267857</v>
      </c>
      <c r="AA191" s="53">
        <f t="shared" si="30"/>
        <v>3.2264804134207852</v>
      </c>
      <c r="AB191" s="57">
        <v>2.27415784926368</v>
      </c>
      <c r="AC191" s="58">
        <f t="shared" si="27"/>
        <v>95.722984344267857</v>
      </c>
    </row>
    <row r="192" spans="18:29" x14ac:dyDescent="0.3">
      <c r="R192" s="3">
        <v>188</v>
      </c>
      <c r="S192" s="20">
        <v>60.4</v>
      </c>
      <c r="T192" s="63">
        <f t="shared" si="22"/>
        <v>1.0673561040571323E-3</v>
      </c>
      <c r="U192" s="6">
        <f t="shared" si="23"/>
        <v>2.3827099412586206</v>
      </c>
      <c r="V192" s="50">
        <f t="shared" si="24"/>
        <v>7.5034960691529262</v>
      </c>
      <c r="W192" s="7">
        <f t="shared" si="28"/>
        <v>92.496503930847069</v>
      </c>
      <c r="X192" s="6">
        <f t="shared" si="25"/>
        <v>2.4658240767083401</v>
      </c>
      <c r="Y192" s="50">
        <f t="shared" si="31"/>
        <v>4.277015655732141</v>
      </c>
      <c r="Z192" s="7">
        <f t="shared" si="29"/>
        <v>95.722984344267857</v>
      </c>
      <c r="AA192" s="53">
        <f t="shared" si="30"/>
        <v>3.2264804134207852</v>
      </c>
      <c r="AB192" s="57">
        <v>2.2764618041732443</v>
      </c>
      <c r="AC192" s="58">
        <f t="shared" si="27"/>
        <v>95.722984344267857</v>
      </c>
    </row>
    <row r="193" spans="18:29" x14ac:dyDescent="0.3">
      <c r="R193" s="3">
        <v>189</v>
      </c>
      <c r="S193" s="20">
        <v>60.4</v>
      </c>
      <c r="T193" s="63">
        <f t="shared" si="22"/>
        <v>1.0673561040571323E-3</v>
      </c>
      <c r="U193" s="6">
        <f t="shared" si="23"/>
        <v>2.3827099412586206</v>
      </c>
      <c r="V193" s="50">
        <f t="shared" si="24"/>
        <v>7.5034960691529262</v>
      </c>
      <c r="W193" s="7">
        <f t="shared" si="28"/>
        <v>92.496503930847069</v>
      </c>
      <c r="X193" s="6">
        <f t="shared" si="25"/>
        <v>2.4658240767083401</v>
      </c>
      <c r="Y193" s="50">
        <f t="shared" si="31"/>
        <v>4.277015655732141</v>
      </c>
      <c r="Z193" s="7">
        <f t="shared" si="29"/>
        <v>95.722984344267857</v>
      </c>
      <c r="AA193" s="53">
        <f t="shared" si="30"/>
        <v>3.2264804134207852</v>
      </c>
      <c r="AB193" s="57">
        <v>2.2787536009528289</v>
      </c>
      <c r="AC193" s="58">
        <f t="shared" si="27"/>
        <v>95.881728928586725</v>
      </c>
    </row>
    <row r="194" spans="18:29" x14ac:dyDescent="0.3">
      <c r="R194" s="3">
        <v>190</v>
      </c>
      <c r="S194" s="20">
        <v>60.3</v>
      </c>
      <c r="T194" s="63">
        <f t="shared" si="22"/>
        <v>1.0655889581894879E-3</v>
      </c>
      <c r="U194" s="6">
        <f t="shared" si="23"/>
        <v>2.3866613673635273</v>
      </c>
      <c r="V194" s="50">
        <f t="shared" si="24"/>
        <v>7.3501021986208332</v>
      </c>
      <c r="W194" s="7">
        <f t="shared" si="28"/>
        <v>92.649897801379169</v>
      </c>
      <c r="X194" s="6">
        <f t="shared" si="25"/>
        <v>2.4699133372003943</v>
      </c>
      <c r="Y194" s="50">
        <f t="shared" si="31"/>
        <v>4.1182710714132709</v>
      </c>
      <c r="Z194" s="7">
        <f t="shared" si="29"/>
        <v>95.881728928586725</v>
      </c>
      <c r="AA194" s="53">
        <f t="shared" si="30"/>
        <v>3.2318311272075624</v>
      </c>
      <c r="AB194" s="57">
        <v>2.2810333672477277</v>
      </c>
      <c r="AC194" s="58">
        <f t="shared" si="27"/>
        <v>95.881728928586725</v>
      </c>
    </row>
    <row r="195" spans="18:29" x14ac:dyDescent="0.3">
      <c r="R195" s="3">
        <v>191</v>
      </c>
      <c r="S195" s="20">
        <v>60.3</v>
      </c>
      <c r="T195" s="63">
        <f t="shared" si="22"/>
        <v>1.0655889581894879E-3</v>
      </c>
      <c r="U195" s="6">
        <f t="shared" si="23"/>
        <v>2.3866613673635273</v>
      </c>
      <c r="V195" s="50">
        <f t="shared" si="24"/>
        <v>7.3501021986208332</v>
      </c>
      <c r="W195" s="7">
        <f t="shared" si="28"/>
        <v>92.649897801379169</v>
      </c>
      <c r="X195" s="6">
        <f t="shared" si="25"/>
        <v>2.4699133372003943</v>
      </c>
      <c r="Y195" s="50">
        <f t="shared" si="31"/>
        <v>4.1182710714132709</v>
      </c>
      <c r="Z195" s="7">
        <f t="shared" si="29"/>
        <v>95.881728928586725</v>
      </c>
      <c r="AA195" s="53">
        <f t="shared" si="30"/>
        <v>3.2318311272075624</v>
      </c>
      <c r="AB195" s="57">
        <v>2.2833012287035497</v>
      </c>
      <c r="AC195" s="58">
        <f t="shared" si="27"/>
        <v>95.881728928586725</v>
      </c>
    </row>
    <row r="196" spans="18:29" x14ac:dyDescent="0.3">
      <c r="R196" s="3">
        <v>192</v>
      </c>
      <c r="S196" s="20">
        <v>60.3</v>
      </c>
      <c r="T196" s="63">
        <f t="shared" ref="T196:T257" si="32">(PI()*$D$10^2/4*S196)*10^-9</f>
        <v>1.0655889581894879E-3</v>
      </c>
      <c r="U196" s="6">
        <f t="shared" ref="U196:U257" si="33">$D$14/T196*10^-6</f>
        <v>2.3866613673635273</v>
      </c>
      <c r="V196" s="50">
        <f t="shared" ref="V196:V257" si="34">(1-(U196/$D$12))*100</f>
        <v>7.3501021986208332</v>
      </c>
      <c r="W196" s="7">
        <f t="shared" si="28"/>
        <v>92.649897801379169</v>
      </c>
      <c r="X196" s="6">
        <f t="shared" si="25"/>
        <v>2.4699133372003943</v>
      </c>
      <c r="Y196" s="50">
        <f t="shared" si="31"/>
        <v>4.1182710714132709</v>
      </c>
      <c r="Z196" s="7">
        <f t="shared" si="29"/>
        <v>95.881728928586725</v>
      </c>
      <c r="AA196" s="53">
        <f t="shared" si="30"/>
        <v>3.2318311272075624</v>
      </c>
      <c r="AB196" s="57">
        <v>2.2855573090077739</v>
      </c>
      <c r="AC196" s="58">
        <f t="shared" si="27"/>
        <v>95.881728928586725</v>
      </c>
    </row>
    <row r="197" spans="18:29" x14ac:dyDescent="0.3">
      <c r="R197" s="3">
        <v>193</v>
      </c>
      <c r="S197" s="20">
        <v>60.3</v>
      </c>
      <c r="T197" s="63">
        <f t="shared" si="32"/>
        <v>1.0655889581894879E-3</v>
      </c>
      <c r="U197" s="6">
        <f t="shared" si="33"/>
        <v>2.3866613673635273</v>
      </c>
      <c r="V197" s="50">
        <f t="shared" si="34"/>
        <v>7.3501021986208332</v>
      </c>
      <c r="W197" s="7">
        <f t="shared" si="28"/>
        <v>92.649897801379169</v>
      </c>
      <c r="X197" s="6">
        <f t="shared" ref="X197:X257" si="35">$D$15/$U$257*U197</f>
        <v>2.4699133372003943</v>
      </c>
      <c r="Y197" s="50">
        <f t="shared" si="31"/>
        <v>4.1182710714132709</v>
      </c>
      <c r="Z197" s="7">
        <f t="shared" si="29"/>
        <v>95.881728928586725</v>
      </c>
      <c r="AA197" s="53">
        <f t="shared" si="30"/>
        <v>3.2318311272075624</v>
      </c>
      <c r="AB197" s="57">
        <v>2.287801729930226</v>
      </c>
      <c r="AC197" s="58">
        <f t="shared" si="27"/>
        <v>95.881728928586725</v>
      </c>
    </row>
    <row r="198" spans="18:29" x14ac:dyDescent="0.3">
      <c r="R198" s="3">
        <v>194</v>
      </c>
      <c r="S198" s="20">
        <v>60.3</v>
      </c>
      <c r="T198" s="63">
        <f t="shared" si="32"/>
        <v>1.0655889581894879E-3</v>
      </c>
      <c r="U198" s="6">
        <f t="shared" si="33"/>
        <v>2.3866613673635273</v>
      </c>
      <c r="V198" s="50">
        <f t="shared" si="34"/>
        <v>7.3501021986208332</v>
      </c>
      <c r="W198" s="7">
        <f t="shared" si="28"/>
        <v>92.649897801379169</v>
      </c>
      <c r="X198" s="6">
        <f t="shared" si="35"/>
        <v>2.4699133372003943</v>
      </c>
      <c r="Y198" s="50">
        <f t="shared" si="31"/>
        <v>4.1182710714132709</v>
      </c>
      <c r="Z198" s="7">
        <f t="shared" si="29"/>
        <v>95.881728928586725</v>
      </c>
      <c r="AA198" s="53">
        <f t="shared" si="30"/>
        <v>3.2318311272075624</v>
      </c>
      <c r="AB198" s="57">
        <v>2.2900346113625178</v>
      </c>
      <c r="AC198" s="58">
        <f t="shared" si="27"/>
        <v>95.881728928586725</v>
      </c>
    </row>
    <row r="199" spans="18:29" x14ac:dyDescent="0.3">
      <c r="R199" s="3">
        <v>195</v>
      </c>
      <c r="S199" s="20">
        <v>60.3</v>
      </c>
      <c r="T199" s="63">
        <f t="shared" si="32"/>
        <v>1.0655889581894879E-3</v>
      </c>
      <c r="U199" s="6">
        <f t="shared" si="33"/>
        <v>2.3866613673635273</v>
      </c>
      <c r="V199" s="50">
        <f t="shared" si="34"/>
        <v>7.3501021986208332</v>
      </c>
      <c r="W199" s="7">
        <f t="shared" si="28"/>
        <v>92.649897801379169</v>
      </c>
      <c r="X199" s="6">
        <f t="shared" si="35"/>
        <v>2.4699133372003943</v>
      </c>
      <c r="Y199" s="50">
        <f t="shared" si="31"/>
        <v>4.1182710714132709</v>
      </c>
      <c r="Z199" s="7">
        <f t="shared" si="29"/>
        <v>95.881728928586725</v>
      </c>
      <c r="AA199" s="53">
        <f t="shared" si="30"/>
        <v>3.2318311272075624</v>
      </c>
      <c r="AB199" s="57">
        <v>2.2922560713564759</v>
      </c>
      <c r="AC199" s="58">
        <f t="shared" si="27"/>
        <v>95.881728928586725</v>
      </c>
    </row>
    <row r="200" spans="18:29" x14ac:dyDescent="0.3">
      <c r="R200" s="3">
        <v>196</v>
      </c>
      <c r="S200" s="20">
        <v>60.3</v>
      </c>
      <c r="T200" s="63">
        <f t="shared" si="32"/>
        <v>1.0655889581894879E-3</v>
      </c>
      <c r="U200" s="6">
        <f t="shared" si="33"/>
        <v>2.3866613673635273</v>
      </c>
      <c r="V200" s="50">
        <f t="shared" si="34"/>
        <v>7.3501021986208332</v>
      </c>
      <c r="W200" s="7">
        <f t="shared" si="28"/>
        <v>92.649897801379169</v>
      </c>
      <c r="X200" s="6">
        <f t="shared" si="35"/>
        <v>2.4699133372003943</v>
      </c>
      <c r="Y200" s="50">
        <f t="shared" si="31"/>
        <v>4.1182710714132709</v>
      </c>
      <c r="Z200" s="7">
        <f t="shared" si="29"/>
        <v>95.881728928586725</v>
      </c>
      <c r="AA200" s="53">
        <f t="shared" si="30"/>
        <v>3.2318311272075624</v>
      </c>
      <c r="AB200" s="57">
        <v>2.2944662261615929</v>
      </c>
      <c r="AC200" s="58">
        <f t="shared" si="27"/>
        <v>95.881728928586725</v>
      </c>
    </row>
    <row r="201" spans="18:29" x14ac:dyDescent="0.3">
      <c r="R201" s="3">
        <v>197</v>
      </c>
      <c r="S201" s="20">
        <v>60.3</v>
      </c>
      <c r="T201" s="63">
        <f t="shared" si="32"/>
        <v>1.0655889581894879E-3</v>
      </c>
      <c r="U201" s="6">
        <f t="shared" si="33"/>
        <v>2.3866613673635273</v>
      </c>
      <c r="V201" s="50">
        <f t="shared" si="34"/>
        <v>7.3501021986208332</v>
      </c>
      <c r="W201" s="7">
        <f t="shared" si="28"/>
        <v>92.649897801379169</v>
      </c>
      <c r="X201" s="6">
        <f t="shared" si="35"/>
        <v>2.4699133372003943</v>
      </c>
      <c r="Y201" s="50">
        <f t="shared" si="31"/>
        <v>4.1182710714132709</v>
      </c>
      <c r="Z201" s="7">
        <f t="shared" si="29"/>
        <v>95.881728928586725</v>
      </c>
      <c r="AA201" s="53">
        <f t="shared" si="30"/>
        <v>3.2318311272075624</v>
      </c>
      <c r="AB201" s="57">
        <v>2.2966651902615309</v>
      </c>
      <c r="AC201" s="58">
        <f>Z202</f>
        <v>95.881728928586725</v>
      </c>
    </row>
    <row r="202" spans="18:29" x14ac:dyDescent="0.3">
      <c r="R202" s="3">
        <v>198</v>
      </c>
      <c r="S202" s="20">
        <v>60.3</v>
      </c>
      <c r="T202" s="63">
        <f t="shared" si="32"/>
        <v>1.0655889581894879E-3</v>
      </c>
      <c r="U202" s="6">
        <f t="shared" si="33"/>
        <v>2.3866613673635273</v>
      </c>
      <c r="V202" s="50">
        <f t="shared" si="34"/>
        <v>7.3501021986208332</v>
      </c>
      <c r="W202" s="7">
        <f>100-V202</f>
        <v>92.649897801379169</v>
      </c>
      <c r="X202" s="6">
        <f t="shared" si="35"/>
        <v>2.4699133372003943</v>
      </c>
      <c r="Y202" s="50">
        <f t="shared" si="31"/>
        <v>4.1182710714132709</v>
      </c>
      <c r="Z202" s="7">
        <f>100-Y202</f>
        <v>95.881728928586725</v>
      </c>
      <c r="AA202" s="53">
        <f>V202-Y202</f>
        <v>3.2318311272075624</v>
      </c>
      <c r="AB202" s="57">
        <v>2.2988530764097068</v>
      </c>
      <c r="AC202" s="58">
        <f t="shared" ref="AC202:AC215" si="36">Z203</f>
        <v>95.881728928586725</v>
      </c>
    </row>
    <row r="203" spans="18:29" x14ac:dyDescent="0.3">
      <c r="R203" s="3">
        <v>199</v>
      </c>
      <c r="S203" s="20">
        <v>60.3</v>
      </c>
      <c r="T203" s="63">
        <f t="shared" si="32"/>
        <v>1.0655889581894879E-3</v>
      </c>
      <c r="U203" s="6">
        <f t="shared" si="33"/>
        <v>2.3866613673635273</v>
      </c>
      <c r="V203" s="50">
        <f t="shared" si="34"/>
        <v>7.3501021986208332</v>
      </c>
      <c r="W203" s="7">
        <f t="shared" ref="W203:W216" si="37">100-V203</f>
        <v>92.649897801379169</v>
      </c>
      <c r="X203" s="6">
        <f t="shared" si="35"/>
        <v>2.4699133372003943</v>
      </c>
      <c r="Y203" s="50">
        <f t="shared" si="31"/>
        <v>4.1182710714132709</v>
      </c>
      <c r="Z203" s="7">
        <f t="shared" ref="Z203:Z216" si="38">100-Y203</f>
        <v>95.881728928586725</v>
      </c>
      <c r="AA203" s="53">
        <f t="shared" ref="AA203:AA216" si="39">V203-Y203</f>
        <v>3.2318311272075624</v>
      </c>
      <c r="AB203" s="57">
        <v>2.3010299956639813</v>
      </c>
      <c r="AC203" s="58">
        <f t="shared" si="36"/>
        <v>95.881728928586725</v>
      </c>
    </row>
    <row r="204" spans="18:29" x14ac:dyDescent="0.3">
      <c r="R204" s="3">
        <v>200</v>
      </c>
      <c r="S204" s="20">
        <v>60.3</v>
      </c>
      <c r="T204" s="63">
        <f t="shared" si="32"/>
        <v>1.0655889581894879E-3</v>
      </c>
      <c r="U204" s="6">
        <f t="shared" si="33"/>
        <v>2.3866613673635273</v>
      </c>
      <c r="V204" s="50">
        <f t="shared" si="34"/>
        <v>7.3501021986208332</v>
      </c>
      <c r="W204" s="7">
        <f t="shared" si="37"/>
        <v>92.649897801379169</v>
      </c>
      <c r="X204" s="6">
        <f t="shared" si="35"/>
        <v>2.4699133372003943</v>
      </c>
      <c r="Y204" s="50">
        <f t="shared" si="31"/>
        <v>4.1182710714132709</v>
      </c>
      <c r="Z204" s="7">
        <f t="shared" si="38"/>
        <v>95.881728928586725</v>
      </c>
      <c r="AA204" s="53">
        <f t="shared" si="39"/>
        <v>3.2318311272075624</v>
      </c>
      <c r="AB204" s="57">
        <v>2.3031960574204891</v>
      </c>
      <c r="AC204" s="58">
        <f t="shared" si="36"/>
        <v>95.881728928586725</v>
      </c>
    </row>
    <row r="205" spans="18:29" x14ac:dyDescent="0.3">
      <c r="R205" s="3">
        <v>201</v>
      </c>
      <c r="S205" s="20">
        <v>60.3</v>
      </c>
      <c r="T205" s="63">
        <f t="shared" si="32"/>
        <v>1.0655889581894879E-3</v>
      </c>
      <c r="U205" s="6">
        <f t="shared" si="33"/>
        <v>2.3866613673635273</v>
      </c>
      <c r="V205" s="50">
        <f t="shared" si="34"/>
        <v>7.3501021986208332</v>
      </c>
      <c r="W205" s="7">
        <f t="shared" si="37"/>
        <v>92.649897801379169</v>
      </c>
      <c r="X205" s="6">
        <f t="shared" si="35"/>
        <v>2.4699133372003943</v>
      </c>
      <c r="Y205" s="50">
        <f t="shared" si="31"/>
        <v>4.1182710714132709</v>
      </c>
      <c r="Z205" s="7">
        <f t="shared" si="38"/>
        <v>95.881728928586725</v>
      </c>
      <c r="AA205" s="53">
        <f t="shared" si="39"/>
        <v>3.2318311272075624</v>
      </c>
      <c r="AB205" s="57">
        <v>2.3053513694466239</v>
      </c>
      <c r="AC205" s="58">
        <f t="shared" si="36"/>
        <v>95.881728928586725</v>
      </c>
    </row>
    <row r="206" spans="18:29" x14ac:dyDescent="0.3">
      <c r="R206" s="3">
        <v>202</v>
      </c>
      <c r="S206" s="20">
        <v>60.3</v>
      </c>
      <c r="T206" s="63">
        <f t="shared" si="32"/>
        <v>1.0655889581894879E-3</v>
      </c>
      <c r="U206" s="6">
        <f t="shared" si="33"/>
        <v>2.3866613673635273</v>
      </c>
      <c r="V206" s="50">
        <f t="shared" si="34"/>
        <v>7.3501021986208332</v>
      </c>
      <c r="W206" s="7">
        <f t="shared" si="37"/>
        <v>92.649897801379169</v>
      </c>
      <c r="X206" s="6">
        <f t="shared" si="35"/>
        <v>2.4699133372003943</v>
      </c>
      <c r="Y206" s="50">
        <f t="shared" si="31"/>
        <v>4.1182710714132709</v>
      </c>
      <c r="Z206" s="7">
        <f t="shared" si="38"/>
        <v>95.881728928586725</v>
      </c>
      <c r="AA206" s="53">
        <f t="shared" si="39"/>
        <v>3.2318311272075624</v>
      </c>
      <c r="AB206" s="57">
        <v>2.307496037913213</v>
      </c>
      <c r="AC206" s="58">
        <f t="shared" si="36"/>
        <v>95.881728928586725</v>
      </c>
    </row>
    <row r="207" spans="18:29" x14ac:dyDescent="0.3">
      <c r="R207" s="3">
        <v>203</v>
      </c>
      <c r="S207" s="20">
        <v>60.3</v>
      </c>
      <c r="T207" s="63">
        <f t="shared" si="32"/>
        <v>1.0655889581894879E-3</v>
      </c>
      <c r="U207" s="6">
        <f t="shared" si="33"/>
        <v>2.3866613673635273</v>
      </c>
      <c r="V207" s="50">
        <f t="shared" si="34"/>
        <v>7.3501021986208332</v>
      </c>
      <c r="W207" s="7">
        <f t="shared" si="37"/>
        <v>92.649897801379169</v>
      </c>
      <c r="X207" s="6">
        <f t="shared" si="35"/>
        <v>2.4699133372003943</v>
      </c>
      <c r="Y207" s="50">
        <f t="shared" si="31"/>
        <v>4.1182710714132709</v>
      </c>
      <c r="Z207" s="7">
        <f t="shared" si="38"/>
        <v>95.881728928586725</v>
      </c>
      <c r="AA207" s="53">
        <f t="shared" si="39"/>
        <v>3.2318311272075624</v>
      </c>
      <c r="AB207" s="57">
        <v>2.3096301674258988</v>
      </c>
      <c r="AC207" s="58">
        <f t="shared" si="36"/>
        <v>95.881728928586725</v>
      </c>
    </row>
    <row r="208" spans="18:29" x14ac:dyDescent="0.3">
      <c r="R208" s="3">
        <v>204</v>
      </c>
      <c r="S208" s="20">
        <v>60.3</v>
      </c>
      <c r="T208" s="63">
        <f t="shared" si="32"/>
        <v>1.0655889581894879E-3</v>
      </c>
      <c r="U208" s="6">
        <f t="shared" si="33"/>
        <v>2.3866613673635273</v>
      </c>
      <c r="V208" s="50">
        <f t="shared" si="34"/>
        <v>7.3501021986208332</v>
      </c>
      <c r="W208" s="7">
        <f t="shared" si="37"/>
        <v>92.649897801379169</v>
      </c>
      <c r="X208" s="6">
        <f t="shared" si="35"/>
        <v>2.4699133372003943</v>
      </c>
      <c r="Y208" s="50">
        <f t="shared" si="31"/>
        <v>4.1182710714132709</v>
      </c>
      <c r="Z208" s="7">
        <f t="shared" si="38"/>
        <v>95.881728928586725</v>
      </c>
      <c r="AA208" s="53">
        <f t="shared" si="39"/>
        <v>3.2318311272075624</v>
      </c>
      <c r="AB208" s="57">
        <v>2.3117538610557542</v>
      </c>
      <c r="AC208" s="58">
        <f t="shared" si="36"/>
        <v>95.881728928586725</v>
      </c>
    </row>
    <row r="209" spans="18:29" x14ac:dyDescent="0.3">
      <c r="R209" s="3">
        <v>205</v>
      </c>
      <c r="S209" s="20">
        <v>60.3</v>
      </c>
      <c r="T209" s="63">
        <f t="shared" si="32"/>
        <v>1.0655889581894879E-3</v>
      </c>
      <c r="U209" s="6">
        <f t="shared" si="33"/>
        <v>2.3866613673635273</v>
      </c>
      <c r="V209" s="50">
        <f t="shared" si="34"/>
        <v>7.3501021986208332</v>
      </c>
      <c r="W209" s="7">
        <f t="shared" si="37"/>
        <v>92.649897801379169</v>
      </c>
      <c r="X209" s="6">
        <f t="shared" si="35"/>
        <v>2.4699133372003943</v>
      </c>
      <c r="Y209" s="50">
        <f t="shared" si="31"/>
        <v>4.1182710714132709</v>
      </c>
      <c r="Z209" s="7">
        <f t="shared" si="38"/>
        <v>95.881728928586725</v>
      </c>
      <c r="AA209" s="53">
        <f t="shared" si="39"/>
        <v>3.2318311272075624</v>
      </c>
      <c r="AB209" s="57">
        <v>2.3138672203691533</v>
      </c>
      <c r="AC209" s="58">
        <f t="shared" si="36"/>
        <v>96.041000903551137</v>
      </c>
    </row>
    <row r="210" spans="18:29" x14ac:dyDescent="0.3">
      <c r="R210" s="3">
        <v>206</v>
      </c>
      <c r="S210" s="20">
        <v>60.2</v>
      </c>
      <c r="T210" s="63">
        <f t="shared" si="32"/>
        <v>1.0638218123218439E-3</v>
      </c>
      <c r="U210" s="6">
        <f t="shared" si="33"/>
        <v>2.3906259211299115</v>
      </c>
      <c r="V210" s="50">
        <f t="shared" si="34"/>
        <v>7.1961987139009587</v>
      </c>
      <c r="W210" s="7">
        <f t="shared" si="37"/>
        <v>92.803801286099045</v>
      </c>
      <c r="X210" s="6">
        <f t="shared" si="35"/>
        <v>2.4740161832754772</v>
      </c>
      <c r="Y210" s="50">
        <f t="shared" si="31"/>
        <v>3.9589990964488675</v>
      </c>
      <c r="Z210" s="7">
        <f t="shared" si="38"/>
        <v>96.041000903551137</v>
      </c>
      <c r="AA210" s="53">
        <f t="shared" si="39"/>
        <v>3.2371996174520912</v>
      </c>
      <c r="AB210" s="57">
        <v>2.3159703454569178</v>
      </c>
      <c r="AC210" s="58">
        <f t="shared" si="36"/>
        <v>96.041000903551137</v>
      </c>
    </row>
    <row r="211" spans="18:29" x14ac:dyDescent="0.3">
      <c r="R211" s="3">
        <v>207</v>
      </c>
      <c r="S211" s="20">
        <v>60.2</v>
      </c>
      <c r="T211" s="63">
        <f t="shared" si="32"/>
        <v>1.0638218123218439E-3</v>
      </c>
      <c r="U211" s="6">
        <f t="shared" si="33"/>
        <v>2.3906259211299115</v>
      </c>
      <c r="V211" s="50">
        <f t="shared" si="34"/>
        <v>7.1961987139009587</v>
      </c>
      <c r="W211" s="7">
        <f t="shared" si="37"/>
        <v>92.803801286099045</v>
      </c>
      <c r="X211" s="6">
        <f t="shared" si="35"/>
        <v>2.4740161832754772</v>
      </c>
      <c r="Y211" s="50">
        <f t="shared" si="31"/>
        <v>3.9589990964488675</v>
      </c>
      <c r="Z211" s="7">
        <f t="shared" si="38"/>
        <v>96.041000903551137</v>
      </c>
      <c r="AA211" s="53">
        <f t="shared" si="39"/>
        <v>3.2371996174520912</v>
      </c>
      <c r="AB211" s="57">
        <v>2.3180633349627615</v>
      </c>
      <c r="AC211" s="58">
        <f t="shared" si="36"/>
        <v>96.041000903551137</v>
      </c>
    </row>
    <row r="212" spans="18:29" x14ac:dyDescent="0.3">
      <c r="R212" s="3">
        <v>208</v>
      </c>
      <c r="S212" s="20">
        <v>60.2</v>
      </c>
      <c r="T212" s="63">
        <f t="shared" si="32"/>
        <v>1.0638218123218439E-3</v>
      </c>
      <c r="U212" s="6">
        <f t="shared" si="33"/>
        <v>2.3906259211299115</v>
      </c>
      <c r="V212" s="50">
        <f t="shared" si="34"/>
        <v>7.1961987139009587</v>
      </c>
      <c r="W212" s="7">
        <f t="shared" si="37"/>
        <v>92.803801286099045</v>
      </c>
      <c r="X212" s="6">
        <f t="shared" si="35"/>
        <v>2.4740161832754772</v>
      </c>
      <c r="Y212" s="50">
        <f t="shared" si="31"/>
        <v>3.9589990964488675</v>
      </c>
      <c r="Z212" s="7">
        <f t="shared" si="38"/>
        <v>96.041000903551137</v>
      </c>
      <c r="AA212" s="53">
        <f t="shared" si="39"/>
        <v>3.2371996174520912</v>
      </c>
      <c r="AB212" s="57">
        <v>2.3201462861110542</v>
      </c>
      <c r="AC212" s="58">
        <f t="shared" si="36"/>
        <v>96.041000903551137</v>
      </c>
    </row>
    <row r="213" spans="18:29" x14ac:dyDescent="0.3">
      <c r="R213" s="3">
        <v>209</v>
      </c>
      <c r="S213" s="20">
        <v>60.2</v>
      </c>
      <c r="T213" s="63">
        <f t="shared" si="32"/>
        <v>1.0638218123218439E-3</v>
      </c>
      <c r="U213" s="6">
        <f t="shared" si="33"/>
        <v>2.3906259211299115</v>
      </c>
      <c r="V213" s="50">
        <f t="shared" si="34"/>
        <v>7.1961987139009587</v>
      </c>
      <c r="W213" s="7">
        <f t="shared" si="37"/>
        <v>92.803801286099045</v>
      </c>
      <c r="X213" s="6">
        <f t="shared" si="35"/>
        <v>2.4740161832754772</v>
      </c>
      <c r="Y213" s="50">
        <f t="shared" si="31"/>
        <v>3.9589990964488675</v>
      </c>
      <c r="Z213" s="7">
        <f t="shared" si="38"/>
        <v>96.041000903551137</v>
      </c>
      <c r="AA213" s="53">
        <f t="shared" si="39"/>
        <v>3.2371996174520912</v>
      </c>
      <c r="AB213" s="57">
        <v>2.3222192947339191</v>
      </c>
      <c r="AC213" s="58">
        <f t="shared" si="36"/>
        <v>96.041000903551137</v>
      </c>
    </row>
    <row r="214" spans="18:29" x14ac:dyDescent="0.3">
      <c r="R214" s="3">
        <v>210</v>
      </c>
      <c r="S214" s="20">
        <v>60.2</v>
      </c>
      <c r="T214" s="63">
        <f t="shared" si="32"/>
        <v>1.0638218123218439E-3</v>
      </c>
      <c r="U214" s="6">
        <f t="shared" si="33"/>
        <v>2.3906259211299115</v>
      </c>
      <c r="V214" s="50">
        <f t="shared" si="34"/>
        <v>7.1961987139009587</v>
      </c>
      <c r="W214" s="7">
        <f t="shared" si="37"/>
        <v>92.803801286099045</v>
      </c>
      <c r="X214" s="6">
        <f t="shared" si="35"/>
        <v>2.4740161832754772</v>
      </c>
      <c r="Y214" s="50">
        <f t="shared" si="31"/>
        <v>3.9589990964488675</v>
      </c>
      <c r="Z214" s="7">
        <f t="shared" si="38"/>
        <v>96.041000903551137</v>
      </c>
      <c r="AA214" s="53">
        <f t="shared" si="39"/>
        <v>3.2371996174520912</v>
      </c>
      <c r="AB214" s="57">
        <v>2.3242824552976926</v>
      </c>
      <c r="AC214" s="58">
        <f t="shared" si="36"/>
        <v>96.041000903551137</v>
      </c>
    </row>
    <row r="215" spans="18:29" x14ac:dyDescent="0.3">
      <c r="R215" s="3">
        <v>211</v>
      </c>
      <c r="S215" s="20">
        <v>60.2</v>
      </c>
      <c r="T215" s="63">
        <f t="shared" si="32"/>
        <v>1.0638218123218439E-3</v>
      </c>
      <c r="U215" s="6">
        <f t="shared" si="33"/>
        <v>2.3906259211299115</v>
      </c>
      <c r="V215" s="50">
        <f t="shared" si="34"/>
        <v>7.1961987139009587</v>
      </c>
      <c r="W215" s="7">
        <f t="shared" si="37"/>
        <v>92.803801286099045</v>
      </c>
      <c r="X215" s="6">
        <f t="shared" si="35"/>
        <v>2.4740161832754772</v>
      </c>
      <c r="Y215" s="50">
        <f t="shared" si="31"/>
        <v>3.9589990964488675</v>
      </c>
      <c r="Z215" s="7">
        <f t="shared" si="38"/>
        <v>96.041000903551137</v>
      </c>
      <c r="AA215" s="53">
        <f t="shared" si="39"/>
        <v>3.2371996174520912</v>
      </c>
      <c r="AB215" s="57">
        <v>2.3263358609287512</v>
      </c>
      <c r="AC215" s="58">
        <f t="shared" si="36"/>
        <v>96.041000903551137</v>
      </c>
    </row>
    <row r="216" spans="18:29" x14ac:dyDescent="0.3">
      <c r="R216" s="3">
        <v>212</v>
      </c>
      <c r="S216" s="20">
        <v>60.2</v>
      </c>
      <c r="T216" s="63">
        <f t="shared" si="32"/>
        <v>1.0638218123218439E-3</v>
      </c>
      <c r="U216" s="6">
        <f t="shared" si="33"/>
        <v>2.3906259211299115</v>
      </c>
      <c r="V216" s="50">
        <f t="shared" si="34"/>
        <v>7.1961987139009587</v>
      </c>
      <c r="W216" s="7">
        <f t="shared" si="37"/>
        <v>92.803801286099045</v>
      </c>
      <c r="X216" s="6">
        <f t="shared" si="35"/>
        <v>2.4740161832754772</v>
      </c>
      <c r="Y216" s="50">
        <f t="shared" si="31"/>
        <v>3.9589990964488675</v>
      </c>
      <c r="Z216" s="7">
        <f t="shared" si="38"/>
        <v>96.041000903551137</v>
      </c>
      <c r="AA216" s="53">
        <f t="shared" si="39"/>
        <v>3.2371996174520912</v>
      </c>
      <c r="AB216" s="57">
        <v>2.3283796034387376</v>
      </c>
      <c r="AC216" s="58">
        <f>Z217</f>
        <v>96.041000903551137</v>
      </c>
    </row>
    <row r="217" spans="18:29" x14ac:dyDescent="0.3">
      <c r="R217" s="3">
        <v>213</v>
      </c>
      <c r="S217" s="20">
        <v>60.2</v>
      </c>
      <c r="T217" s="63">
        <f t="shared" si="32"/>
        <v>1.0638218123218439E-3</v>
      </c>
      <c r="U217" s="6">
        <f t="shared" si="33"/>
        <v>2.3906259211299115</v>
      </c>
      <c r="V217" s="50">
        <f t="shared" si="34"/>
        <v>7.1961987139009587</v>
      </c>
      <c r="W217" s="7">
        <f>100-V217</f>
        <v>92.803801286099045</v>
      </c>
      <c r="X217" s="6">
        <f t="shared" si="35"/>
        <v>2.4740161832754772</v>
      </c>
      <c r="Y217" s="50">
        <f t="shared" si="31"/>
        <v>3.9589990964488675</v>
      </c>
      <c r="Z217" s="7">
        <f>100-Y217</f>
        <v>96.041000903551137</v>
      </c>
      <c r="AA217" s="53">
        <f>V217-Y217</f>
        <v>3.2371996174520912</v>
      </c>
      <c r="AB217" s="57">
        <v>2.330413773349191</v>
      </c>
      <c r="AC217" s="58">
        <f t="shared" ref="AC217:AC226" si="40">Z218</f>
        <v>96.041000903551137</v>
      </c>
    </row>
    <row r="218" spans="18:29" x14ac:dyDescent="0.3">
      <c r="R218" s="3">
        <v>214</v>
      </c>
      <c r="S218" s="20">
        <v>60.2</v>
      </c>
      <c r="T218" s="63">
        <f t="shared" si="32"/>
        <v>1.0638218123218439E-3</v>
      </c>
      <c r="U218" s="6">
        <f t="shared" si="33"/>
        <v>2.3906259211299115</v>
      </c>
      <c r="V218" s="50">
        <f t="shared" si="34"/>
        <v>7.1961987139009587</v>
      </c>
      <c r="W218" s="7">
        <f t="shared" ref="W218:W227" si="41">100-V218</f>
        <v>92.803801286099045</v>
      </c>
      <c r="X218" s="6">
        <f t="shared" si="35"/>
        <v>2.4740161832754772</v>
      </c>
      <c r="Y218" s="50">
        <f t="shared" si="31"/>
        <v>3.9589990964488675</v>
      </c>
      <c r="Z218" s="7">
        <f t="shared" ref="Z218:Z227" si="42">100-Y218</f>
        <v>96.041000903551137</v>
      </c>
      <c r="AA218" s="53">
        <f t="shared" ref="AA218:AA227" si="43">V218-Y218</f>
        <v>3.2371996174520912</v>
      </c>
      <c r="AB218" s="57">
        <v>2.3324384599156054</v>
      </c>
      <c r="AC218" s="58">
        <f t="shared" si="40"/>
        <v>96.041000903551137</v>
      </c>
    </row>
    <row r="219" spans="18:29" x14ac:dyDescent="0.3">
      <c r="R219" s="3">
        <v>215</v>
      </c>
      <c r="S219" s="20">
        <v>60.2</v>
      </c>
      <c r="T219" s="63">
        <f t="shared" si="32"/>
        <v>1.0638218123218439E-3</v>
      </c>
      <c r="U219" s="6">
        <f t="shared" si="33"/>
        <v>2.3906259211299115</v>
      </c>
      <c r="V219" s="50">
        <f t="shared" si="34"/>
        <v>7.1961987139009587</v>
      </c>
      <c r="W219" s="7">
        <f t="shared" si="41"/>
        <v>92.803801286099045</v>
      </c>
      <c r="X219" s="6">
        <f t="shared" si="35"/>
        <v>2.4740161832754772</v>
      </c>
      <c r="Y219" s="50">
        <f t="shared" si="31"/>
        <v>3.9589990964488675</v>
      </c>
      <c r="Z219" s="7">
        <f t="shared" si="42"/>
        <v>96.041000903551137</v>
      </c>
      <c r="AA219" s="53">
        <f t="shared" si="43"/>
        <v>3.2371996174520912</v>
      </c>
      <c r="AB219" s="57">
        <v>2.3344537511509307</v>
      </c>
      <c r="AC219" s="58">
        <f t="shared" si="40"/>
        <v>96.041000903551137</v>
      </c>
    </row>
    <row r="220" spans="18:29" x14ac:dyDescent="0.3">
      <c r="R220" s="3">
        <v>216</v>
      </c>
      <c r="S220" s="20">
        <v>60.2</v>
      </c>
      <c r="T220" s="63">
        <f t="shared" si="32"/>
        <v>1.0638218123218439E-3</v>
      </c>
      <c r="U220" s="6">
        <f t="shared" si="33"/>
        <v>2.3906259211299115</v>
      </c>
      <c r="V220" s="50">
        <f t="shared" si="34"/>
        <v>7.1961987139009587</v>
      </c>
      <c r="W220" s="7">
        <f t="shared" si="41"/>
        <v>92.803801286099045</v>
      </c>
      <c r="X220" s="6">
        <f t="shared" si="35"/>
        <v>2.4740161832754772</v>
      </c>
      <c r="Y220" s="50">
        <f t="shared" si="31"/>
        <v>3.9589990964488675</v>
      </c>
      <c r="Z220" s="7">
        <f t="shared" si="42"/>
        <v>96.041000903551137</v>
      </c>
      <c r="AA220" s="53">
        <f t="shared" si="43"/>
        <v>3.2371996174520912</v>
      </c>
      <c r="AB220" s="57">
        <v>2.3364597338485296</v>
      </c>
      <c r="AC220" s="58">
        <f t="shared" si="40"/>
        <v>96.041000903551137</v>
      </c>
    </row>
    <row r="221" spans="18:29" x14ac:dyDescent="0.3">
      <c r="R221" s="3">
        <v>217</v>
      </c>
      <c r="S221" s="20">
        <v>60.2</v>
      </c>
      <c r="T221" s="63">
        <f t="shared" si="32"/>
        <v>1.0638218123218439E-3</v>
      </c>
      <c r="U221" s="6">
        <f t="shared" si="33"/>
        <v>2.3906259211299115</v>
      </c>
      <c r="V221" s="50">
        <f t="shared" si="34"/>
        <v>7.1961987139009587</v>
      </c>
      <c r="W221" s="7">
        <f t="shared" si="41"/>
        <v>92.803801286099045</v>
      </c>
      <c r="X221" s="6">
        <f t="shared" si="35"/>
        <v>2.4740161832754772</v>
      </c>
      <c r="Y221" s="50">
        <f t="shared" si="31"/>
        <v>3.9589990964488675</v>
      </c>
      <c r="Z221" s="7">
        <f t="shared" si="42"/>
        <v>96.041000903551137</v>
      </c>
      <c r="AA221" s="53">
        <f t="shared" si="43"/>
        <v>3.2371996174520912</v>
      </c>
      <c r="AB221" s="57">
        <v>2.3384564936046046</v>
      </c>
      <c r="AC221" s="58">
        <f t="shared" si="40"/>
        <v>96.041000903551137</v>
      </c>
    </row>
    <row r="222" spans="18:29" x14ac:dyDescent="0.3">
      <c r="R222" s="3">
        <v>218</v>
      </c>
      <c r="S222" s="20">
        <v>60.2</v>
      </c>
      <c r="T222" s="63">
        <f t="shared" si="32"/>
        <v>1.0638218123218439E-3</v>
      </c>
      <c r="U222" s="6">
        <f t="shared" si="33"/>
        <v>2.3906259211299115</v>
      </c>
      <c r="V222" s="50">
        <f t="shared" si="34"/>
        <v>7.1961987139009587</v>
      </c>
      <c r="W222" s="7">
        <f t="shared" si="41"/>
        <v>92.803801286099045</v>
      </c>
      <c r="X222" s="6">
        <f t="shared" si="35"/>
        <v>2.4740161832754772</v>
      </c>
      <c r="Y222" s="50">
        <f t="shared" si="31"/>
        <v>3.9589990964488675</v>
      </c>
      <c r="Z222" s="7">
        <f t="shared" si="42"/>
        <v>96.041000903551137</v>
      </c>
      <c r="AA222" s="53">
        <f t="shared" si="43"/>
        <v>3.2371996174520912</v>
      </c>
      <c r="AB222" s="57">
        <v>2.3404441148401185</v>
      </c>
      <c r="AC222" s="58">
        <f t="shared" si="40"/>
        <v>96.041000903551137</v>
      </c>
    </row>
    <row r="223" spans="18:29" x14ac:dyDescent="0.3">
      <c r="R223" s="3">
        <v>219</v>
      </c>
      <c r="S223" s="20">
        <v>60.2</v>
      </c>
      <c r="T223" s="63">
        <f t="shared" si="32"/>
        <v>1.0638218123218439E-3</v>
      </c>
      <c r="U223" s="6">
        <f t="shared" si="33"/>
        <v>2.3906259211299115</v>
      </c>
      <c r="V223" s="50">
        <f t="shared" si="34"/>
        <v>7.1961987139009587</v>
      </c>
      <c r="W223" s="7">
        <f t="shared" si="41"/>
        <v>92.803801286099045</v>
      </c>
      <c r="X223" s="6">
        <f t="shared" si="35"/>
        <v>2.4740161832754772</v>
      </c>
      <c r="Y223" s="50">
        <f t="shared" si="31"/>
        <v>3.9589990964488675</v>
      </c>
      <c r="Z223" s="7">
        <f t="shared" si="42"/>
        <v>96.041000903551137</v>
      </c>
      <c r="AA223" s="53">
        <f t="shared" si="43"/>
        <v>3.2371996174520912</v>
      </c>
      <c r="AB223" s="57">
        <v>2.3424226808222062</v>
      </c>
      <c r="AC223" s="58">
        <f t="shared" si="40"/>
        <v>96.041000903551137</v>
      </c>
    </row>
    <row r="224" spans="18:29" x14ac:dyDescent="0.3">
      <c r="R224" s="3">
        <v>220</v>
      </c>
      <c r="S224" s="20">
        <v>60.2</v>
      </c>
      <c r="T224" s="63">
        <f t="shared" si="32"/>
        <v>1.0638218123218439E-3</v>
      </c>
      <c r="U224" s="6">
        <f t="shared" si="33"/>
        <v>2.3906259211299115</v>
      </c>
      <c r="V224" s="50">
        <f t="shared" si="34"/>
        <v>7.1961987139009587</v>
      </c>
      <c r="W224" s="7">
        <f t="shared" si="41"/>
        <v>92.803801286099045</v>
      </c>
      <c r="X224" s="6">
        <f t="shared" si="35"/>
        <v>2.4740161832754772</v>
      </c>
      <c r="Y224" s="50">
        <f t="shared" si="31"/>
        <v>3.9589990964488675</v>
      </c>
      <c r="Z224" s="7">
        <f t="shared" si="42"/>
        <v>96.041000903551137</v>
      </c>
      <c r="AA224" s="53">
        <f t="shared" si="43"/>
        <v>3.2371996174520912</v>
      </c>
      <c r="AB224" s="57">
        <v>2.3443922736851106</v>
      </c>
      <c r="AC224" s="58">
        <f t="shared" si="40"/>
        <v>96.041000903551137</v>
      </c>
    </row>
    <row r="225" spans="18:29" x14ac:dyDescent="0.3">
      <c r="R225" s="3">
        <v>221</v>
      </c>
      <c r="S225" s="20">
        <v>60.2</v>
      </c>
      <c r="T225" s="63">
        <f t="shared" si="32"/>
        <v>1.0638218123218439E-3</v>
      </c>
      <c r="U225" s="6">
        <f t="shared" si="33"/>
        <v>2.3906259211299115</v>
      </c>
      <c r="V225" s="50">
        <f t="shared" si="34"/>
        <v>7.1961987139009587</v>
      </c>
      <c r="W225" s="7">
        <f t="shared" si="41"/>
        <v>92.803801286099045</v>
      </c>
      <c r="X225" s="6">
        <f t="shared" si="35"/>
        <v>2.4740161832754772</v>
      </c>
      <c r="Y225" s="50">
        <f t="shared" si="31"/>
        <v>3.9589990964488675</v>
      </c>
      <c r="Z225" s="7">
        <f t="shared" si="42"/>
        <v>96.041000903551137</v>
      </c>
      <c r="AA225" s="53">
        <f t="shared" si="43"/>
        <v>3.2371996174520912</v>
      </c>
      <c r="AB225" s="57">
        <v>2.3463529744506388</v>
      </c>
      <c r="AC225" s="58">
        <f t="shared" si="40"/>
        <v>96.041000903551137</v>
      </c>
    </row>
    <row r="226" spans="18:29" x14ac:dyDescent="0.3">
      <c r="R226" s="3">
        <v>222</v>
      </c>
      <c r="S226" s="20">
        <v>60.2</v>
      </c>
      <c r="T226" s="63">
        <f t="shared" si="32"/>
        <v>1.0638218123218439E-3</v>
      </c>
      <c r="U226" s="6">
        <f t="shared" si="33"/>
        <v>2.3906259211299115</v>
      </c>
      <c r="V226" s="50">
        <f t="shared" si="34"/>
        <v>7.1961987139009587</v>
      </c>
      <c r="W226" s="7">
        <f t="shared" si="41"/>
        <v>92.803801286099045</v>
      </c>
      <c r="X226" s="6">
        <f t="shared" si="35"/>
        <v>2.4740161832754772</v>
      </c>
      <c r="Y226" s="50">
        <f t="shared" si="31"/>
        <v>3.9589990964488675</v>
      </c>
      <c r="Z226" s="7">
        <f t="shared" si="42"/>
        <v>96.041000903551137</v>
      </c>
      <c r="AA226" s="53">
        <f t="shared" si="43"/>
        <v>3.2371996174520912</v>
      </c>
      <c r="AB226" s="57">
        <v>2.3483048630481607</v>
      </c>
      <c r="AC226" s="58">
        <f t="shared" si="40"/>
        <v>96.20080290172676</v>
      </c>
    </row>
    <row r="227" spans="18:29" x14ac:dyDescent="0.3">
      <c r="R227" s="3">
        <v>223</v>
      </c>
      <c r="S227" s="20">
        <v>60.1</v>
      </c>
      <c r="T227" s="63">
        <f t="shared" si="32"/>
        <v>1.0620546664541995E-3</v>
      </c>
      <c r="U227" s="6">
        <f t="shared" si="33"/>
        <v>2.3946036680868663</v>
      </c>
      <c r="V227" s="50">
        <f t="shared" si="34"/>
        <v>7.0417830711620226</v>
      </c>
      <c r="W227" s="7">
        <f t="shared" si="41"/>
        <v>92.95821692883797</v>
      </c>
      <c r="X227" s="6">
        <f t="shared" si="35"/>
        <v>2.4781326827484813</v>
      </c>
      <c r="Y227" s="50">
        <f t="shared" si="31"/>
        <v>3.7991970982732437</v>
      </c>
      <c r="Z227" s="7">
        <f t="shared" si="42"/>
        <v>96.20080290172676</v>
      </c>
      <c r="AA227" s="53">
        <f t="shared" si="43"/>
        <v>3.2425859728887789</v>
      </c>
      <c r="AB227" s="57">
        <v>2.3502480183341627</v>
      </c>
      <c r="AC227" s="58">
        <f>Z228</f>
        <v>96.20080290172676</v>
      </c>
    </row>
    <row r="228" spans="18:29" x14ac:dyDescent="0.3">
      <c r="R228" s="3">
        <v>224</v>
      </c>
      <c r="S228" s="20">
        <v>60.1</v>
      </c>
      <c r="T228" s="63">
        <f t="shared" si="32"/>
        <v>1.0620546664541995E-3</v>
      </c>
      <c r="U228" s="6">
        <f t="shared" si="33"/>
        <v>2.3946036680868663</v>
      </c>
      <c r="V228" s="50">
        <f t="shared" si="34"/>
        <v>7.0417830711620226</v>
      </c>
      <c r="W228" s="7">
        <f>100-V228</f>
        <v>92.95821692883797</v>
      </c>
      <c r="X228" s="6">
        <f t="shared" si="35"/>
        <v>2.4781326827484813</v>
      </c>
      <c r="Y228" s="50">
        <f t="shared" si="31"/>
        <v>3.7991970982732437</v>
      </c>
      <c r="Z228" s="7">
        <f>100-Y228</f>
        <v>96.20080290172676</v>
      </c>
      <c r="AA228" s="53">
        <f>V228-Y228</f>
        <v>3.2425859728887789</v>
      </c>
      <c r="AB228" s="57">
        <v>2.3521825181113627</v>
      </c>
      <c r="AC228" s="58">
        <f t="shared" ref="AC228:AC256" si="44">Z229</f>
        <v>96.20080290172676</v>
      </c>
    </row>
    <row r="229" spans="18:29" x14ac:dyDescent="0.3">
      <c r="R229" s="3">
        <v>225</v>
      </c>
      <c r="S229" s="20">
        <v>60.1</v>
      </c>
      <c r="T229" s="63">
        <f t="shared" si="32"/>
        <v>1.0620546664541995E-3</v>
      </c>
      <c r="U229" s="6">
        <f t="shared" si="33"/>
        <v>2.3946036680868663</v>
      </c>
      <c r="V229" s="50">
        <f t="shared" si="34"/>
        <v>7.0417830711620226</v>
      </c>
      <c r="W229" s="7">
        <f t="shared" ref="W229:W257" si="45">100-V229</f>
        <v>92.95821692883797</v>
      </c>
      <c r="X229" s="6">
        <f t="shared" si="35"/>
        <v>2.4781326827484813</v>
      </c>
      <c r="Y229" s="50">
        <f t="shared" si="31"/>
        <v>3.7991970982732437</v>
      </c>
      <c r="Z229" s="7">
        <f t="shared" ref="Z229:Z257" si="46">100-Y229</f>
        <v>96.20080290172676</v>
      </c>
      <c r="AA229" s="53">
        <f t="shared" ref="AA229:AA257" si="47">V229-Y229</f>
        <v>3.2425859728887789</v>
      </c>
      <c r="AB229" s="57">
        <v>2.3541084391474008</v>
      </c>
      <c r="AC229" s="58">
        <f t="shared" si="44"/>
        <v>96.20080290172676</v>
      </c>
    </row>
    <row r="230" spans="18:29" x14ac:dyDescent="0.3">
      <c r="R230" s="3">
        <v>226</v>
      </c>
      <c r="S230" s="20">
        <v>60.1</v>
      </c>
      <c r="T230" s="63">
        <f t="shared" si="32"/>
        <v>1.0620546664541995E-3</v>
      </c>
      <c r="U230" s="6">
        <f t="shared" si="33"/>
        <v>2.3946036680868663</v>
      </c>
      <c r="V230" s="50">
        <f t="shared" si="34"/>
        <v>7.0417830711620226</v>
      </c>
      <c r="W230" s="7">
        <f t="shared" si="45"/>
        <v>92.95821692883797</v>
      </c>
      <c r="X230" s="6">
        <f t="shared" si="35"/>
        <v>2.4781326827484813</v>
      </c>
      <c r="Y230" s="50">
        <f t="shared" si="31"/>
        <v>3.7991970982732437</v>
      </c>
      <c r="Z230" s="7">
        <f t="shared" si="46"/>
        <v>96.20080290172676</v>
      </c>
      <c r="AA230" s="53">
        <f t="shared" si="47"/>
        <v>3.2425859728887789</v>
      </c>
      <c r="AB230" s="57">
        <v>2.3560258571931225</v>
      </c>
      <c r="AC230" s="58">
        <f t="shared" si="44"/>
        <v>96.20080290172676</v>
      </c>
    </row>
    <row r="231" spans="18:29" x14ac:dyDescent="0.3">
      <c r="R231" s="3">
        <v>227</v>
      </c>
      <c r="S231" s="20">
        <v>60.1</v>
      </c>
      <c r="T231" s="63">
        <f t="shared" si="32"/>
        <v>1.0620546664541995E-3</v>
      </c>
      <c r="U231" s="6">
        <f t="shared" si="33"/>
        <v>2.3946036680868663</v>
      </c>
      <c r="V231" s="50">
        <f t="shared" si="34"/>
        <v>7.0417830711620226</v>
      </c>
      <c r="W231" s="7">
        <f t="shared" si="45"/>
        <v>92.95821692883797</v>
      </c>
      <c r="X231" s="6">
        <f t="shared" si="35"/>
        <v>2.4781326827484813</v>
      </c>
      <c r="Y231" s="50">
        <f t="shared" si="31"/>
        <v>3.7991970982732437</v>
      </c>
      <c r="Z231" s="7">
        <f t="shared" si="46"/>
        <v>96.20080290172676</v>
      </c>
      <c r="AA231" s="53">
        <f t="shared" si="47"/>
        <v>3.2425859728887789</v>
      </c>
      <c r="AB231" s="57">
        <v>2.357934847000454</v>
      </c>
      <c r="AC231" s="58">
        <f t="shared" si="44"/>
        <v>96.20080290172676</v>
      </c>
    </row>
    <row r="232" spans="18:29" x14ac:dyDescent="0.3">
      <c r="R232" s="3">
        <v>228</v>
      </c>
      <c r="S232" s="20">
        <v>60.1</v>
      </c>
      <c r="T232" s="63">
        <f t="shared" si="32"/>
        <v>1.0620546664541995E-3</v>
      </c>
      <c r="U232" s="6">
        <f t="shared" si="33"/>
        <v>2.3946036680868663</v>
      </c>
      <c r="V232" s="50">
        <f t="shared" si="34"/>
        <v>7.0417830711620226</v>
      </c>
      <c r="W232" s="7">
        <f t="shared" si="45"/>
        <v>92.95821692883797</v>
      </c>
      <c r="X232" s="6">
        <f t="shared" si="35"/>
        <v>2.4781326827484813</v>
      </c>
      <c r="Y232" s="50">
        <f t="shared" si="31"/>
        <v>3.7991970982732437</v>
      </c>
      <c r="Z232" s="7">
        <f t="shared" si="46"/>
        <v>96.20080290172676</v>
      </c>
      <c r="AA232" s="53">
        <f t="shared" si="47"/>
        <v>3.2425859728887789</v>
      </c>
      <c r="AB232" s="57">
        <v>2.3598354823398879</v>
      </c>
      <c r="AC232" s="58">
        <f t="shared" si="44"/>
        <v>96.20080290172676</v>
      </c>
    </row>
    <row r="233" spans="18:29" x14ac:dyDescent="0.3">
      <c r="R233" s="3">
        <v>229</v>
      </c>
      <c r="S233" s="20">
        <v>60.1</v>
      </c>
      <c r="T233" s="63">
        <f t="shared" si="32"/>
        <v>1.0620546664541995E-3</v>
      </c>
      <c r="U233" s="6">
        <f t="shared" si="33"/>
        <v>2.3946036680868663</v>
      </c>
      <c r="V233" s="50">
        <f t="shared" si="34"/>
        <v>7.0417830711620226</v>
      </c>
      <c r="W233" s="7">
        <f t="shared" si="45"/>
        <v>92.95821692883797</v>
      </c>
      <c r="X233" s="6">
        <f t="shared" si="35"/>
        <v>2.4781326827484813</v>
      </c>
      <c r="Y233" s="50">
        <f t="shared" si="31"/>
        <v>3.7991970982732437</v>
      </c>
      <c r="Z233" s="7">
        <f t="shared" si="46"/>
        <v>96.20080290172676</v>
      </c>
      <c r="AA233" s="53">
        <f t="shared" si="47"/>
        <v>3.2425859728887789</v>
      </c>
      <c r="AB233" s="57">
        <v>2.3617278360175931</v>
      </c>
      <c r="AC233" s="58">
        <f t="shared" si="44"/>
        <v>96.20080290172676</v>
      </c>
    </row>
    <row r="234" spans="18:29" x14ac:dyDescent="0.3">
      <c r="R234" s="3">
        <v>230</v>
      </c>
      <c r="S234" s="20">
        <v>60.1</v>
      </c>
      <c r="T234" s="63">
        <f t="shared" si="32"/>
        <v>1.0620546664541995E-3</v>
      </c>
      <c r="U234" s="6">
        <f t="shared" si="33"/>
        <v>2.3946036680868663</v>
      </c>
      <c r="V234" s="50">
        <f t="shared" si="34"/>
        <v>7.0417830711620226</v>
      </c>
      <c r="W234" s="7">
        <f t="shared" si="45"/>
        <v>92.95821692883797</v>
      </c>
      <c r="X234" s="6">
        <f t="shared" si="35"/>
        <v>2.4781326827484813</v>
      </c>
      <c r="Y234" s="50">
        <f t="shared" ref="Y234:Y257" si="48">(1-(X234/$D$12))*100</f>
        <v>3.7991970982732437</v>
      </c>
      <c r="Z234" s="7">
        <f t="shared" si="46"/>
        <v>96.20080290172676</v>
      </c>
      <c r="AA234" s="53">
        <f t="shared" si="47"/>
        <v>3.2425859728887789</v>
      </c>
      <c r="AB234" s="57">
        <v>2.3636119798921444</v>
      </c>
      <c r="AC234" s="58">
        <f t="shared" si="44"/>
        <v>96.20080290172676</v>
      </c>
    </row>
    <row r="235" spans="18:29" x14ac:dyDescent="0.3">
      <c r="R235" s="3">
        <v>231</v>
      </c>
      <c r="S235" s="20">
        <v>60.1</v>
      </c>
      <c r="T235" s="63">
        <f t="shared" si="32"/>
        <v>1.0620546664541995E-3</v>
      </c>
      <c r="U235" s="6">
        <f t="shared" si="33"/>
        <v>2.3946036680868663</v>
      </c>
      <c r="V235" s="50">
        <f t="shared" si="34"/>
        <v>7.0417830711620226</v>
      </c>
      <c r="W235" s="7">
        <f t="shared" si="45"/>
        <v>92.95821692883797</v>
      </c>
      <c r="X235" s="6">
        <f t="shared" si="35"/>
        <v>2.4781326827484813</v>
      </c>
      <c r="Y235" s="50">
        <f t="shared" si="48"/>
        <v>3.7991970982732437</v>
      </c>
      <c r="Z235" s="7">
        <f t="shared" si="46"/>
        <v>96.20080290172676</v>
      </c>
      <c r="AA235" s="53">
        <f t="shared" si="47"/>
        <v>3.2425859728887789</v>
      </c>
      <c r="AB235" s="57">
        <v>2.3654879848908998</v>
      </c>
      <c r="AC235" s="58">
        <f t="shared" si="44"/>
        <v>96.20080290172676</v>
      </c>
    </row>
    <row r="236" spans="18:29" x14ac:dyDescent="0.3">
      <c r="R236" s="3">
        <v>232</v>
      </c>
      <c r="S236" s="20">
        <v>60.1</v>
      </c>
      <c r="T236" s="63">
        <f t="shared" si="32"/>
        <v>1.0620546664541995E-3</v>
      </c>
      <c r="U236" s="6">
        <f t="shared" si="33"/>
        <v>2.3946036680868663</v>
      </c>
      <c r="V236" s="50">
        <f t="shared" si="34"/>
        <v>7.0417830711620226</v>
      </c>
      <c r="W236" s="7">
        <f t="shared" si="45"/>
        <v>92.95821692883797</v>
      </c>
      <c r="X236" s="6">
        <f t="shared" si="35"/>
        <v>2.4781326827484813</v>
      </c>
      <c r="Y236" s="50">
        <f t="shared" si="48"/>
        <v>3.7991970982732437</v>
      </c>
      <c r="Z236" s="7">
        <f t="shared" si="46"/>
        <v>96.20080290172676</v>
      </c>
      <c r="AA236" s="53">
        <f t="shared" si="47"/>
        <v>3.2425859728887789</v>
      </c>
      <c r="AB236" s="57">
        <v>2.3673559210260189</v>
      </c>
      <c r="AC236" s="58">
        <f t="shared" si="44"/>
        <v>96.20080290172676</v>
      </c>
    </row>
    <row r="237" spans="18:29" x14ac:dyDescent="0.3">
      <c r="R237" s="3">
        <v>233</v>
      </c>
      <c r="S237" s="20">
        <v>60.1</v>
      </c>
      <c r="T237" s="63">
        <f t="shared" si="32"/>
        <v>1.0620546664541995E-3</v>
      </c>
      <c r="U237" s="6">
        <f t="shared" si="33"/>
        <v>2.3946036680868663</v>
      </c>
      <c r="V237" s="50">
        <f t="shared" si="34"/>
        <v>7.0417830711620226</v>
      </c>
      <c r="W237" s="7">
        <f t="shared" si="45"/>
        <v>92.95821692883797</v>
      </c>
      <c r="X237" s="6">
        <f t="shared" si="35"/>
        <v>2.4781326827484813</v>
      </c>
      <c r="Y237" s="50">
        <f t="shared" si="48"/>
        <v>3.7991970982732437</v>
      </c>
      <c r="Z237" s="7">
        <f t="shared" si="46"/>
        <v>96.20080290172676</v>
      </c>
      <c r="AA237" s="53">
        <f t="shared" si="47"/>
        <v>3.2425859728887789</v>
      </c>
      <c r="AB237" s="57">
        <v>2.369215857410143</v>
      </c>
      <c r="AC237" s="58">
        <f t="shared" si="44"/>
        <v>96.20080290172676</v>
      </c>
    </row>
    <row r="238" spans="18:29" x14ac:dyDescent="0.3">
      <c r="R238" s="3">
        <v>234</v>
      </c>
      <c r="S238" s="20">
        <v>60.1</v>
      </c>
      <c r="T238" s="63">
        <f t="shared" si="32"/>
        <v>1.0620546664541995E-3</v>
      </c>
      <c r="U238" s="6">
        <f t="shared" si="33"/>
        <v>2.3946036680868663</v>
      </c>
      <c r="V238" s="50">
        <f t="shared" si="34"/>
        <v>7.0417830711620226</v>
      </c>
      <c r="W238" s="7">
        <f t="shared" si="45"/>
        <v>92.95821692883797</v>
      </c>
      <c r="X238" s="6">
        <f t="shared" si="35"/>
        <v>2.4781326827484813</v>
      </c>
      <c r="Y238" s="50">
        <f t="shared" si="48"/>
        <v>3.7991970982732437</v>
      </c>
      <c r="Z238" s="7">
        <f t="shared" si="46"/>
        <v>96.20080290172676</v>
      </c>
      <c r="AA238" s="53">
        <f t="shared" si="47"/>
        <v>3.2425859728887789</v>
      </c>
      <c r="AB238" s="57">
        <v>2.3710678622717363</v>
      </c>
      <c r="AC238" s="58">
        <f t="shared" si="44"/>
        <v>96.20080290172676</v>
      </c>
    </row>
    <row r="239" spans="18:29" x14ac:dyDescent="0.3">
      <c r="R239" s="3">
        <v>235</v>
      </c>
      <c r="S239" s="20">
        <v>60.1</v>
      </c>
      <c r="T239" s="63">
        <f t="shared" si="32"/>
        <v>1.0620546664541995E-3</v>
      </c>
      <c r="U239" s="6">
        <f t="shared" si="33"/>
        <v>2.3946036680868663</v>
      </c>
      <c r="V239" s="50">
        <f t="shared" si="34"/>
        <v>7.0417830711620226</v>
      </c>
      <c r="W239" s="7">
        <f t="shared" si="45"/>
        <v>92.95821692883797</v>
      </c>
      <c r="X239" s="6">
        <f t="shared" si="35"/>
        <v>2.4781326827484813</v>
      </c>
      <c r="Y239" s="50">
        <f t="shared" si="48"/>
        <v>3.7991970982732437</v>
      </c>
      <c r="Z239" s="7">
        <f t="shared" si="46"/>
        <v>96.20080290172676</v>
      </c>
      <c r="AA239" s="53">
        <f t="shared" si="47"/>
        <v>3.2425859728887789</v>
      </c>
      <c r="AB239" s="57">
        <v>2.3729120029701067</v>
      </c>
      <c r="AC239" s="58">
        <f t="shared" si="44"/>
        <v>96.20080290172676</v>
      </c>
    </row>
    <row r="240" spans="18:29" x14ac:dyDescent="0.3">
      <c r="R240" s="3">
        <v>236</v>
      </c>
      <c r="S240" s="20">
        <v>60.1</v>
      </c>
      <c r="T240" s="63">
        <f t="shared" si="32"/>
        <v>1.0620546664541995E-3</v>
      </c>
      <c r="U240" s="6">
        <f t="shared" si="33"/>
        <v>2.3946036680868663</v>
      </c>
      <c r="V240" s="50">
        <f t="shared" si="34"/>
        <v>7.0417830711620226</v>
      </c>
      <c r="W240" s="7">
        <f t="shared" si="45"/>
        <v>92.95821692883797</v>
      </c>
      <c r="X240" s="6">
        <f t="shared" si="35"/>
        <v>2.4781326827484813</v>
      </c>
      <c r="Y240" s="50">
        <f t="shared" si="48"/>
        <v>3.7991970982732437</v>
      </c>
      <c r="Z240" s="7">
        <f t="shared" si="46"/>
        <v>96.20080290172676</v>
      </c>
      <c r="AA240" s="53">
        <f t="shared" si="47"/>
        <v>3.2425859728887789</v>
      </c>
      <c r="AB240" s="57">
        <v>2.374748346010104</v>
      </c>
      <c r="AC240" s="58">
        <f t="shared" si="44"/>
        <v>96.20080290172676</v>
      </c>
    </row>
    <row r="241" spans="18:29" x14ac:dyDescent="0.3">
      <c r="R241" s="3">
        <v>237</v>
      </c>
      <c r="S241" s="20">
        <v>60.1</v>
      </c>
      <c r="T241" s="63">
        <f t="shared" si="32"/>
        <v>1.0620546664541995E-3</v>
      </c>
      <c r="U241" s="6">
        <f t="shared" si="33"/>
        <v>2.3946036680868663</v>
      </c>
      <c r="V241" s="50">
        <f t="shared" si="34"/>
        <v>7.0417830711620226</v>
      </c>
      <c r="W241" s="7">
        <f t="shared" si="45"/>
        <v>92.95821692883797</v>
      </c>
      <c r="X241" s="6">
        <f t="shared" si="35"/>
        <v>2.4781326827484813</v>
      </c>
      <c r="Y241" s="50">
        <f t="shared" si="48"/>
        <v>3.7991970982732437</v>
      </c>
      <c r="Z241" s="7">
        <f t="shared" si="46"/>
        <v>96.20080290172676</v>
      </c>
      <c r="AA241" s="53">
        <f t="shared" si="47"/>
        <v>3.2425859728887789</v>
      </c>
      <c r="AB241" s="57">
        <v>2.3765769570565118</v>
      </c>
      <c r="AC241" s="58">
        <f t="shared" si="44"/>
        <v>96.20080290172676</v>
      </c>
    </row>
    <row r="242" spans="18:29" x14ac:dyDescent="0.3">
      <c r="R242" s="3">
        <v>238</v>
      </c>
      <c r="S242" s="20">
        <v>60.1</v>
      </c>
      <c r="T242" s="63">
        <f t="shared" si="32"/>
        <v>1.0620546664541995E-3</v>
      </c>
      <c r="U242" s="6">
        <f t="shared" si="33"/>
        <v>2.3946036680868663</v>
      </c>
      <c r="V242" s="50">
        <f t="shared" si="34"/>
        <v>7.0417830711620226</v>
      </c>
      <c r="W242" s="7">
        <f t="shared" si="45"/>
        <v>92.95821692883797</v>
      </c>
      <c r="X242" s="6">
        <f t="shared" si="35"/>
        <v>2.4781326827484813</v>
      </c>
      <c r="Y242" s="50">
        <f t="shared" si="48"/>
        <v>3.7991970982732437</v>
      </c>
      <c r="Z242" s="7">
        <f t="shared" si="46"/>
        <v>96.20080290172676</v>
      </c>
      <c r="AA242" s="53">
        <f t="shared" si="47"/>
        <v>3.2425859728887789</v>
      </c>
      <c r="AB242" s="57">
        <v>2.3783979009481375</v>
      </c>
      <c r="AC242" s="58">
        <f t="shared" si="44"/>
        <v>96.20080290172676</v>
      </c>
    </row>
    <row r="243" spans="18:29" x14ac:dyDescent="0.3">
      <c r="R243" s="3">
        <v>239</v>
      </c>
      <c r="S243" s="20">
        <v>60.1</v>
      </c>
      <c r="T243" s="63">
        <f t="shared" si="32"/>
        <v>1.0620546664541995E-3</v>
      </c>
      <c r="U243" s="6">
        <f t="shared" si="33"/>
        <v>2.3946036680868663</v>
      </c>
      <c r="V243" s="50">
        <f t="shared" si="34"/>
        <v>7.0417830711620226</v>
      </c>
      <c r="W243" s="7">
        <f t="shared" si="45"/>
        <v>92.95821692883797</v>
      </c>
      <c r="X243" s="6">
        <f t="shared" si="35"/>
        <v>2.4781326827484813</v>
      </c>
      <c r="Y243" s="50">
        <f t="shared" si="48"/>
        <v>3.7991970982732437</v>
      </c>
      <c r="Z243" s="7">
        <f t="shared" si="46"/>
        <v>96.20080290172676</v>
      </c>
      <c r="AA243" s="53">
        <f t="shared" si="47"/>
        <v>3.2425859728887789</v>
      </c>
      <c r="AB243" s="57">
        <v>2.3802112417116059</v>
      </c>
      <c r="AC243" s="58">
        <f t="shared" si="44"/>
        <v>96.20080290172676</v>
      </c>
    </row>
    <row r="244" spans="18:29" x14ac:dyDescent="0.3">
      <c r="R244" s="3">
        <v>240</v>
      </c>
      <c r="S244" s="20">
        <v>60.1</v>
      </c>
      <c r="T244" s="63">
        <f t="shared" si="32"/>
        <v>1.0620546664541995E-3</v>
      </c>
      <c r="U244" s="6">
        <f t="shared" si="33"/>
        <v>2.3946036680868663</v>
      </c>
      <c r="V244" s="50">
        <f t="shared" si="34"/>
        <v>7.0417830711620226</v>
      </c>
      <c r="W244" s="7">
        <f t="shared" si="45"/>
        <v>92.95821692883797</v>
      </c>
      <c r="X244" s="6">
        <f t="shared" si="35"/>
        <v>2.4781326827484813</v>
      </c>
      <c r="Y244" s="50">
        <f t="shared" si="48"/>
        <v>3.7991970982732437</v>
      </c>
      <c r="Z244" s="7">
        <f t="shared" si="46"/>
        <v>96.20080290172676</v>
      </c>
      <c r="AA244" s="53">
        <f t="shared" si="47"/>
        <v>3.2425859728887789</v>
      </c>
      <c r="AB244" s="57">
        <v>2.3820170425748683</v>
      </c>
      <c r="AC244" s="58">
        <f t="shared" si="44"/>
        <v>96.20080290172676</v>
      </c>
    </row>
    <row r="245" spans="18:29" x14ac:dyDescent="0.3">
      <c r="R245" s="3">
        <v>241</v>
      </c>
      <c r="S245" s="20">
        <v>60.1</v>
      </c>
      <c r="T245" s="63">
        <f t="shared" si="32"/>
        <v>1.0620546664541995E-3</v>
      </c>
      <c r="U245" s="6">
        <f t="shared" si="33"/>
        <v>2.3946036680868663</v>
      </c>
      <c r="V245" s="50">
        <f t="shared" si="34"/>
        <v>7.0417830711620226</v>
      </c>
      <c r="W245" s="7">
        <f t="shared" si="45"/>
        <v>92.95821692883797</v>
      </c>
      <c r="X245" s="6">
        <f t="shared" si="35"/>
        <v>2.4781326827484813</v>
      </c>
      <c r="Y245" s="50">
        <f t="shared" si="48"/>
        <v>3.7991970982732437</v>
      </c>
      <c r="Z245" s="7">
        <f t="shared" si="46"/>
        <v>96.20080290172676</v>
      </c>
      <c r="AA245" s="53">
        <f t="shared" si="47"/>
        <v>3.2425859728887789</v>
      </c>
      <c r="AB245" s="57">
        <v>2.3838153659804311</v>
      </c>
      <c r="AC245" s="58">
        <f t="shared" si="44"/>
        <v>96.361137573229612</v>
      </c>
    </row>
    <row r="246" spans="18:29" x14ac:dyDescent="0.3">
      <c r="R246" s="3">
        <v>242</v>
      </c>
      <c r="S246" s="20">
        <v>60</v>
      </c>
      <c r="T246" s="63">
        <f t="shared" si="32"/>
        <v>1.0602875205865555E-3</v>
      </c>
      <c r="U246" s="6">
        <f t="shared" si="33"/>
        <v>2.3985946742003441</v>
      </c>
      <c r="V246" s="50">
        <f t="shared" si="34"/>
        <v>6.8868527096139776</v>
      </c>
      <c r="W246" s="7">
        <f t="shared" si="45"/>
        <v>93.113147290386024</v>
      </c>
      <c r="X246" s="6">
        <f t="shared" si="35"/>
        <v>2.482262903886395</v>
      </c>
      <c r="Y246" s="50">
        <f t="shared" si="48"/>
        <v>3.638862426770384</v>
      </c>
      <c r="Z246" s="7">
        <f t="shared" si="46"/>
        <v>96.361137573229612</v>
      </c>
      <c r="AA246" s="53">
        <f t="shared" si="47"/>
        <v>3.2479902828435936</v>
      </c>
      <c r="AB246" s="57">
        <v>2.3856062735983121</v>
      </c>
      <c r="AC246" s="58">
        <f t="shared" si="44"/>
        <v>96.361137573229612</v>
      </c>
    </row>
    <row r="247" spans="18:29" x14ac:dyDescent="0.3">
      <c r="R247" s="3">
        <v>243</v>
      </c>
      <c r="S247" s="20">
        <v>60</v>
      </c>
      <c r="T247" s="63">
        <f t="shared" si="32"/>
        <v>1.0602875205865555E-3</v>
      </c>
      <c r="U247" s="6">
        <f t="shared" si="33"/>
        <v>2.3985946742003441</v>
      </c>
      <c r="V247" s="50">
        <f t="shared" si="34"/>
        <v>6.8868527096139776</v>
      </c>
      <c r="W247" s="7">
        <f t="shared" si="45"/>
        <v>93.113147290386024</v>
      </c>
      <c r="X247" s="6">
        <f t="shared" si="35"/>
        <v>2.482262903886395</v>
      </c>
      <c r="Y247" s="50">
        <f t="shared" si="48"/>
        <v>3.638862426770384</v>
      </c>
      <c r="Z247" s="7">
        <f t="shared" si="46"/>
        <v>96.361137573229612</v>
      </c>
      <c r="AA247" s="53">
        <f t="shared" si="47"/>
        <v>3.2479902828435936</v>
      </c>
      <c r="AB247" s="57">
        <v>2.3873898263387292</v>
      </c>
      <c r="AC247" s="58">
        <f t="shared" si="44"/>
        <v>96.361137573229612</v>
      </c>
    </row>
    <row r="248" spans="18:29" x14ac:dyDescent="0.3">
      <c r="R248" s="3">
        <v>244</v>
      </c>
      <c r="S248" s="20">
        <v>60</v>
      </c>
      <c r="T248" s="63">
        <f t="shared" si="32"/>
        <v>1.0602875205865555E-3</v>
      </c>
      <c r="U248" s="6">
        <f t="shared" si="33"/>
        <v>2.3985946742003441</v>
      </c>
      <c r="V248" s="50">
        <f t="shared" si="34"/>
        <v>6.8868527096139776</v>
      </c>
      <c r="W248" s="7">
        <f t="shared" si="45"/>
        <v>93.113147290386024</v>
      </c>
      <c r="X248" s="6">
        <f t="shared" si="35"/>
        <v>2.482262903886395</v>
      </c>
      <c r="Y248" s="50">
        <f t="shared" si="48"/>
        <v>3.638862426770384</v>
      </c>
      <c r="Z248" s="7">
        <f t="shared" si="46"/>
        <v>96.361137573229612</v>
      </c>
      <c r="AA248" s="53">
        <f t="shared" si="47"/>
        <v>3.2479902828435936</v>
      </c>
      <c r="AB248" s="57">
        <v>2.3891660843645326</v>
      </c>
      <c r="AC248" s="58">
        <f t="shared" si="44"/>
        <v>96.361137573229612</v>
      </c>
    </row>
    <row r="249" spans="18:29" x14ac:dyDescent="0.3">
      <c r="R249" s="3">
        <v>245</v>
      </c>
      <c r="S249" s="20">
        <v>60</v>
      </c>
      <c r="T249" s="63">
        <f t="shared" si="32"/>
        <v>1.0602875205865555E-3</v>
      </c>
      <c r="U249" s="6">
        <f t="shared" si="33"/>
        <v>2.3985946742003441</v>
      </c>
      <c r="V249" s="50">
        <f t="shared" si="34"/>
        <v>6.8868527096139776</v>
      </c>
      <c r="W249" s="7">
        <f t="shared" si="45"/>
        <v>93.113147290386024</v>
      </c>
      <c r="X249" s="6">
        <f t="shared" si="35"/>
        <v>2.482262903886395</v>
      </c>
      <c r="Y249" s="50">
        <f t="shared" si="48"/>
        <v>3.638862426770384</v>
      </c>
      <c r="Z249" s="7">
        <f t="shared" si="46"/>
        <v>96.361137573229612</v>
      </c>
      <c r="AA249" s="53">
        <f t="shared" si="47"/>
        <v>3.2479902828435936</v>
      </c>
      <c r="AB249" s="57">
        <v>2.3909351071033793</v>
      </c>
      <c r="AC249" s="58">
        <f t="shared" si="44"/>
        <v>96.361137573229612</v>
      </c>
    </row>
    <row r="250" spans="18:29" x14ac:dyDescent="0.3">
      <c r="R250" s="3">
        <v>246</v>
      </c>
      <c r="S250" s="20">
        <v>60</v>
      </c>
      <c r="T250" s="63">
        <f t="shared" si="32"/>
        <v>1.0602875205865555E-3</v>
      </c>
      <c r="U250" s="6">
        <f t="shared" si="33"/>
        <v>2.3985946742003441</v>
      </c>
      <c r="V250" s="50">
        <f t="shared" si="34"/>
        <v>6.8868527096139776</v>
      </c>
      <c r="W250" s="7">
        <f t="shared" si="45"/>
        <v>93.113147290386024</v>
      </c>
      <c r="X250" s="6">
        <f t="shared" si="35"/>
        <v>2.482262903886395</v>
      </c>
      <c r="Y250" s="50">
        <f t="shared" si="48"/>
        <v>3.638862426770384</v>
      </c>
      <c r="Z250" s="7">
        <f t="shared" si="46"/>
        <v>96.361137573229612</v>
      </c>
      <c r="AA250" s="53">
        <f t="shared" si="47"/>
        <v>3.2479902828435936</v>
      </c>
      <c r="AB250" s="57">
        <v>2.3926969532596658</v>
      </c>
      <c r="AC250" s="58">
        <f t="shared" si="44"/>
        <v>96.361137573229612</v>
      </c>
    </row>
    <row r="251" spans="18:29" x14ac:dyDescent="0.3">
      <c r="R251" s="3">
        <v>247</v>
      </c>
      <c r="S251" s="20">
        <v>60</v>
      </c>
      <c r="T251" s="63">
        <f t="shared" si="32"/>
        <v>1.0602875205865555E-3</v>
      </c>
      <c r="U251" s="6">
        <f t="shared" si="33"/>
        <v>2.3985946742003441</v>
      </c>
      <c r="V251" s="50">
        <f t="shared" si="34"/>
        <v>6.8868527096139776</v>
      </c>
      <c r="W251" s="7">
        <f t="shared" si="45"/>
        <v>93.113147290386024</v>
      </c>
      <c r="X251" s="6">
        <f t="shared" si="35"/>
        <v>2.482262903886395</v>
      </c>
      <c r="Y251" s="50">
        <f t="shared" si="48"/>
        <v>3.638862426770384</v>
      </c>
      <c r="Z251" s="7">
        <f t="shared" si="46"/>
        <v>96.361137573229612</v>
      </c>
      <c r="AA251" s="53">
        <f t="shared" si="47"/>
        <v>3.2479902828435936</v>
      </c>
      <c r="AB251" s="57">
        <v>2.3944516808262164</v>
      </c>
      <c r="AC251" s="58">
        <f t="shared" si="44"/>
        <v>96.361137573229612</v>
      </c>
    </row>
    <row r="252" spans="18:29" x14ac:dyDescent="0.3">
      <c r="R252" s="3">
        <v>248</v>
      </c>
      <c r="S252" s="20">
        <v>60</v>
      </c>
      <c r="T252" s="63">
        <f t="shared" si="32"/>
        <v>1.0602875205865555E-3</v>
      </c>
      <c r="U252" s="6">
        <f t="shared" si="33"/>
        <v>2.3985946742003441</v>
      </c>
      <c r="V252" s="50">
        <f t="shared" si="34"/>
        <v>6.8868527096139776</v>
      </c>
      <c r="W252" s="7">
        <f t="shared" si="45"/>
        <v>93.113147290386024</v>
      </c>
      <c r="X252" s="6">
        <f t="shared" si="35"/>
        <v>2.482262903886395</v>
      </c>
      <c r="Y252" s="50">
        <f t="shared" si="48"/>
        <v>3.638862426770384</v>
      </c>
      <c r="Z252" s="7">
        <f t="shared" si="46"/>
        <v>96.361137573229612</v>
      </c>
      <c r="AA252" s="53">
        <f t="shared" si="47"/>
        <v>3.2479902828435936</v>
      </c>
      <c r="AB252" s="57">
        <v>2.3961993470957363</v>
      </c>
      <c r="AC252" s="58">
        <f t="shared" si="44"/>
        <v>96.361137573229612</v>
      </c>
    </row>
    <row r="253" spans="18:29" x14ac:dyDescent="0.3">
      <c r="R253" s="3">
        <v>249</v>
      </c>
      <c r="S253" s="20">
        <v>60</v>
      </c>
      <c r="T253" s="63">
        <f t="shared" si="32"/>
        <v>1.0602875205865555E-3</v>
      </c>
      <c r="U253" s="6">
        <f t="shared" si="33"/>
        <v>2.3985946742003441</v>
      </c>
      <c r="V253" s="50">
        <f t="shared" si="34"/>
        <v>6.8868527096139776</v>
      </c>
      <c r="W253" s="7">
        <f t="shared" si="45"/>
        <v>93.113147290386024</v>
      </c>
      <c r="X253" s="6">
        <f t="shared" si="35"/>
        <v>2.482262903886395</v>
      </c>
      <c r="Y253" s="50">
        <f t="shared" si="48"/>
        <v>3.638862426770384</v>
      </c>
      <c r="Z253" s="7">
        <f t="shared" si="46"/>
        <v>96.361137573229612</v>
      </c>
      <c r="AA253" s="53">
        <f t="shared" si="47"/>
        <v>3.2479902828435936</v>
      </c>
      <c r="AB253" s="57">
        <v>2.3979400086720375</v>
      </c>
      <c r="AC253" s="58">
        <f t="shared" si="44"/>
        <v>96.361137573229612</v>
      </c>
    </row>
    <row r="254" spans="18:29" x14ac:dyDescent="0.3">
      <c r="R254" s="3">
        <v>250</v>
      </c>
      <c r="S254" s="20">
        <v>60</v>
      </c>
      <c r="T254" s="63">
        <f t="shared" si="32"/>
        <v>1.0602875205865555E-3</v>
      </c>
      <c r="U254" s="6">
        <f t="shared" si="33"/>
        <v>2.3985946742003441</v>
      </c>
      <c r="V254" s="50">
        <f t="shared" si="34"/>
        <v>6.8868527096139776</v>
      </c>
      <c r="W254" s="7">
        <f t="shared" si="45"/>
        <v>93.113147290386024</v>
      </c>
      <c r="X254" s="6">
        <f t="shared" si="35"/>
        <v>2.482262903886395</v>
      </c>
      <c r="Y254" s="50">
        <f t="shared" si="48"/>
        <v>3.638862426770384</v>
      </c>
      <c r="Z254" s="7">
        <f t="shared" si="46"/>
        <v>96.361137573229612</v>
      </c>
      <c r="AA254" s="53">
        <f t="shared" si="47"/>
        <v>3.2479902828435936</v>
      </c>
      <c r="AB254" s="57">
        <v>2.399673721481038</v>
      </c>
      <c r="AC254" s="58">
        <f t="shared" si="44"/>
        <v>96.361137573229612</v>
      </c>
    </row>
    <row r="255" spans="18:29" x14ac:dyDescent="0.3">
      <c r="R255" s="3">
        <v>251</v>
      </c>
      <c r="S255" s="20">
        <v>60</v>
      </c>
      <c r="T255" s="63">
        <f t="shared" si="32"/>
        <v>1.0602875205865555E-3</v>
      </c>
      <c r="U255" s="6">
        <f t="shared" si="33"/>
        <v>2.3985946742003441</v>
      </c>
      <c r="V255" s="50">
        <f t="shared" si="34"/>
        <v>6.8868527096139776</v>
      </c>
      <c r="W255" s="7">
        <f t="shared" si="45"/>
        <v>93.113147290386024</v>
      </c>
      <c r="X255" s="6">
        <f t="shared" si="35"/>
        <v>2.482262903886395</v>
      </c>
      <c r="Y255" s="50">
        <f t="shared" si="48"/>
        <v>3.638862426770384</v>
      </c>
      <c r="Z255" s="7">
        <f t="shared" si="46"/>
        <v>96.361137573229612</v>
      </c>
      <c r="AA255" s="53">
        <f t="shared" si="47"/>
        <v>3.2479902828435936</v>
      </c>
      <c r="AB255" s="57">
        <v>2.4014005407815442</v>
      </c>
      <c r="AC255" s="58">
        <f t="shared" si="44"/>
        <v>96.361137573229612</v>
      </c>
    </row>
    <row r="256" spans="18:29" ht="15" thickBot="1" x14ac:dyDescent="0.35">
      <c r="R256" s="3">
        <v>252</v>
      </c>
      <c r="S256" s="20">
        <v>60</v>
      </c>
      <c r="T256" s="63">
        <f t="shared" si="32"/>
        <v>1.0602875205865555E-3</v>
      </c>
      <c r="U256" s="6">
        <f t="shared" si="33"/>
        <v>2.3985946742003441</v>
      </c>
      <c r="V256" s="50">
        <f t="shared" si="34"/>
        <v>6.8868527096139776</v>
      </c>
      <c r="W256" s="7">
        <f t="shared" si="45"/>
        <v>93.113147290386024</v>
      </c>
      <c r="X256" s="6">
        <f t="shared" si="35"/>
        <v>2.482262903886395</v>
      </c>
      <c r="Y256" s="50">
        <f t="shared" si="48"/>
        <v>3.638862426770384</v>
      </c>
      <c r="Z256" s="7">
        <f t="shared" si="46"/>
        <v>96.361137573229612</v>
      </c>
      <c r="AA256" s="53">
        <f t="shared" si="47"/>
        <v>3.2479902828435936</v>
      </c>
      <c r="AB256" s="59">
        <v>2.403120521175818</v>
      </c>
      <c r="AC256" s="60">
        <f t="shared" si="44"/>
        <v>96.361137573229612</v>
      </c>
    </row>
    <row r="257" spans="18:29" ht="15" thickBot="1" x14ac:dyDescent="0.35">
      <c r="R257" s="36">
        <v>253</v>
      </c>
      <c r="S257" s="22">
        <v>60</v>
      </c>
      <c r="T257" s="64">
        <f t="shared" si="32"/>
        <v>1.0602875205865555E-3</v>
      </c>
      <c r="U257" s="37">
        <f t="shared" si="33"/>
        <v>2.3985946742003441</v>
      </c>
      <c r="V257" s="51">
        <f t="shared" si="34"/>
        <v>6.8868527096139776</v>
      </c>
      <c r="W257" s="38">
        <f t="shared" si="45"/>
        <v>93.113147290386024</v>
      </c>
      <c r="X257" s="37">
        <f t="shared" si="35"/>
        <v>2.482262903886395</v>
      </c>
      <c r="Y257" s="51">
        <f t="shared" si="48"/>
        <v>3.638862426770384</v>
      </c>
      <c r="Z257" s="38">
        <f t="shared" si="46"/>
        <v>96.361137573229612</v>
      </c>
      <c r="AA257" s="39">
        <f t="shared" si="47"/>
        <v>3.2479902828435936</v>
      </c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B282" s="65"/>
      <c r="AC282" s="65"/>
    </row>
    <row r="283" spans="18:29" x14ac:dyDescent="0.3">
      <c r="R283" s="25"/>
      <c r="S283" s="26"/>
      <c r="T283" s="71"/>
      <c r="U283" s="65"/>
      <c r="V283" s="72"/>
      <c r="W283" s="72"/>
      <c r="X283" s="65"/>
      <c r="Y283" s="72"/>
      <c r="Z283" s="72"/>
      <c r="AA283" s="72"/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B2297-A2FF-4FCC-AE9A-6EF9288CF1AD}">
  <dimension ref="B2:AC283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73.400000000000006</v>
      </c>
      <c r="T4" s="62">
        <f t="shared" ref="T4:T67" si="0">(PI()*$D$10^2/4*S4)*10^-9</f>
        <v>1.2970850668508861E-3</v>
      </c>
      <c r="U4" s="47">
        <f t="shared" ref="U4:U67" si="1">$D$14/T4*10^-6</f>
        <v>1.9589308865985919</v>
      </c>
      <c r="V4" s="49">
        <f t="shared" ref="V4:V67" si="2">(1-(U4/$D$12))*100</f>
        <v>23.954546327694416</v>
      </c>
      <c r="W4" s="48">
        <f>100-V4</f>
        <v>76.045453672305584</v>
      </c>
      <c r="X4" s="47">
        <f>$D$15/$U$262*U4</f>
        <v>2.0256777991268677</v>
      </c>
      <c r="Y4" s="49">
        <f t="shared" ref="Y4:Y67" si="3">(1-(X4/$D$12))*100</f>
        <v>21.363439474888679</v>
      </c>
      <c r="Z4" s="48">
        <f>100-Y4</f>
        <v>78.636560525111321</v>
      </c>
      <c r="AA4" s="52">
        <f>V4-Y4</f>
        <v>2.591106852805737</v>
      </c>
      <c r="AB4" s="55" cm="1">
        <f t="array" ref="AB4:AB261">LOG10(R5:R262)</f>
        <v>0</v>
      </c>
      <c r="AC4" s="56">
        <f>Z5</f>
        <v>81.409358851102525</v>
      </c>
    </row>
    <row r="5" spans="2:29" ht="15" thickBot="1" x14ac:dyDescent="0.35">
      <c r="R5" s="3">
        <v>1</v>
      </c>
      <c r="S5" s="4">
        <v>70.900000000000006</v>
      </c>
      <c r="T5" s="63">
        <f t="shared" si="0"/>
        <v>1.2529064201597796E-3</v>
      </c>
      <c r="U5" s="6">
        <f t="shared" si="1"/>
        <v>2.0280046132064404</v>
      </c>
      <c r="V5" s="50">
        <f t="shared" si="2"/>
        <v>21.273112841364895</v>
      </c>
      <c r="W5" s="7">
        <f t="shared" ref="W5:W68" si="4">100-V5</f>
        <v>78.726887158635108</v>
      </c>
      <c r="X5" s="6">
        <f t="shared" ref="X5:X68" si="5">$D$15/$U$262*U5</f>
        <v>2.0971050840044012</v>
      </c>
      <c r="Y5" s="50">
        <f t="shared" si="3"/>
        <v>18.590641148897468</v>
      </c>
      <c r="Z5" s="7">
        <f t="shared" ref="Z5:Z68" si="6">100-Y5</f>
        <v>81.409358851102525</v>
      </c>
      <c r="AA5" s="53">
        <f t="shared" ref="AA5:AA68" si="7">V5-Y5</f>
        <v>2.682471692467427</v>
      </c>
      <c r="AB5" s="57">
        <v>0.3010299956639812</v>
      </c>
      <c r="AC5" s="58">
        <f t="shared" ref="AC5:AC68" si="8">Z6</f>
        <v>82.81095469932815</v>
      </c>
    </row>
    <row r="6" spans="2:29" x14ac:dyDescent="0.3">
      <c r="B6" s="11" t="s">
        <v>12</v>
      </c>
      <c r="C6" s="12" t="s">
        <v>42</v>
      </c>
      <c r="R6" s="3">
        <v>2</v>
      </c>
      <c r="S6" s="4">
        <v>69.7</v>
      </c>
      <c r="T6" s="63">
        <f t="shared" si="0"/>
        <v>1.2317006697480483E-3</v>
      </c>
      <c r="U6" s="6">
        <f t="shared" si="1"/>
        <v>2.0629200441368245</v>
      </c>
      <c r="V6" s="50">
        <f t="shared" si="2"/>
        <v>19.917700149967999</v>
      </c>
      <c r="W6" s="7">
        <f t="shared" si="4"/>
        <v>80.082299850032001</v>
      </c>
      <c r="X6" s="6">
        <f t="shared" si="5"/>
        <v>2.1332101930546932</v>
      </c>
      <c r="Y6" s="50">
        <f t="shared" si="3"/>
        <v>17.189045300671847</v>
      </c>
      <c r="Z6" s="7">
        <f t="shared" si="6"/>
        <v>82.81095469932815</v>
      </c>
      <c r="AA6" s="53">
        <f t="shared" si="7"/>
        <v>2.7286548492961522</v>
      </c>
      <c r="AB6" s="57">
        <v>0.47712125471966244</v>
      </c>
      <c r="AC6" s="58">
        <f t="shared" si="8"/>
        <v>83.894237536964695</v>
      </c>
    </row>
    <row r="7" spans="2:29" x14ac:dyDescent="0.3">
      <c r="B7" s="15" t="s">
        <v>14</v>
      </c>
      <c r="C7" s="16">
        <v>45749</v>
      </c>
      <c r="R7" s="3">
        <v>3</v>
      </c>
      <c r="S7" s="4">
        <v>68.8</v>
      </c>
      <c r="T7" s="63">
        <f t="shared" si="0"/>
        <v>1.21579635693925E-3</v>
      </c>
      <c r="U7" s="6">
        <f t="shared" si="1"/>
        <v>2.0899059168072189</v>
      </c>
      <c r="V7" s="50">
        <f t="shared" si="2"/>
        <v>18.870111925185608</v>
      </c>
      <c r="W7" s="7">
        <f t="shared" si="4"/>
        <v>81.129888074814389</v>
      </c>
      <c r="X7" s="6">
        <f t="shared" si="5"/>
        <v>2.1611155589522109</v>
      </c>
      <c r="Y7" s="50">
        <f t="shared" si="3"/>
        <v>16.105762463035301</v>
      </c>
      <c r="Z7" s="7">
        <f t="shared" si="6"/>
        <v>83.894237536964695</v>
      </c>
      <c r="AA7" s="53">
        <f t="shared" si="7"/>
        <v>2.7643494621503066</v>
      </c>
      <c r="AB7" s="57">
        <v>0.6020599913279624</v>
      </c>
      <c r="AC7" s="58">
        <f t="shared" si="8"/>
        <v>84.632310007964378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68.2</v>
      </c>
      <c r="T8" s="63">
        <f t="shared" si="0"/>
        <v>1.2051934817333845E-3</v>
      </c>
      <c r="U8" s="6">
        <f t="shared" si="1"/>
        <v>2.1082921858700385</v>
      </c>
      <c r="V8" s="50">
        <f t="shared" si="2"/>
        <v>18.156359244175523</v>
      </c>
      <c r="W8" s="7">
        <f t="shared" si="4"/>
        <v>81.843640755824481</v>
      </c>
      <c r="X8" s="6">
        <f t="shared" si="5"/>
        <v>2.1801283058051624</v>
      </c>
      <c r="Y8" s="50">
        <f t="shared" si="3"/>
        <v>15.367689992035627</v>
      </c>
      <c r="Z8" s="7">
        <f t="shared" si="6"/>
        <v>84.632310007964378</v>
      </c>
      <c r="AA8" s="53">
        <f t="shared" si="7"/>
        <v>2.7886692521398952</v>
      </c>
      <c r="AB8" s="57">
        <v>0.69897000433601886</v>
      </c>
      <c r="AC8" s="58">
        <f t="shared" si="8"/>
        <v>85.257363996206337</v>
      </c>
    </row>
    <row r="9" spans="2:29" ht="15" thickBot="1" x14ac:dyDescent="0.35">
      <c r="R9" s="3">
        <v>5</v>
      </c>
      <c r="S9" s="4">
        <v>67.7</v>
      </c>
      <c r="T9" s="63">
        <f t="shared" si="0"/>
        <v>1.1963577523951634E-3</v>
      </c>
      <c r="U9" s="6">
        <f t="shared" si="1"/>
        <v>2.1238630291925644</v>
      </c>
      <c r="V9" s="50">
        <f t="shared" si="2"/>
        <v>17.551901040661321</v>
      </c>
      <c r="W9" s="7">
        <f t="shared" si="4"/>
        <v>82.448098959338679</v>
      </c>
      <c r="X9" s="6">
        <f t="shared" si="5"/>
        <v>2.1962296965422752</v>
      </c>
      <c r="Y9" s="50">
        <f t="shared" si="3"/>
        <v>14.742636003793663</v>
      </c>
      <c r="Z9" s="7">
        <f t="shared" si="6"/>
        <v>85.257363996206337</v>
      </c>
      <c r="AA9" s="53">
        <f t="shared" si="7"/>
        <v>2.8092650368676573</v>
      </c>
      <c r="AB9" s="57">
        <v>0.77815125038364363</v>
      </c>
      <c r="AC9" s="58">
        <f t="shared" si="8"/>
        <v>85.764094242840571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67.3</v>
      </c>
      <c r="T10" s="63">
        <f t="shared" si="0"/>
        <v>1.1892891689245862E-3</v>
      </c>
      <c r="U10" s="6">
        <f t="shared" si="1"/>
        <v>2.1364862864240215</v>
      </c>
      <c r="V10" s="50">
        <f t="shared" si="2"/>
        <v>17.061867763042649</v>
      </c>
      <c r="W10" s="7">
        <f t="shared" si="4"/>
        <v>82.938132236957358</v>
      </c>
      <c r="X10" s="6">
        <f t="shared" si="5"/>
        <v>2.2092830676955733</v>
      </c>
      <c r="Y10" s="50">
        <f t="shared" si="3"/>
        <v>14.235905757159429</v>
      </c>
      <c r="Z10" s="7">
        <f t="shared" si="6"/>
        <v>85.764094242840571</v>
      </c>
      <c r="AA10" s="53">
        <f t="shared" si="7"/>
        <v>2.8259620058832198</v>
      </c>
      <c r="AB10" s="57">
        <v>0.84509804001425681</v>
      </c>
      <c r="AC10" s="58">
        <f t="shared" si="8"/>
        <v>86.276884043993562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66.900000000000006</v>
      </c>
      <c r="T11" s="63">
        <f t="shared" si="0"/>
        <v>1.1822205854540094E-3</v>
      </c>
      <c r="U11" s="6">
        <f t="shared" si="1"/>
        <v>2.1492604944145981</v>
      </c>
      <c r="V11" s="50">
        <f t="shared" si="2"/>
        <v>16.565974595706599</v>
      </c>
      <c r="W11" s="7">
        <f t="shared" si="4"/>
        <v>83.434025404293408</v>
      </c>
      <c r="X11" s="6">
        <f t="shared" si="5"/>
        <v>2.2224925329732743</v>
      </c>
      <c r="Y11" s="50">
        <f t="shared" si="3"/>
        <v>13.723115956006438</v>
      </c>
      <c r="Z11" s="7">
        <f t="shared" si="6"/>
        <v>86.276884043993562</v>
      </c>
      <c r="AA11" s="53">
        <f t="shared" si="7"/>
        <v>2.8428586397001609</v>
      </c>
      <c r="AB11" s="57">
        <v>0.90308998699194354</v>
      </c>
      <c r="AC11" s="58">
        <f t="shared" si="8"/>
        <v>86.665518656804394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66.599999999999994</v>
      </c>
      <c r="T12" s="63">
        <f t="shared" si="0"/>
        <v>1.1769191478510762E-3</v>
      </c>
      <c r="U12" s="6">
        <f t="shared" si="1"/>
        <v>2.1589418479930433</v>
      </c>
      <c r="V12" s="50">
        <f t="shared" si="2"/>
        <v>16.190145652443977</v>
      </c>
      <c r="W12" s="7">
        <f t="shared" si="4"/>
        <v>83.809854347556026</v>
      </c>
      <c r="X12" s="6">
        <f t="shared" si="5"/>
        <v>2.2325037605992812</v>
      </c>
      <c r="Y12" s="50">
        <f t="shared" si="3"/>
        <v>13.334481343195604</v>
      </c>
      <c r="Z12" s="7">
        <f t="shared" si="6"/>
        <v>86.665518656804394</v>
      </c>
      <c r="AA12" s="53">
        <f t="shared" si="7"/>
        <v>2.8556643092483736</v>
      </c>
      <c r="AB12" s="57">
        <v>0.95424250943932487</v>
      </c>
      <c r="AC12" s="58">
        <f t="shared" si="8"/>
        <v>87.057670324934719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66.3</v>
      </c>
      <c r="T13" s="63">
        <f t="shared" si="0"/>
        <v>1.1716177102481435E-3</v>
      </c>
      <c r="U13" s="6">
        <f t="shared" si="1"/>
        <v>2.1687108156310209</v>
      </c>
      <c r="V13" s="50">
        <f t="shared" si="2"/>
        <v>15.81091554227404</v>
      </c>
      <c r="W13" s="7">
        <f t="shared" si="4"/>
        <v>84.189084457725954</v>
      </c>
      <c r="X13" s="6">
        <f t="shared" si="5"/>
        <v>2.2426055875703184</v>
      </c>
      <c r="Y13" s="50">
        <f t="shared" si="3"/>
        <v>12.942329675065277</v>
      </c>
      <c r="Z13" s="7">
        <f t="shared" si="6"/>
        <v>87.057670324934719</v>
      </c>
      <c r="AA13" s="53">
        <f t="shared" si="7"/>
        <v>2.868585867208763</v>
      </c>
      <c r="AB13" s="57">
        <v>1</v>
      </c>
      <c r="AC13" s="58">
        <f t="shared" si="8"/>
        <v>87.453387008229825</v>
      </c>
    </row>
    <row r="14" spans="2:29" x14ac:dyDescent="0.3">
      <c r="B14" s="30" t="s">
        <v>22</v>
      </c>
      <c r="C14" s="28" t="s">
        <v>23</v>
      </c>
      <c r="D14" s="32">
        <v>2540.9</v>
      </c>
      <c r="R14" s="3">
        <v>10</v>
      </c>
      <c r="S14" s="4">
        <v>66</v>
      </c>
      <c r="T14" s="63">
        <f t="shared" si="0"/>
        <v>1.166316272645211E-3</v>
      </c>
      <c r="U14" s="6">
        <f t="shared" si="1"/>
        <v>2.1785685920657061</v>
      </c>
      <c r="V14" s="50">
        <f t="shared" si="2"/>
        <v>15.428237885648056</v>
      </c>
      <c r="W14" s="7">
        <f t="shared" si="4"/>
        <v>84.571762114351941</v>
      </c>
      <c r="X14" s="6">
        <f t="shared" si="5"/>
        <v>2.2527992493320004</v>
      </c>
      <c r="Y14" s="50">
        <f t="shared" si="3"/>
        <v>12.546612991770179</v>
      </c>
      <c r="Z14" s="7">
        <f t="shared" si="6"/>
        <v>87.453387008229825</v>
      </c>
      <c r="AA14" s="53">
        <f t="shared" si="7"/>
        <v>2.881624893877877</v>
      </c>
      <c r="AB14" s="57">
        <v>1.0413926851582251</v>
      </c>
      <c r="AC14" s="58">
        <f t="shared" si="8"/>
        <v>87.719202774212334</v>
      </c>
    </row>
    <row r="15" spans="2:29" ht="16.8" thickBot="1" x14ac:dyDescent="0.35">
      <c r="B15" s="33" t="s">
        <v>24</v>
      </c>
      <c r="C15" s="34" t="s">
        <v>19</v>
      </c>
      <c r="D15" s="35">
        <v>2.4780791742652011</v>
      </c>
      <c r="R15" s="3">
        <v>11</v>
      </c>
      <c r="S15" s="4">
        <v>65.8</v>
      </c>
      <c r="T15" s="63">
        <f t="shared" si="0"/>
        <v>1.1627819809099222E-3</v>
      </c>
      <c r="U15" s="6">
        <f t="shared" si="1"/>
        <v>2.1851903810993414</v>
      </c>
      <c r="V15" s="50">
        <f t="shared" si="2"/>
        <v>15.171180857944822</v>
      </c>
      <c r="W15" s="7">
        <f t="shared" si="4"/>
        <v>84.828819142055181</v>
      </c>
      <c r="X15" s="6">
        <f t="shared" si="5"/>
        <v>2.2596466634637098</v>
      </c>
      <c r="Y15" s="50">
        <f t="shared" si="3"/>
        <v>12.280797225787666</v>
      </c>
      <c r="Z15" s="7">
        <f t="shared" si="6"/>
        <v>87.719202774212334</v>
      </c>
      <c r="AA15" s="53">
        <f t="shared" si="7"/>
        <v>2.8903836321571568</v>
      </c>
      <c r="AB15" s="57">
        <v>1.0791812460476249</v>
      </c>
      <c r="AC15" s="58">
        <f t="shared" si="8"/>
        <v>87.986639368036151</v>
      </c>
    </row>
    <row r="16" spans="2:29" x14ac:dyDescent="0.3">
      <c r="R16" s="3">
        <v>12</v>
      </c>
      <c r="S16" s="4">
        <v>65.599999999999994</v>
      </c>
      <c r="T16" s="63">
        <f t="shared" si="0"/>
        <v>1.1592476891746338E-3</v>
      </c>
      <c r="U16" s="6">
        <f t="shared" si="1"/>
        <v>2.191852546895376</v>
      </c>
      <c r="V16" s="50">
        <f t="shared" si="2"/>
        <v>14.912556409340993</v>
      </c>
      <c r="W16" s="7">
        <f t="shared" si="4"/>
        <v>85.087443590659007</v>
      </c>
      <c r="X16" s="6">
        <f>$D$15/$U$262*U16</f>
        <v>2.2665358301206111</v>
      </c>
      <c r="Y16" s="50">
        <f t="shared" si="3"/>
        <v>12.013360631963854</v>
      </c>
      <c r="Z16" s="7">
        <f t="shared" si="6"/>
        <v>87.986639368036151</v>
      </c>
      <c r="AA16" s="53">
        <f t="shared" si="7"/>
        <v>2.8991957773771393</v>
      </c>
      <c r="AB16" s="57">
        <v>1.1139433523068367</v>
      </c>
      <c r="AC16" s="58">
        <f t="shared" si="8"/>
        <v>88.255711659681509</v>
      </c>
    </row>
    <row r="17" spans="2:29" x14ac:dyDescent="0.3">
      <c r="R17" s="3">
        <v>13</v>
      </c>
      <c r="S17" s="4">
        <v>65.400000000000006</v>
      </c>
      <c r="T17" s="63">
        <f t="shared" si="0"/>
        <v>1.1557133974393454E-3</v>
      </c>
      <c r="U17" s="6">
        <f t="shared" si="1"/>
        <v>2.1985554598828232</v>
      </c>
      <c r="V17" s="50">
        <f t="shared" si="2"/>
        <v>14.652350159828298</v>
      </c>
      <c r="W17" s="7">
        <f t="shared" si="4"/>
        <v>85.347649840171698</v>
      </c>
      <c r="X17" s="6">
        <f t="shared" si="5"/>
        <v>2.2734671323533955</v>
      </c>
      <c r="Y17" s="50">
        <f t="shared" si="3"/>
        <v>11.744288340318498</v>
      </c>
      <c r="Z17" s="7">
        <f t="shared" si="6"/>
        <v>88.255711659681509</v>
      </c>
      <c r="AA17" s="53">
        <f t="shared" si="7"/>
        <v>2.9080618195098005</v>
      </c>
      <c r="AB17" s="57">
        <v>1.146128035678238</v>
      </c>
      <c r="AC17" s="58">
        <f t="shared" si="8"/>
        <v>88.390865888869371</v>
      </c>
    </row>
    <row r="18" spans="2:29" x14ac:dyDescent="0.3">
      <c r="B18" s="2" t="s">
        <v>10</v>
      </c>
      <c r="R18" s="3">
        <v>14</v>
      </c>
      <c r="S18" s="4">
        <v>65.3</v>
      </c>
      <c r="T18" s="63">
        <f t="shared" si="0"/>
        <v>1.1539462515717011E-3</v>
      </c>
      <c r="U18" s="6">
        <f t="shared" si="1"/>
        <v>2.2019223135733021</v>
      </c>
      <c r="V18" s="50">
        <f t="shared" si="2"/>
        <v>14.521649317806595</v>
      </c>
      <c r="W18" s="7">
        <f t="shared" si="4"/>
        <v>85.478350682193408</v>
      </c>
      <c r="X18" s="6">
        <f t="shared" si="5"/>
        <v>2.2769487052972752</v>
      </c>
      <c r="Y18" s="50">
        <f t="shared" si="3"/>
        <v>11.609134111130626</v>
      </c>
      <c r="Z18" s="7">
        <f t="shared" si="6"/>
        <v>88.390865888869371</v>
      </c>
      <c r="AA18" s="53">
        <f t="shared" si="7"/>
        <v>2.9125152066759696</v>
      </c>
      <c r="AB18" s="57">
        <v>1.1760912590556813</v>
      </c>
      <c r="AC18" s="58">
        <f t="shared" si="8"/>
        <v>88.662420008343645</v>
      </c>
    </row>
    <row r="19" spans="2:29" x14ac:dyDescent="0.3">
      <c r="R19" s="3">
        <v>15</v>
      </c>
      <c r="S19" s="4">
        <v>65.099999999999994</v>
      </c>
      <c r="T19" s="63">
        <f t="shared" si="0"/>
        <v>1.1504119598364124E-3</v>
      </c>
      <c r="U19" s="6">
        <f t="shared" si="1"/>
        <v>2.2086870518638504</v>
      </c>
      <c r="V19" s="50">
        <f t="shared" si="2"/>
        <v>14.259043017707674</v>
      </c>
      <c r="W19" s="7">
        <f t="shared" si="4"/>
        <v>85.740956982292332</v>
      </c>
      <c r="X19" s="6">
        <f t="shared" si="5"/>
        <v>2.2839439394149323</v>
      </c>
      <c r="Y19" s="50">
        <f t="shared" si="3"/>
        <v>11.337579991656355</v>
      </c>
      <c r="Z19" s="7">
        <f t="shared" si="6"/>
        <v>88.662420008343645</v>
      </c>
      <c r="AA19" s="53">
        <f t="shared" si="7"/>
        <v>2.9214630260513186</v>
      </c>
      <c r="AB19" s="57">
        <v>1.2041199826559248</v>
      </c>
      <c r="AC19" s="58">
        <f t="shared" si="8"/>
        <v>88.798823731433416</v>
      </c>
    </row>
    <row r="20" spans="2:29" ht="15" thickBot="1" x14ac:dyDescent="0.35">
      <c r="R20" s="3">
        <v>16</v>
      </c>
      <c r="S20" s="4">
        <v>65</v>
      </c>
      <c r="T20" s="63">
        <f t="shared" si="0"/>
        <v>1.1486448139687681E-3</v>
      </c>
      <c r="U20" s="6">
        <f t="shared" si="1"/>
        <v>2.2120850319436411</v>
      </c>
      <c r="V20" s="50">
        <f t="shared" si="2"/>
        <v>14.127133853119522</v>
      </c>
      <c r="W20" s="7">
        <f t="shared" si="4"/>
        <v>85.872866146880483</v>
      </c>
      <c r="X20" s="6">
        <f t="shared" si="5"/>
        <v>2.2874576993217248</v>
      </c>
      <c r="Y20" s="50">
        <f t="shared" si="3"/>
        <v>11.201176268566581</v>
      </c>
      <c r="Z20" s="7">
        <f t="shared" si="6"/>
        <v>88.798823731433416</v>
      </c>
      <c r="AA20" s="53">
        <f t="shared" si="7"/>
        <v>2.9259575845529415</v>
      </c>
      <c r="AB20" s="57">
        <v>1.2304489213782739</v>
      </c>
      <c r="AC20" s="58">
        <f t="shared" si="8"/>
        <v>89.07289417504893</v>
      </c>
    </row>
    <row r="21" spans="2:29" ht="15" thickBot="1" x14ac:dyDescent="0.35">
      <c r="E21" s="10" t="s">
        <v>11</v>
      </c>
      <c r="R21" s="3">
        <v>17</v>
      </c>
      <c r="S21" s="4">
        <v>64.8</v>
      </c>
      <c r="T21" s="63">
        <f t="shared" si="0"/>
        <v>1.1451105222334797E-3</v>
      </c>
      <c r="U21" s="6">
        <f t="shared" si="1"/>
        <v>2.2189124548817385</v>
      </c>
      <c r="V21" s="50">
        <f t="shared" si="2"/>
        <v>13.86209414278966</v>
      </c>
      <c r="W21" s="7">
        <f t="shared" si="4"/>
        <v>86.137905857210342</v>
      </c>
      <c r="X21" s="6">
        <f t="shared" si="5"/>
        <v>2.2945177539492607</v>
      </c>
      <c r="Y21" s="50">
        <f t="shared" si="3"/>
        <v>10.927105824951067</v>
      </c>
      <c r="Z21" s="7">
        <f t="shared" si="6"/>
        <v>89.07289417504893</v>
      </c>
      <c r="AA21" s="53">
        <f t="shared" si="7"/>
        <v>2.9349883178385934</v>
      </c>
      <c r="AB21" s="57">
        <v>1.255272505103306</v>
      </c>
      <c r="AC21" s="58">
        <f t="shared" si="8"/>
        <v>89.210564799739871</v>
      </c>
    </row>
    <row r="22" spans="2:29" x14ac:dyDescent="0.3">
      <c r="B22" s="108" t="s">
        <v>13</v>
      </c>
      <c r="C22" s="13">
        <v>1</v>
      </c>
      <c r="D22" s="14">
        <v>59.4</v>
      </c>
      <c r="E22" s="111">
        <f>AVERAGE(D22:D25)</f>
        <v>59.55</v>
      </c>
      <c r="R22" s="3">
        <v>18</v>
      </c>
      <c r="S22" s="4">
        <v>64.7</v>
      </c>
      <c r="T22" s="63">
        <f t="shared" si="0"/>
        <v>1.1433433763658356E-3</v>
      </c>
      <c r="U22" s="6">
        <f t="shared" si="1"/>
        <v>2.2223419949974748</v>
      </c>
      <c r="V22" s="50">
        <f t="shared" si="2"/>
        <v>13.728959821526598</v>
      </c>
      <c r="W22" s="7">
        <f t="shared" si="4"/>
        <v>86.271040178473399</v>
      </c>
      <c r="X22" s="6">
        <f t="shared" si="5"/>
        <v>2.298064149241299</v>
      </c>
      <c r="Y22" s="50">
        <f t="shared" si="3"/>
        <v>10.789435200260133</v>
      </c>
      <c r="Z22" s="7">
        <f t="shared" si="6"/>
        <v>89.210564799739871</v>
      </c>
      <c r="AA22" s="53">
        <f t="shared" si="7"/>
        <v>2.9395246212664645</v>
      </c>
      <c r="AB22" s="57">
        <v>1.2787536009528289</v>
      </c>
      <c r="AC22" s="58">
        <f t="shared" si="8"/>
        <v>89.348661649275101</v>
      </c>
    </row>
    <row r="23" spans="2:29" x14ac:dyDescent="0.3">
      <c r="B23" s="109"/>
      <c r="C23" s="17">
        <v>2</v>
      </c>
      <c r="D23" s="5">
        <v>59.6</v>
      </c>
      <c r="E23" s="112"/>
      <c r="R23" s="3">
        <v>19</v>
      </c>
      <c r="S23" s="4">
        <v>64.599999999999994</v>
      </c>
      <c r="T23" s="63">
        <f t="shared" si="0"/>
        <v>1.1415762304981911E-3</v>
      </c>
      <c r="U23" s="6">
        <f t="shared" si="1"/>
        <v>2.2257821528844683</v>
      </c>
      <c r="V23" s="50">
        <f t="shared" si="2"/>
        <v>13.59541331970232</v>
      </c>
      <c r="W23" s="7">
        <f t="shared" si="4"/>
        <v>86.404586680297683</v>
      </c>
      <c r="X23" s="6">
        <f t="shared" si="5"/>
        <v>2.3016215240853266</v>
      </c>
      <c r="Y23" s="50">
        <f t="shared" si="3"/>
        <v>10.651338350724904</v>
      </c>
      <c r="Z23" s="7">
        <f t="shared" si="6"/>
        <v>89.348661649275101</v>
      </c>
      <c r="AA23" s="53">
        <f t="shared" si="7"/>
        <v>2.9440749689774162</v>
      </c>
      <c r="AB23" s="57">
        <v>1.3010299956639813</v>
      </c>
      <c r="AC23" s="58">
        <f t="shared" si="8"/>
        <v>89.487186706095684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64.5</v>
      </c>
      <c r="T24" s="63">
        <f t="shared" si="0"/>
        <v>1.139809084630547E-3</v>
      </c>
      <c r="U24" s="6">
        <f t="shared" si="1"/>
        <v>2.2292329779277003</v>
      </c>
      <c r="V24" s="50">
        <f t="shared" si="2"/>
        <v>13.461452720197975</v>
      </c>
      <c r="W24" s="7">
        <f t="shared" si="4"/>
        <v>86.538547279802032</v>
      </c>
      <c r="X24" s="6">
        <f t="shared" si="5"/>
        <v>2.3051899295490248</v>
      </c>
      <c r="Y24" s="50">
        <f t="shared" si="3"/>
        <v>10.512813293904323</v>
      </c>
      <c r="Z24" s="7">
        <f t="shared" si="6"/>
        <v>89.487186706095684</v>
      </c>
      <c r="AA24" s="53">
        <f t="shared" si="7"/>
        <v>2.9486394262936528</v>
      </c>
      <c r="AB24" s="57">
        <v>1.3222192947339193</v>
      </c>
      <c r="AC24" s="58">
        <f t="shared" si="8"/>
        <v>89.765529433019793</v>
      </c>
    </row>
    <row r="25" spans="2:29" ht="15" thickBot="1" x14ac:dyDescent="0.35">
      <c r="B25" s="110"/>
      <c r="C25" s="21">
        <v>4</v>
      </c>
      <c r="D25" s="22">
        <v>59.7</v>
      </c>
      <c r="E25" s="113"/>
      <c r="R25" s="3">
        <v>21</v>
      </c>
      <c r="S25" s="4">
        <v>64.3</v>
      </c>
      <c r="T25" s="63">
        <f t="shared" si="0"/>
        <v>1.1362747928952584E-3</v>
      </c>
      <c r="U25" s="6">
        <f t="shared" si="1"/>
        <v>2.2361668285588907</v>
      </c>
      <c r="V25" s="50">
        <f t="shared" si="2"/>
        <v>13.192281500043068</v>
      </c>
      <c r="W25" s="7">
        <f t="shared" si="4"/>
        <v>86.807718499956934</v>
      </c>
      <c r="X25" s="6">
        <f t="shared" si="5"/>
        <v>2.3123600381945897</v>
      </c>
      <c r="Y25" s="50">
        <f t="shared" si="3"/>
        <v>10.234470566980214</v>
      </c>
      <c r="Z25" s="7">
        <f t="shared" si="6"/>
        <v>89.765529433019793</v>
      </c>
      <c r="AA25" s="53">
        <f t="shared" si="7"/>
        <v>2.9578109330628539</v>
      </c>
      <c r="AB25" s="57">
        <v>1.3424226808222062</v>
      </c>
      <c r="AC25" s="58">
        <f t="shared" si="8"/>
        <v>89.905351129955946</v>
      </c>
    </row>
    <row r="26" spans="2:29" ht="15" thickBot="1" x14ac:dyDescent="0.35">
      <c r="C26" s="25"/>
      <c r="D26" s="25"/>
      <c r="E26" s="26"/>
      <c r="R26" s="3">
        <v>22</v>
      </c>
      <c r="S26" s="4">
        <v>64.2</v>
      </c>
      <c r="T26" s="63">
        <f t="shared" si="0"/>
        <v>1.1345076470276141E-3</v>
      </c>
      <c r="U26" s="6">
        <f t="shared" si="1"/>
        <v>2.2396499544600728</v>
      </c>
      <c r="V26" s="50">
        <f t="shared" si="2"/>
        <v>13.057066985245624</v>
      </c>
      <c r="W26" s="7">
        <f t="shared" si="4"/>
        <v>86.942933014754374</v>
      </c>
      <c r="X26" s="6">
        <f t="shared" si="5"/>
        <v>2.3159618451076653</v>
      </c>
      <c r="Y26" s="50">
        <f t="shared" si="3"/>
        <v>10.094648870044054</v>
      </c>
      <c r="Z26" s="7">
        <f t="shared" si="6"/>
        <v>89.905351129955946</v>
      </c>
      <c r="AA26" s="53">
        <f t="shared" si="7"/>
        <v>2.9624181152015705</v>
      </c>
      <c r="AB26" s="57">
        <v>1.3617278360175928</v>
      </c>
      <c r="AC26" s="58">
        <f t="shared" si="8"/>
        <v>90.045609088036997</v>
      </c>
    </row>
    <row r="27" spans="2:29" x14ac:dyDescent="0.3">
      <c r="B27" s="108" t="s">
        <v>16</v>
      </c>
      <c r="C27" s="13">
        <v>1</v>
      </c>
      <c r="D27" s="14">
        <v>149.6</v>
      </c>
      <c r="E27" s="111">
        <f>AVERAGE(D27:D28)</f>
        <v>149.64999999999998</v>
      </c>
      <c r="R27" s="3">
        <v>23</v>
      </c>
      <c r="S27" s="4">
        <v>64.099999999999994</v>
      </c>
      <c r="T27" s="63">
        <f t="shared" si="0"/>
        <v>1.1327405011599698E-3</v>
      </c>
      <c r="U27" s="6">
        <f t="shared" si="1"/>
        <v>2.243143948148778</v>
      </c>
      <c r="V27" s="50">
        <f t="shared" si="2"/>
        <v>12.921430584286565</v>
      </c>
      <c r="W27" s="7">
        <f t="shared" si="4"/>
        <v>87.078569415713432</v>
      </c>
      <c r="X27" s="6">
        <f t="shared" si="5"/>
        <v>2.319574890107833</v>
      </c>
      <c r="Y27" s="50">
        <f t="shared" si="3"/>
        <v>9.9543909119630065</v>
      </c>
      <c r="Z27" s="7">
        <f t="shared" si="6"/>
        <v>90.045609088036997</v>
      </c>
      <c r="AA27" s="53">
        <f t="shared" si="7"/>
        <v>2.9670396723235584</v>
      </c>
      <c r="AB27" s="57">
        <v>1.3802112417116059</v>
      </c>
      <c r="AC27" s="58">
        <f t="shared" si="8"/>
        <v>90.045609088036997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64.099999999999994</v>
      </c>
      <c r="T28" s="63">
        <f t="shared" si="0"/>
        <v>1.1327405011599698E-3</v>
      </c>
      <c r="U28" s="6">
        <f t="shared" si="1"/>
        <v>2.243143948148778</v>
      </c>
      <c r="V28" s="50">
        <f t="shared" si="2"/>
        <v>12.921430584286565</v>
      </c>
      <c r="W28" s="7">
        <f t="shared" si="4"/>
        <v>87.078569415713432</v>
      </c>
      <c r="X28" s="6">
        <f t="shared" si="5"/>
        <v>2.319574890107833</v>
      </c>
      <c r="Y28" s="50">
        <f t="shared" si="3"/>
        <v>9.9543909119630065</v>
      </c>
      <c r="Z28" s="7">
        <f t="shared" si="6"/>
        <v>90.045609088036997</v>
      </c>
      <c r="AA28" s="53">
        <f t="shared" si="7"/>
        <v>2.9670396723235584</v>
      </c>
      <c r="AB28" s="57">
        <v>1.3979400086720377</v>
      </c>
      <c r="AC28" s="58">
        <f t="shared" si="8"/>
        <v>90.186305352237042</v>
      </c>
    </row>
    <row r="29" spans="2:29" x14ac:dyDescent="0.3">
      <c r="R29" s="3">
        <v>25</v>
      </c>
      <c r="S29" s="4">
        <v>64</v>
      </c>
      <c r="T29" s="63">
        <f t="shared" si="0"/>
        <v>1.1309733552923257E-3</v>
      </c>
      <c r="U29" s="6">
        <f t="shared" si="1"/>
        <v>2.2466488605677601</v>
      </c>
      <c r="V29" s="50">
        <f t="shared" si="2"/>
        <v>12.785370319574529</v>
      </c>
      <c r="W29" s="7">
        <f t="shared" si="4"/>
        <v>87.214629680425475</v>
      </c>
      <c r="X29" s="6">
        <f t="shared" si="5"/>
        <v>2.3231992258736263</v>
      </c>
      <c r="Y29" s="50">
        <f t="shared" si="3"/>
        <v>9.8136946477629614</v>
      </c>
      <c r="Z29" s="7">
        <f t="shared" si="6"/>
        <v>90.186305352237042</v>
      </c>
      <c r="AA29" s="53">
        <f t="shared" si="7"/>
        <v>2.9716756718115676</v>
      </c>
      <c r="AB29" s="57">
        <v>1.414973347970818</v>
      </c>
      <c r="AC29" s="58">
        <f t="shared" si="8"/>
        <v>90.327441980331315</v>
      </c>
    </row>
    <row r="30" spans="2:29" x14ac:dyDescent="0.3">
      <c r="B30" s="2" t="s">
        <v>47</v>
      </c>
      <c r="R30" s="3">
        <v>26</v>
      </c>
      <c r="S30" s="4">
        <v>63.9</v>
      </c>
      <c r="T30" s="63">
        <f t="shared" si="0"/>
        <v>1.1292062094246814E-3</v>
      </c>
      <c r="U30" s="6">
        <f t="shared" si="1"/>
        <v>2.2501647429786646</v>
      </c>
      <c r="V30" s="50">
        <f t="shared" si="2"/>
        <v>12.648884201138799</v>
      </c>
      <c r="W30" s="7">
        <f t="shared" si="4"/>
        <v>87.351115798861201</v>
      </c>
      <c r="X30" s="6">
        <f t="shared" si="5"/>
        <v>2.3268349054133348</v>
      </c>
      <c r="Y30" s="50">
        <f t="shared" si="3"/>
        <v>9.6725580196686867</v>
      </c>
      <c r="Z30" s="7">
        <f t="shared" si="6"/>
        <v>90.327441980331315</v>
      </c>
      <c r="AA30" s="53">
        <f t="shared" si="7"/>
        <v>2.9763261814701121</v>
      </c>
      <c r="AB30" s="57">
        <v>1.4313637641589874</v>
      </c>
      <c r="AC30" s="58">
        <f t="shared" si="8"/>
        <v>90.46902104299636</v>
      </c>
    </row>
    <row r="31" spans="2:29" ht="15" thickBot="1" x14ac:dyDescent="0.35">
      <c r="R31" s="3">
        <v>27</v>
      </c>
      <c r="S31" s="4">
        <v>63.8</v>
      </c>
      <c r="T31" s="63">
        <f t="shared" si="0"/>
        <v>1.1274390635570373E-3</v>
      </c>
      <c r="U31" s="6">
        <f t="shared" si="1"/>
        <v>2.2536916469645236</v>
      </c>
      <c r="V31" s="50">
        <f t="shared" si="2"/>
        <v>12.511970226532465</v>
      </c>
      <c r="W31" s="7">
        <f t="shared" si="4"/>
        <v>87.488029773467531</v>
      </c>
      <c r="X31" s="6">
        <f t="shared" si="5"/>
        <v>2.3304819820675866</v>
      </c>
      <c r="Y31" s="50">
        <f t="shared" si="3"/>
        <v>9.530978957003633</v>
      </c>
      <c r="Z31" s="7">
        <f t="shared" si="6"/>
        <v>90.46902104299636</v>
      </c>
      <c r="AA31" s="53">
        <f t="shared" si="7"/>
        <v>2.9809912695288325</v>
      </c>
      <c r="AB31" s="57">
        <v>1.4471580313422192</v>
      </c>
      <c r="AC31" s="58">
        <f t="shared" si="8"/>
        <v>90.61104462391161</v>
      </c>
    </row>
    <row r="32" spans="2:29" x14ac:dyDescent="0.3">
      <c r="B32" s="93" t="s">
        <v>48</v>
      </c>
      <c r="C32" s="94">
        <f>INTERCEPT(AC4:AC261,_xlfn.ANCHORARRAY(AB4))</f>
        <v>81.496320542302001</v>
      </c>
      <c r="R32" s="3">
        <v>28</v>
      </c>
      <c r="S32" s="4">
        <v>63.7</v>
      </c>
      <c r="T32" s="63">
        <f t="shared" si="0"/>
        <v>1.125671917689393E-3</v>
      </c>
      <c r="U32" s="6">
        <f t="shared" si="1"/>
        <v>2.257229624432286</v>
      </c>
      <c r="V32" s="50">
        <f t="shared" si="2"/>
        <v>12.374626380734243</v>
      </c>
      <c r="W32" s="7">
        <f t="shared" si="4"/>
        <v>87.625373619265758</v>
      </c>
      <c r="X32" s="6">
        <f t="shared" si="5"/>
        <v>2.3341405095119629</v>
      </c>
      <c r="Y32" s="50">
        <f t="shared" si="3"/>
        <v>9.3889553760883935</v>
      </c>
      <c r="Z32" s="7">
        <f t="shared" si="6"/>
        <v>90.61104462391161</v>
      </c>
      <c r="AA32" s="53">
        <f t="shared" si="7"/>
        <v>2.9856710046458499</v>
      </c>
      <c r="AB32" s="57">
        <v>1.4623979978989561</v>
      </c>
      <c r="AC32" s="58">
        <f t="shared" si="8"/>
        <v>90.753514819861152</v>
      </c>
    </row>
    <row r="33" spans="2:29" x14ac:dyDescent="0.3">
      <c r="B33" s="95" t="s">
        <v>49</v>
      </c>
      <c r="C33" s="96">
        <f>SLOPE(AC4:AC261,_xlfn.ANCHORARRAY(AB4))</f>
        <v>6.2261398036501365</v>
      </c>
      <c r="R33" s="3">
        <v>29</v>
      </c>
      <c r="S33" s="4">
        <v>63.6</v>
      </c>
      <c r="T33" s="63">
        <f t="shared" si="0"/>
        <v>1.1239047718217487E-3</v>
      </c>
      <c r="U33" s="6">
        <f t="shared" si="1"/>
        <v>2.2607787276153557</v>
      </c>
      <c r="V33" s="50">
        <f t="shared" si="2"/>
        <v>12.236850636049857</v>
      </c>
      <c r="W33" s="7">
        <f t="shared" si="4"/>
        <v>87.763149363950149</v>
      </c>
      <c r="X33" s="6">
        <f t="shared" si="5"/>
        <v>2.3378105417596236</v>
      </c>
      <c r="Y33" s="50">
        <f t="shared" si="3"/>
        <v>9.2464851801388406</v>
      </c>
      <c r="Z33" s="7">
        <f t="shared" si="6"/>
        <v>90.753514819861152</v>
      </c>
      <c r="AA33" s="53">
        <f t="shared" si="7"/>
        <v>2.9903654559110162</v>
      </c>
      <c r="AB33" s="57">
        <v>1.4771212547196624</v>
      </c>
      <c r="AC33" s="58">
        <f t="shared" si="8"/>
        <v>90.753514819861152</v>
      </c>
    </row>
    <row r="34" spans="2:29" ht="15" thickBot="1" x14ac:dyDescent="0.35">
      <c r="B34" s="97" t="s">
        <v>50</v>
      </c>
      <c r="C34" s="98">
        <f>(SUMIF(Z12:Z262,"&lt;=92",Z12:Z262)-(Z12*COUNTIF(Z12:Z262,"&lt;=92")))</f>
        <v>124.54664375982975</v>
      </c>
      <c r="R34" s="3">
        <v>30</v>
      </c>
      <c r="S34" s="4">
        <v>63.6</v>
      </c>
      <c r="T34" s="63">
        <f t="shared" si="0"/>
        <v>1.1239047718217487E-3</v>
      </c>
      <c r="U34" s="6">
        <f t="shared" si="1"/>
        <v>2.2607787276153557</v>
      </c>
      <c r="V34" s="50">
        <f t="shared" si="2"/>
        <v>12.236850636049857</v>
      </c>
      <c r="W34" s="7">
        <f t="shared" si="4"/>
        <v>87.763149363950149</v>
      </c>
      <c r="X34" s="6">
        <f t="shared" si="5"/>
        <v>2.3378105417596236</v>
      </c>
      <c r="Y34" s="50">
        <f t="shared" si="3"/>
        <v>9.2464851801388406</v>
      </c>
      <c r="Z34" s="7">
        <f t="shared" si="6"/>
        <v>90.753514819861152</v>
      </c>
      <c r="AA34" s="53">
        <f t="shared" si="7"/>
        <v>2.9903654559110162</v>
      </c>
      <c r="AB34" s="57">
        <v>1.4913616938342726</v>
      </c>
      <c r="AC34" s="58">
        <f t="shared" si="8"/>
        <v>90.896433740837352</v>
      </c>
    </row>
    <row r="35" spans="2:29" x14ac:dyDescent="0.3">
      <c r="R35" s="3">
        <v>31</v>
      </c>
      <c r="S35" s="4">
        <v>63.5</v>
      </c>
      <c r="T35" s="63">
        <f t="shared" si="0"/>
        <v>1.1221376259541044E-3</v>
      </c>
      <c r="U35" s="6">
        <f t="shared" si="1"/>
        <v>2.2643390090761679</v>
      </c>
      <c r="V35" s="50">
        <f t="shared" si="2"/>
        <v>12.098640952012119</v>
      </c>
      <c r="W35" s="7">
        <f t="shared" si="4"/>
        <v>87.901359047987881</v>
      </c>
      <c r="X35" s="6">
        <f t="shared" si="5"/>
        <v>2.3414921331639702</v>
      </c>
      <c r="Y35" s="50">
        <f t="shared" si="3"/>
        <v>9.1035662591626547</v>
      </c>
      <c r="Z35" s="7">
        <f t="shared" si="6"/>
        <v>90.896433740837352</v>
      </c>
      <c r="AA35" s="53">
        <f t="shared" si="7"/>
        <v>2.9950746928494638</v>
      </c>
      <c r="AB35" s="57">
        <v>1.505149978319906</v>
      </c>
      <c r="AC35" s="58">
        <f t="shared" si="8"/>
        <v>91.039803510144637</v>
      </c>
    </row>
    <row r="36" spans="2:29" x14ac:dyDescent="0.3">
      <c r="R36" s="3">
        <v>32</v>
      </c>
      <c r="S36" s="4">
        <v>63.4</v>
      </c>
      <c r="T36" s="63">
        <f t="shared" si="0"/>
        <v>1.12037048008646E-3</v>
      </c>
      <c r="U36" s="6">
        <f t="shared" si="1"/>
        <v>2.2679105217087798</v>
      </c>
      <c r="V36" s="50">
        <f t="shared" si="2"/>
        <v>11.959995275280288</v>
      </c>
      <c r="W36" s="7">
        <f t="shared" si="4"/>
        <v>88.040004724719708</v>
      </c>
      <c r="X36" s="6">
        <f t="shared" si="5"/>
        <v>2.3451853384213259</v>
      </c>
      <c r="Y36" s="50">
        <f t="shared" si="3"/>
        <v>8.960196489855365</v>
      </c>
      <c r="Z36" s="7">
        <f t="shared" si="6"/>
        <v>91.039803510144637</v>
      </c>
      <c r="AA36" s="53">
        <f t="shared" si="7"/>
        <v>2.9997987854249235</v>
      </c>
      <c r="AB36" s="57">
        <v>1.5185139398778875</v>
      </c>
      <c r="AC36" s="58">
        <f t="shared" si="8"/>
        <v>91.039803510144637</v>
      </c>
    </row>
    <row r="37" spans="2:29" x14ac:dyDescent="0.3">
      <c r="R37" s="3">
        <v>33</v>
      </c>
      <c r="S37" s="4">
        <v>63.4</v>
      </c>
      <c r="T37" s="63">
        <f t="shared" si="0"/>
        <v>1.12037048008646E-3</v>
      </c>
      <c r="U37" s="6">
        <f t="shared" si="1"/>
        <v>2.2679105217087798</v>
      </c>
      <c r="V37" s="50">
        <f t="shared" si="2"/>
        <v>11.959995275280288</v>
      </c>
      <c r="W37" s="7">
        <f t="shared" si="4"/>
        <v>88.040004724719708</v>
      </c>
      <c r="X37" s="6">
        <f t="shared" si="5"/>
        <v>2.3451853384213259</v>
      </c>
      <c r="Y37" s="50">
        <f t="shared" si="3"/>
        <v>8.960196489855365</v>
      </c>
      <c r="Z37" s="7">
        <f t="shared" si="6"/>
        <v>91.039803510144637</v>
      </c>
      <c r="AA37" s="53">
        <f t="shared" si="7"/>
        <v>2.9997987854249235</v>
      </c>
      <c r="AB37" s="57">
        <v>1.5314789170422551</v>
      </c>
      <c r="AC37" s="58">
        <f t="shared" si="8"/>
        <v>91.183626264505065</v>
      </c>
    </row>
    <row r="38" spans="2:29" x14ac:dyDescent="0.3">
      <c r="R38" s="3">
        <v>34</v>
      </c>
      <c r="S38" s="4">
        <v>63.3</v>
      </c>
      <c r="T38" s="63">
        <f t="shared" si="0"/>
        <v>1.1186033342188157E-3</v>
      </c>
      <c r="U38" s="6">
        <f t="shared" si="1"/>
        <v>2.2714933187414954</v>
      </c>
      <c r="V38" s="50">
        <f t="shared" si="2"/>
        <v>11.820911539538226</v>
      </c>
      <c r="W38" s="7">
        <f t="shared" si="4"/>
        <v>88.17908846046177</v>
      </c>
      <c r="X38" s="6">
        <f t="shared" si="5"/>
        <v>2.3488902125736506</v>
      </c>
      <c r="Y38" s="50">
        <f t="shared" si="3"/>
        <v>8.8163737354949312</v>
      </c>
      <c r="Z38" s="7">
        <f t="shared" si="6"/>
        <v>91.183626264505065</v>
      </c>
      <c r="AA38" s="53">
        <f t="shared" si="7"/>
        <v>3.0045378040432951</v>
      </c>
      <c r="AB38" s="57">
        <v>1.5440680443502757</v>
      </c>
      <c r="AC38" s="58">
        <f t="shared" si="8"/>
        <v>91.183626264505065</v>
      </c>
    </row>
    <row r="39" spans="2:29" x14ac:dyDescent="0.3">
      <c r="R39" s="3">
        <v>35</v>
      </c>
      <c r="S39" s="4">
        <v>63.3</v>
      </c>
      <c r="T39" s="63">
        <f t="shared" si="0"/>
        <v>1.1186033342188157E-3</v>
      </c>
      <c r="U39" s="6">
        <f t="shared" si="1"/>
        <v>2.2714933187414954</v>
      </c>
      <c r="V39" s="50">
        <f t="shared" si="2"/>
        <v>11.820911539538226</v>
      </c>
      <c r="W39" s="7">
        <f t="shared" si="4"/>
        <v>88.17908846046177</v>
      </c>
      <c r="X39" s="6">
        <f t="shared" si="5"/>
        <v>2.3488902125736506</v>
      </c>
      <c r="Y39" s="50">
        <f t="shared" si="3"/>
        <v>8.8163737354949312</v>
      </c>
      <c r="Z39" s="7">
        <f t="shared" si="6"/>
        <v>91.183626264505065</v>
      </c>
      <c r="AA39" s="53">
        <f t="shared" si="7"/>
        <v>3.0045378040432951</v>
      </c>
      <c r="AB39" s="57">
        <v>1.5563025007672873</v>
      </c>
      <c r="AC39" s="58">
        <f t="shared" si="8"/>
        <v>91.327904154164102</v>
      </c>
    </row>
    <row r="40" spans="2:29" x14ac:dyDescent="0.3">
      <c r="R40" s="3">
        <v>36</v>
      </c>
      <c r="S40" s="4">
        <v>63.2</v>
      </c>
      <c r="T40" s="63">
        <f t="shared" si="0"/>
        <v>1.1168361883511716E-3</v>
      </c>
      <c r="U40" s="6">
        <f t="shared" si="1"/>
        <v>2.2750874537395038</v>
      </c>
      <c r="V40" s="50">
        <f t="shared" si="2"/>
        <v>11.681387665391929</v>
      </c>
      <c r="W40" s="7">
        <f t="shared" si="4"/>
        <v>88.318612334608076</v>
      </c>
      <c r="X40" s="6">
        <f t="shared" si="5"/>
        <v>2.3526068110112672</v>
      </c>
      <c r="Y40" s="50">
        <f t="shared" si="3"/>
        <v>8.6720958458359032</v>
      </c>
      <c r="Z40" s="7">
        <f t="shared" si="6"/>
        <v>91.327904154164102</v>
      </c>
      <c r="AA40" s="53">
        <f t="shared" si="7"/>
        <v>3.0092918195560259</v>
      </c>
      <c r="AB40" s="57">
        <v>1.568201724066995</v>
      </c>
      <c r="AC40" s="58">
        <f t="shared" si="8"/>
        <v>91.472639342997951</v>
      </c>
    </row>
    <row r="41" spans="2:29" x14ac:dyDescent="0.3">
      <c r="R41" s="3">
        <v>37</v>
      </c>
      <c r="S41" s="4">
        <v>63.1</v>
      </c>
      <c r="T41" s="63">
        <f t="shared" si="0"/>
        <v>1.1150690424835273E-3</v>
      </c>
      <c r="U41" s="6">
        <f t="shared" si="1"/>
        <v>2.2786929806075538</v>
      </c>
      <c r="V41" s="50">
        <f t="shared" si="2"/>
        <v>11.541421560265775</v>
      </c>
      <c r="W41" s="7">
        <f t="shared" si="4"/>
        <v>88.458578439734225</v>
      </c>
      <c r="X41" s="6">
        <f t="shared" si="5"/>
        <v>2.3563351894756273</v>
      </c>
      <c r="Y41" s="50">
        <f t="shared" si="3"/>
        <v>8.5273606570020473</v>
      </c>
      <c r="Z41" s="7">
        <f t="shared" si="6"/>
        <v>91.472639342997951</v>
      </c>
      <c r="AA41" s="53">
        <f t="shared" si="7"/>
        <v>3.0140609032637276</v>
      </c>
      <c r="AB41" s="57">
        <v>1.5797835966168101</v>
      </c>
      <c r="AC41" s="58">
        <f t="shared" si="8"/>
        <v>91.472639342997951</v>
      </c>
    </row>
    <row r="42" spans="2:29" x14ac:dyDescent="0.3">
      <c r="R42" s="3">
        <v>38</v>
      </c>
      <c r="S42" s="4">
        <v>63.1</v>
      </c>
      <c r="T42" s="63">
        <f t="shared" si="0"/>
        <v>1.1150690424835273E-3</v>
      </c>
      <c r="U42" s="6">
        <f t="shared" si="1"/>
        <v>2.2786929806075538</v>
      </c>
      <c r="V42" s="50">
        <f t="shared" si="2"/>
        <v>11.541421560265775</v>
      </c>
      <c r="W42" s="7">
        <f t="shared" si="4"/>
        <v>88.458578439734225</v>
      </c>
      <c r="X42" s="6">
        <f t="shared" si="5"/>
        <v>2.3563351894756273</v>
      </c>
      <c r="Y42" s="50">
        <f t="shared" si="3"/>
        <v>8.5273606570020473</v>
      </c>
      <c r="Z42" s="7">
        <f t="shared" si="6"/>
        <v>91.472639342997951</v>
      </c>
      <c r="AA42" s="53">
        <f t="shared" si="7"/>
        <v>3.0140609032637276</v>
      </c>
      <c r="AB42" s="57">
        <v>1.5910646070264991</v>
      </c>
      <c r="AC42" s="58">
        <f t="shared" si="8"/>
        <v>91.617834008621742</v>
      </c>
    </row>
    <row r="43" spans="2:29" x14ac:dyDescent="0.3">
      <c r="R43" s="3">
        <v>39</v>
      </c>
      <c r="S43" s="4">
        <v>63</v>
      </c>
      <c r="T43" s="63">
        <f t="shared" si="0"/>
        <v>1.1133018966158832E-3</v>
      </c>
      <c r="U43" s="6">
        <f t="shared" si="1"/>
        <v>2.282309953592645</v>
      </c>
      <c r="V43" s="50">
        <f t="shared" si="2"/>
        <v>11.401011118297944</v>
      </c>
      <c r="W43" s="7">
        <f t="shared" si="4"/>
        <v>88.598988881702056</v>
      </c>
      <c r="X43" s="6">
        <f t="shared" si="5"/>
        <v>2.3600754040620964</v>
      </c>
      <c r="Y43" s="50">
        <f t="shared" si="3"/>
        <v>8.3821659913782547</v>
      </c>
      <c r="Z43" s="7">
        <f t="shared" si="6"/>
        <v>91.617834008621742</v>
      </c>
      <c r="AA43" s="53">
        <f t="shared" si="7"/>
        <v>3.0188451269196896</v>
      </c>
      <c r="AB43" s="57">
        <v>1.6020599913279623</v>
      </c>
      <c r="AC43" s="58">
        <f t="shared" si="8"/>
        <v>91.617834008621742</v>
      </c>
    </row>
    <row r="44" spans="2:29" x14ac:dyDescent="0.3">
      <c r="R44" s="3">
        <v>40</v>
      </c>
      <c r="S44" s="4">
        <v>63</v>
      </c>
      <c r="T44" s="63">
        <f t="shared" si="0"/>
        <v>1.1133018966158832E-3</v>
      </c>
      <c r="U44" s="6">
        <f t="shared" si="1"/>
        <v>2.282309953592645</v>
      </c>
      <c r="V44" s="50">
        <f t="shared" si="2"/>
        <v>11.401011118297944</v>
      </c>
      <c r="W44" s="7">
        <f t="shared" si="4"/>
        <v>88.598988881702056</v>
      </c>
      <c r="X44" s="6">
        <f t="shared" si="5"/>
        <v>2.3600754040620964</v>
      </c>
      <c r="Y44" s="50">
        <f t="shared" si="3"/>
        <v>8.3821659913782547</v>
      </c>
      <c r="Z44" s="7">
        <f t="shared" si="6"/>
        <v>91.617834008621742</v>
      </c>
      <c r="AA44" s="53">
        <f t="shared" si="7"/>
        <v>3.0188451269196896</v>
      </c>
      <c r="AB44" s="57">
        <v>1.6127838567197355</v>
      </c>
      <c r="AC44" s="58">
        <f t="shared" si="8"/>
        <v>91.763490342498727</v>
      </c>
    </row>
    <row r="45" spans="2:29" x14ac:dyDescent="0.3">
      <c r="R45" s="3">
        <v>41</v>
      </c>
      <c r="S45" s="4">
        <v>62.9</v>
      </c>
      <c r="T45" s="63">
        <f t="shared" si="0"/>
        <v>1.1115347507482389E-3</v>
      </c>
      <c r="U45" s="6">
        <f t="shared" si="1"/>
        <v>2.2859384272867511</v>
      </c>
      <c r="V45" s="50">
        <f t="shared" si="2"/>
        <v>11.260154220234819</v>
      </c>
      <c r="W45" s="7">
        <f t="shared" si="4"/>
        <v>88.739845779765176</v>
      </c>
      <c r="X45" s="6">
        <f t="shared" si="5"/>
        <v>2.3638275112227674</v>
      </c>
      <c r="Y45" s="50">
        <f t="shared" si="3"/>
        <v>8.2365096575012675</v>
      </c>
      <c r="Z45" s="7">
        <f t="shared" si="6"/>
        <v>91.763490342498727</v>
      </c>
      <c r="AA45" s="53">
        <f t="shared" si="7"/>
        <v>3.0236445627335513</v>
      </c>
      <c r="AB45" s="57">
        <v>1.6232492903979006</v>
      </c>
      <c r="AC45" s="58">
        <f t="shared" si="8"/>
        <v>91.763490342498727</v>
      </c>
    </row>
    <row r="46" spans="2:29" x14ac:dyDescent="0.3">
      <c r="R46" s="3">
        <v>42</v>
      </c>
      <c r="S46" s="4">
        <v>62.9</v>
      </c>
      <c r="T46" s="63">
        <f t="shared" si="0"/>
        <v>1.1115347507482389E-3</v>
      </c>
      <c r="U46" s="6">
        <f t="shared" si="1"/>
        <v>2.2859384272867511</v>
      </c>
      <c r="V46" s="50">
        <f t="shared" si="2"/>
        <v>11.260154220234819</v>
      </c>
      <c r="W46" s="7">
        <f t="shared" si="4"/>
        <v>88.739845779765176</v>
      </c>
      <c r="X46" s="6">
        <f t="shared" si="5"/>
        <v>2.3638275112227674</v>
      </c>
      <c r="Y46" s="50">
        <f t="shared" si="3"/>
        <v>8.2365096575012675</v>
      </c>
      <c r="Z46" s="7">
        <f t="shared" si="6"/>
        <v>91.763490342498727</v>
      </c>
      <c r="AA46" s="53">
        <f t="shared" si="7"/>
        <v>3.0236445627335513</v>
      </c>
      <c r="AB46" s="57">
        <v>1.6334684555795864</v>
      </c>
      <c r="AC46" s="58">
        <f t="shared" si="8"/>
        <v>91.909610550050516</v>
      </c>
    </row>
    <row r="47" spans="2:29" x14ac:dyDescent="0.3">
      <c r="R47" s="3">
        <v>43</v>
      </c>
      <c r="S47" s="4">
        <v>62.8</v>
      </c>
      <c r="T47" s="63">
        <f t="shared" si="0"/>
        <v>1.1097676048805944E-3</v>
      </c>
      <c r="U47" s="6">
        <f t="shared" si="1"/>
        <v>2.2895784566295649</v>
      </c>
      <c r="V47" s="50">
        <f t="shared" si="2"/>
        <v>11.118848733324349</v>
      </c>
      <c r="W47" s="7">
        <f t="shared" si="4"/>
        <v>88.881151266675658</v>
      </c>
      <c r="X47" s="6">
        <f t="shared" si="5"/>
        <v>2.3675915677693014</v>
      </c>
      <c r="Y47" s="50">
        <f t="shared" si="3"/>
        <v>8.0903894499494875</v>
      </c>
      <c r="Z47" s="7">
        <f t="shared" si="6"/>
        <v>91.909610550050516</v>
      </c>
      <c r="AA47" s="53">
        <f t="shared" si="7"/>
        <v>3.0284592833748611</v>
      </c>
      <c r="AB47" s="57">
        <v>1.6434526764861874</v>
      </c>
      <c r="AC47" s="58">
        <f t="shared" si="8"/>
        <v>91.909610550050516</v>
      </c>
    </row>
    <row r="48" spans="2:29" x14ac:dyDescent="0.3">
      <c r="R48" s="3">
        <v>44</v>
      </c>
      <c r="S48" s="4">
        <v>62.8</v>
      </c>
      <c r="T48" s="63">
        <f t="shared" si="0"/>
        <v>1.1097676048805944E-3</v>
      </c>
      <c r="U48" s="6">
        <f t="shared" si="1"/>
        <v>2.2895784566295649</v>
      </c>
      <c r="V48" s="50">
        <f t="shared" si="2"/>
        <v>11.118848733324349</v>
      </c>
      <c r="W48" s="7">
        <f t="shared" si="4"/>
        <v>88.881151266675658</v>
      </c>
      <c r="X48" s="6">
        <f t="shared" si="5"/>
        <v>2.3675915677693014</v>
      </c>
      <c r="Y48" s="50">
        <f t="shared" si="3"/>
        <v>8.0903894499494875</v>
      </c>
      <c r="Z48" s="7">
        <f t="shared" si="6"/>
        <v>91.909610550050516</v>
      </c>
      <c r="AA48" s="53">
        <f t="shared" si="7"/>
        <v>3.0284592833748611</v>
      </c>
      <c r="AB48" s="57">
        <v>1.6532125137753437</v>
      </c>
      <c r="AC48" s="58">
        <f t="shared" si="8"/>
        <v>92.056196850768259</v>
      </c>
    </row>
    <row r="49" spans="16:29" x14ac:dyDescent="0.3">
      <c r="R49" s="3">
        <v>45</v>
      </c>
      <c r="S49" s="4">
        <v>62.7</v>
      </c>
      <c r="T49" s="63">
        <f t="shared" si="0"/>
        <v>1.1080004590129503E-3</v>
      </c>
      <c r="U49" s="6">
        <f t="shared" si="1"/>
        <v>2.29323009691127</v>
      </c>
      <c r="V49" s="50">
        <f t="shared" si="2"/>
        <v>10.977092511208465</v>
      </c>
      <c r="W49" s="7">
        <f t="shared" si="4"/>
        <v>89.022907488791532</v>
      </c>
      <c r="X49" s="6">
        <f t="shared" si="5"/>
        <v>2.3713676308757905</v>
      </c>
      <c r="Y49" s="50">
        <f t="shared" si="3"/>
        <v>7.9438031492317425</v>
      </c>
      <c r="Z49" s="7">
        <f t="shared" si="6"/>
        <v>92.056196850768259</v>
      </c>
      <c r="AA49" s="53">
        <f t="shared" si="7"/>
        <v>3.0332893619767223</v>
      </c>
      <c r="AB49" s="57">
        <v>1.6627578316815741</v>
      </c>
      <c r="AC49" s="58">
        <f t="shared" si="8"/>
        <v>92.056196850768259</v>
      </c>
    </row>
    <row r="50" spans="16:29" x14ac:dyDescent="0.3">
      <c r="R50" s="3">
        <v>46</v>
      </c>
      <c r="S50" s="4">
        <v>62.7</v>
      </c>
      <c r="T50" s="63">
        <f t="shared" si="0"/>
        <v>1.1080004590129503E-3</v>
      </c>
      <c r="U50" s="6">
        <f t="shared" si="1"/>
        <v>2.29323009691127</v>
      </c>
      <c r="V50" s="50">
        <f t="shared" si="2"/>
        <v>10.977092511208465</v>
      </c>
      <c r="W50" s="7">
        <f t="shared" si="4"/>
        <v>89.022907488791532</v>
      </c>
      <c r="X50" s="6">
        <f t="shared" si="5"/>
        <v>2.3713676308757905</v>
      </c>
      <c r="Y50" s="50">
        <f t="shared" si="3"/>
        <v>7.9438031492317425</v>
      </c>
      <c r="Z50" s="7">
        <f t="shared" si="6"/>
        <v>92.056196850768259</v>
      </c>
      <c r="AA50" s="53">
        <f t="shared" si="7"/>
        <v>3.0332893619767223</v>
      </c>
      <c r="AB50" s="57">
        <v>1.6720978579357175</v>
      </c>
      <c r="AC50" s="58">
        <f t="shared" si="8"/>
        <v>92.056196850768259</v>
      </c>
    </row>
    <row r="51" spans="16:29" x14ac:dyDescent="0.3">
      <c r="R51" s="3">
        <v>47</v>
      </c>
      <c r="S51" s="4">
        <v>62.7</v>
      </c>
      <c r="T51" s="63">
        <f t="shared" si="0"/>
        <v>1.1080004590129503E-3</v>
      </c>
      <c r="U51" s="6">
        <f t="shared" si="1"/>
        <v>2.29323009691127</v>
      </c>
      <c r="V51" s="50">
        <f t="shared" si="2"/>
        <v>10.977092511208465</v>
      </c>
      <c r="W51" s="7">
        <f t="shared" si="4"/>
        <v>89.022907488791532</v>
      </c>
      <c r="X51" s="6">
        <f t="shared" si="5"/>
        <v>2.3713676308757905</v>
      </c>
      <c r="Y51" s="50">
        <f t="shared" si="3"/>
        <v>7.9438031492317425</v>
      </c>
      <c r="Z51" s="7">
        <f t="shared" si="6"/>
        <v>92.056196850768259</v>
      </c>
      <c r="AA51" s="53">
        <f t="shared" si="7"/>
        <v>3.0332893619767223</v>
      </c>
      <c r="AB51" s="57">
        <v>1.6812412373755872</v>
      </c>
      <c r="AC51" s="58">
        <f t="shared" si="8"/>
        <v>92.203251478325413</v>
      </c>
    </row>
    <row r="52" spans="16:29" x14ac:dyDescent="0.3">
      <c r="R52" s="3">
        <v>48</v>
      </c>
      <c r="S52" s="4">
        <v>62.6</v>
      </c>
      <c r="T52" s="63">
        <f t="shared" si="0"/>
        <v>1.106233313145306E-3</v>
      </c>
      <c r="U52" s="6">
        <f t="shared" si="1"/>
        <v>2.2968934037753459</v>
      </c>
      <c r="V52" s="50">
        <f t="shared" si="2"/>
        <v>10.834883393814209</v>
      </c>
      <c r="W52" s="7">
        <f t="shared" si="4"/>
        <v>89.165116606185791</v>
      </c>
      <c r="X52" s="6">
        <f t="shared" si="5"/>
        <v>2.3751557580816627</v>
      </c>
      <c r="Y52" s="50">
        <f t="shared" si="3"/>
        <v>7.7967485216745906</v>
      </c>
      <c r="Z52" s="7">
        <f t="shared" si="6"/>
        <v>92.203251478325413</v>
      </c>
      <c r="AA52" s="53">
        <f t="shared" si="7"/>
        <v>3.0381348721396186</v>
      </c>
      <c r="AB52" s="57">
        <v>1.6901960800285136</v>
      </c>
      <c r="AC52" s="58">
        <f t="shared" si="8"/>
        <v>92.203251478325413</v>
      </c>
    </row>
    <row r="53" spans="16:29" x14ac:dyDescent="0.3">
      <c r="R53" s="3">
        <v>49</v>
      </c>
      <c r="S53" s="4">
        <v>62.6</v>
      </c>
      <c r="T53" s="63">
        <f t="shared" si="0"/>
        <v>1.106233313145306E-3</v>
      </c>
      <c r="U53" s="6">
        <f t="shared" si="1"/>
        <v>2.2968934037753459</v>
      </c>
      <c r="V53" s="50">
        <f t="shared" si="2"/>
        <v>10.834883393814209</v>
      </c>
      <c r="W53" s="7">
        <f t="shared" si="4"/>
        <v>89.165116606185791</v>
      </c>
      <c r="X53" s="6">
        <f t="shared" si="5"/>
        <v>2.3751557580816627</v>
      </c>
      <c r="Y53" s="50">
        <f t="shared" si="3"/>
        <v>7.7967485216745906</v>
      </c>
      <c r="Z53" s="7">
        <f t="shared" si="6"/>
        <v>92.203251478325413</v>
      </c>
      <c r="AA53" s="53">
        <f t="shared" si="7"/>
        <v>3.0381348721396186</v>
      </c>
      <c r="AB53" s="57">
        <v>1.6989700043360187</v>
      </c>
      <c r="AC53" s="58">
        <f t="shared" si="8"/>
        <v>92.350776680690743</v>
      </c>
    </row>
    <row r="54" spans="16:29" x14ac:dyDescent="0.3">
      <c r="P54" s="40"/>
      <c r="R54" s="3">
        <v>50</v>
      </c>
      <c r="S54" s="4">
        <v>62.5</v>
      </c>
      <c r="T54" s="63">
        <f t="shared" si="0"/>
        <v>1.1044661672776617E-3</v>
      </c>
      <c r="U54" s="6">
        <f t="shared" si="1"/>
        <v>2.3005684332213865</v>
      </c>
      <c r="V54" s="50">
        <f t="shared" si="2"/>
        <v>10.692219207244314</v>
      </c>
      <c r="W54" s="7">
        <f t="shared" si="4"/>
        <v>89.307780792755693</v>
      </c>
      <c r="X54" s="6">
        <f t="shared" si="5"/>
        <v>2.3789560072945934</v>
      </c>
      <c r="Y54" s="50">
        <f t="shared" si="3"/>
        <v>7.6492233193092618</v>
      </c>
      <c r="Z54" s="7">
        <f t="shared" si="6"/>
        <v>92.350776680690743</v>
      </c>
      <c r="AA54" s="53">
        <f t="shared" si="7"/>
        <v>3.042995887935052</v>
      </c>
      <c r="AB54" s="57">
        <v>1.7075701760979363</v>
      </c>
      <c r="AC54" s="58">
        <f t="shared" si="8"/>
        <v>92.350776680690743</v>
      </c>
    </row>
    <row r="55" spans="16:29" x14ac:dyDescent="0.3">
      <c r="R55" s="3">
        <v>51</v>
      </c>
      <c r="S55" s="4">
        <v>62.5</v>
      </c>
      <c r="T55" s="63">
        <f t="shared" si="0"/>
        <v>1.1044661672776617E-3</v>
      </c>
      <c r="U55" s="6">
        <f t="shared" si="1"/>
        <v>2.3005684332213865</v>
      </c>
      <c r="V55" s="50">
        <f t="shared" si="2"/>
        <v>10.692219207244314</v>
      </c>
      <c r="W55" s="7">
        <f t="shared" si="4"/>
        <v>89.307780792755693</v>
      </c>
      <c r="X55" s="6">
        <f t="shared" si="5"/>
        <v>2.3789560072945934</v>
      </c>
      <c r="Y55" s="50">
        <f t="shared" si="3"/>
        <v>7.6492233193092618</v>
      </c>
      <c r="Z55" s="7">
        <f t="shared" si="6"/>
        <v>92.350776680690743</v>
      </c>
      <c r="AA55" s="53">
        <f t="shared" si="7"/>
        <v>3.042995887935052</v>
      </c>
      <c r="AB55" s="57">
        <v>1.7160033436347992</v>
      </c>
      <c r="AC55" s="58">
        <f t="shared" si="8"/>
        <v>92.350776680690743</v>
      </c>
    </row>
    <row r="56" spans="16:29" x14ac:dyDescent="0.3">
      <c r="R56" s="3">
        <v>52</v>
      </c>
      <c r="S56" s="4">
        <v>62.5</v>
      </c>
      <c r="T56" s="63">
        <f t="shared" si="0"/>
        <v>1.1044661672776617E-3</v>
      </c>
      <c r="U56" s="6">
        <f t="shared" si="1"/>
        <v>2.3005684332213865</v>
      </c>
      <c r="V56" s="50">
        <f t="shared" si="2"/>
        <v>10.692219207244314</v>
      </c>
      <c r="W56" s="7">
        <f t="shared" si="4"/>
        <v>89.307780792755693</v>
      </c>
      <c r="X56" s="6">
        <f t="shared" si="5"/>
        <v>2.3789560072945934</v>
      </c>
      <c r="Y56" s="50">
        <f t="shared" si="3"/>
        <v>7.6492233193092618</v>
      </c>
      <c r="Z56" s="7">
        <f t="shared" si="6"/>
        <v>92.350776680690743</v>
      </c>
      <c r="AA56" s="53">
        <f t="shared" si="7"/>
        <v>3.042995887935052</v>
      </c>
      <c r="AB56" s="57">
        <v>1.7242758696007889</v>
      </c>
      <c r="AC56" s="58">
        <f t="shared" si="8"/>
        <v>92.498774720243119</v>
      </c>
    </row>
    <row r="57" spans="16:29" x14ac:dyDescent="0.3">
      <c r="R57" s="3">
        <v>53</v>
      </c>
      <c r="S57" s="4">
        <v>62.4</v>
      </c>
      <c r="T57" s="63">
        <f t="shared" si="0"/>
        <v>1.1026990214100176E-3</v>
      </c>
      <c r="U57" s="6">
        <f t="shared" si="1"/>
        <v>2.3042552416079589</v>
      </c>
      <c r="V57" s="50">
        <f t="shared" si="2"/>
        <v>10.549097763666193</v>
      </c>
      <c r="W57" s="7">
        <f t="shared" si="4"/>
        <v>89.450902236333803</v>
      </c>
      <c r="X57" s="6">
        <f t="shared" si="5"/>
        <v>2.3827684367934627</v>
      </c>
      <c r="Y57" s="50">
        <f t="shared" si="3"/>
        <v>7.5012252797568841</v>
      </c>
      <c r="Z57" s="7">
        <f t="shared" si="6"/>
        <v>92.498774720243119</v>
      </c>
      <c r="AA57" s="53">
        <f t="shared" si="7"/>
        <v>3.047872483909309</v>
      </c>
      <c r="AB57" s="57">
        <v>1.7323937598229686</v>
      </c>
      <c r="AC57" s="58">
        <f t="shared" si="8"/>
        <v>92.498774720243119</v>
      </c>
    </row>
    <row r="58" spans="16:29" x14ac:dyDescent="0.3">
      <c r="R58" s="3">
        <v>54</v>
      </c>
      <c r="S58" s="4">
        <v>62.4</v>
      </c>
      <c r="T58" s="63">
        <f t="shared" si="0"/>
        <v>1.1026990214100176E-3</v>
      </c>
      <c r="U58" s="6">
        <f t="shared" si="1"/>
        <v>2.3042552416079589</v>
      </c>
      <c r="V58" s="50">
        <f t="shared" si="2"/>
        <v>10.549097763666193</v>
      </c>
      <c r="W58" s="7">
        <f t="shared" si="4"/>
        <v>89.450902236333803</v>
      </c>
      <c r="X58" s="6">
        <f t="shared" si="5"/>
        <v>2.3827684367934627</v>
      </c>
      <c r="Y58" s="50">
        <f t="shared" si="3"/>
        <v>7.5012252797568841</v>
      </c>
      <c r="Z58" s="7">
        <f t="shared" si="6"/>
        <v>92.498774720243119</v>
      </c>
      <c r="AA58" s="53">
        <f t="shared" si="7"/>
        <v>3.047872483909309</v>
      </c>
      <c r="AB58" s="57">
        <v>1.7403626894942439</v>
      </c>
      <c r="AC58" s="58">
        <f t="shared" si="8"/>
        <v>92.498774720243119</v>
      </c>
    </row>
    <row r="59" spans="16:29" x14ac:dyDescent="0.3">
      <c r="R59" s="3">
        <v>55</v>
      </c>
      <c r="S59" s="4">
        <v>62.4</v>
      </c>
      <c r="T59" s="63">
        <f t="shared" si="0"/>
        <v>1.1026990214100176E-3</v>
      </c>
      <c r="U59" s="6">
        <f t="shared" si="1"/>
        <v>2.3042552416079589</v>
      </c>
      <c r="V59" s="50">
        <f t="shared" si="2"/>
        <v>10.549097763666193</v>
      </c>
      <c r="W59" s="7">
        <f t="shared" si="4"/>
        <v>89.450902236333803</v>
      </c>
      <c r="X59" s="6">
        <f t="shared" si="5"/>
        <v>2.3827684367934627</v>
      </c>
      <c r="Y59" s="50">
        <f t="shared" si="3"/>
        <v>7.5012252797568841</v>
      </c>
      <c r="Z59" s="7">
        <f t="shared" si="6"/>
        <v>92.498774720243119</v>
      </c>
      <c r="AA59" s="53">
        <f t="shared" si="7"/>
        <v>3.047872483909309</v>
      </c>
      <c r="AB59" s="57">
        <v>1.7481880270062005</v>
      </c>
      <c r="AC59" s="58">
        <f t="shared" si="8"/>
        <v>92.647247873887181</v>
      </c>
    </row>
    <row r="60" spans="16:29" x14ac:dyDescent="0.3">
      <c r="R60" s="3">
        <v>56</v>
      </c>
      <c r="S60" s="4">
        <v>62.3</v>
      </c>
      <c r="T60" s="63">
        <f t="shared" si="0"/>
        <v>1.1009318755423733E-3</v>
      </c>
      <c r="U60" s="6">
        <f t="shared" si="1"/>
        <v>2.307953885655484</v>
      </c>
      <c r="V60" s="50">
        <f t="shared" si="2"/>
        <v>10.405516861200159</v>
      </c>
      <c r="W60" s="7">
        <f t="shared" si="4"/>
        <v>89.594483138799845</v>
      </c>
      <c r="X60" s="6">
        <f t="shared" si="5"/>
        <v>2.3865931052313338</v>
      </c>
      <c r="Y60" s="50">
        <f t="shared" si="3"/>
        <v>7.3527521261128159</v>
      </c>
      <c r="Z60" s="7">
        <f t="shared" si="6"/>
        <v>92.647247873887181</v>
      </c>
      <c r="AA60" s="53">
        <f t="shared" si="7"/>
        <v>3.0527647350873428</v>
      </c>
      <c r="AB60" s="57">
        <v>1.7558748556724915</v>
      </c>
      <c r="AC60" s="58">
        <f t="shared" si="8"/>
        <v>92.647247873887181</v>
      </c>
    </row>
    <row r="61" spans="16:29" x14ac:dyDescent="0.3">
      <c r="R61" s="3">
        <v>57</v>
      </c>
      <c r="S61" s="4">
        <v>62.3</v>
      </c>
      <c r="T61" s="63">
        <f t="shared" si="0"/>
        <v>1.1009318755423733E-3</v>
      </c>
      <c r="U61" s="6">
        <f t="shared" si="1"/>
        <v>2.307953885655484</v>
      </c>
      <c r="V61" s="50">
        <f t="shared" si="2"/>
        <v>10.405516861200159</v>
      </c>
      <c r="W61" s="7">
        <f t="shared" si="4"/>
        <v>89.594483138799845</v>
      </c>
      <c r="X61" s="6">
        <f t="shared" si="5"/>
        <v>2.3865931052313338</v>
      </c>
      <c r="Y61" s="50">
        <f t="shared" si="3"/>
        <v>7.3527521261128159</v>
      </c>
      <c r="Z61" s="7">
        <f t="shared" si="6"/>
        <v>92.647247873887181</v>
      </c>
      <c r="AA61" s="53">
        <f t="shared" si="7"/>
        <v>3.0527647350873428</v>
      </c>
      <c r="AB61" s="57">
        <v>1.7634279935629373</v>
      </c>
      <c r="AC61" s="58">
        <f t="shared" si="8"/>
        <v>92.647247873887181</v>
      </c>
    </row>
    <row r="62" spans="16:29" x14ac:dyDescent="0.3">
      <c r="R62" s="3">
        <v>58</v>
      </c>
      <c r="S62" s="4">
        <v>62.3</v>
      </c>
      <c r="T62" s="63">
        <f t="shared" si="0"/>
        <v>1.1009318755423733E-3</v>
      </c>
      <c r="U62" s="6">
        <f t="shared" si="1"/>
        <v>2.307953885655484</v>
      </c>
      <c r="V62" s="50">
        <f t="shared" si="2"/>
        <v>10.405516861200159</v>
      </c>
      <c r="W62" s="7">
        <f t="shared" si="4"/>
        <v>89.594483138799845</v>
      </c>
      <c r="X62" s="6">
        <f t="shared" si="5"/>
        <v>2.3865931052313338</v>
      </c>
      <c r="Y62" s="50">
        <f t="shared" si="3"/>
        <v>7.3527521261128159</v>
      </c>
      <c r="Z62" s="7">
        <f t="shared" si="6"/>
        <v>92.647247873887181</v>
      </c>
      <c r="AA62" s="53">
        <f t="shared" si="7"/>
        <v>3.0527647350873428</v>
      </c>
      <c r="AB62" s="57">
        <v>1.7708520116421442</v>
      </c>
      <c r="AC62" s="58">
        <f t="shared" si="8"/>
        <v>92.796198433169934</v>
      </c>
    </row>
    <row r="63" spans="16:29" x14ac:dyDescent="0.3">
      <c r="R63" s="3">
        <v>59</v>
      </c>
      <c r="S63" s="4">
        <v>62.2</v>
      </c>
      <c r="T63" s="63">
        <f t="shared" si="0"/>
        <v>1.0991647296747292E-3</v>
      </c>
      <c r="U63" s="6">
        <f t="shared" si="1"/>
        <v>2.3116644224491418</v>
      </c>
      <c r="V63" s="50">
        <f t="shared" si="2"/>
        <v>10.261474283806605</v>
      </c>
      <c r="W63" s="7">
        <f t="shared" si="4"/>
        <v>89.738525716193394</v>
      </c>
      <c r="X63" s="6">
        <f t="shared" si="5"/>
        <v>2.3904300716384577</v>
      </c>
      <c r="Y63" s="50">
        <f t="shared" si="3"/>
        <v>7.2038015668300588</v>
      </c>
      <c r="Z63" s="7">
        <f t="shared" si="6"/>
        <v>92.796198433169934</v>
      </c>
      <c r="AA63" s="53">
        <f t="shared" si="7"/>
        <v>3.0576727169765459</v>
      </c>
      <c r="AB63" s="57">
        <v>1.7781512503836436</v>
      </c>
      <c r="AC63" s="58">
        <f t="shared" si="8"/>
        <v>92.796198433169934</v>
      </c>
    </row>
    <row r="64" spans="16:29" x14ac:dyDescent="0.3">
      <c r="R64" s="3">
        <v>60</v>
      </c>
      <c r="S64" s="4">
        <v>62.2</v>
      </c>
      <c r="T64" s="63">
        <f t="shared" si="0"/>
        <v>1.0991647296747292E-3</v>
      </c>
      <c r="U64" s="6">
        <f t="shared" si="1"/>
        <v>2.3116644224491418</v>
      </c>
      <c r="V64" s="50">
        <f t="shared" si="2"/>
        <v>10.261474283806605</v>
      </c>
      <c r="W64" s="7">
        <f t="shared" si="4"/>
        <v>89.738525716193394</v>
      </c>
      <c r="X64" s="6">
        <f t="shared" si="5"/>
        <v>2.3904300716384577</v>
      </c>
      <c r="Y64" s="50">
        <f t="shared" si="3"/>
        <v>7.2038015668300588</v>
      </c>
      <c r="Z64" s="7">
        <f t="shared" si="6"/>
        <v>92.796198433169934</v>
      </c>
      <c r="AA64" s="53">
        <f t="shared" si="7"/>
        <v>3.0576727169765459</v>
      </c>
      <c r="AB64" s="57">
        <v>1.7853298350107671</v>
      </c>
      <c r="AC64" s="58">
        <f t="shared" si="8"/>
        <v>92.796198433169934</v>
      </c>
    </row>
    <row r="65" spans="18:29" x14ac:dyDescent="0.3">
      <c r="R65" s="3">
        <v>61</v>
      </c>
      <c r="S65" s="4">
        <v>62.2</v>
      </c>
      <c r="T65" s="63">
        <f t="shared" si="0"/>
        <v>1.0991647296747292E-3</v>
      </c>
      <c r="U65" s="6">
        <f t="shared" si="1"/>
        <v>2.3116644224491418</v>
      </c>
      <c r="V65" s="50">
        <f t="shared" si="2"/>
        <v>10.261474283806605</v>
      </c>
      <c r="W65" s="7">
        <f t="shared" si="4"/>
        <v>89.738525716193394</v>
      </c>
      <c r="X65" s="6">
        <f t="shared" si="5"/>
        <v>2.3904300716384577</v>
      </c>
      <c r="Y65" s="50">
        <f t="shared" si="3"/>
        <v>7.2038015668300588</v>
      </c>
      <c r="Z65" s="7">
        <f t="shared" si="6"/>
        <v>92.796198433169934</v>
      </c>
      <c r="AA65" s="53">
        <f t="shared" si="7"/>
        <v>3.0576727169765459</v>
      </c>
      <c r="AB65" s="57">
        <v>1.7923916894982539</v>
      </c>
      <c r="AC65" s="58">
        <f t="shared" si="8"/>
        <v>92.796198433169934</v>
      </c>
    </row>
    <row r="66" spans="18:29" x14ac:dyDescent="0.3">
      <c r="R66" s="3">
        <v>62</v>
      </c>
      <c r="S66" s="4">
        <v>62.2</v>
      </c>
      <c r="T66" s="63">
        <f t="shared" si="0"/>
        <v>1.0991647296747292E-3</v>
      </c>
      <c r="U66" s="6">
        <f t="shared" si="1"/>
        <v>2.3116644224491418</v>
      </c>
      <c r="V66" s="50">
        <f t="shared" si="2"/>
        <v>10.261474283806605</v>
      </c>
      <c r="W66" s="7">
        <f t="shared" si="4"/>
        <v>89.738525716193394</v>
      </c>
      <c r="X66" s="6">
        <f t="shared" si="5"/>
        <v>2.3904300716384577</v>
      </c>
      <c r="Y66" s="50">
        <f t="shared" si="3"/>
        <v>7.2038015668300588</v>
      </c>
      <c r="Z66" s="7">
        <f t="shared" si="6"/>
        <v>92.796198433169934</v>
      </c>
      <c r="AA66" s="53">
        <f t="shared" si="7"/>
        <v>3.0576727169765459</v>
      </c>
      <c r="AB66" s="57">
        <v>1.7993405494535817</v>
      </c>
      <c r="AC66" s="58">
        <f t="shared" si="8"/>
        <v>92.945628704398871</v>
      </c>
    </row>
    <row r="67" spans="18:29" x14ac:dyDescent="0.3">
      <c r="R67" s="3">
        <v>63</v>
      </c>
      <c r="S67" s="4">
        <v>62.1</v>
      </c>
      <c r="T67" s="63">
        <f t="shared" si="0"/>
        <v>1.0973975838070849E-3</v>
      </c>
      <c r="U67" s="6">
        <f t="shared" si="1"/>
        <v>2.3153869094418136</v>
      </c>
      <c r="V67" s="50">
        <f t="shared" si="2"/>
        <v>10.116967801171839</v>
      </c>
      <c r="W67" s="7">
        <f t="shared" si="4"/>
        <v>89.883032198828161</v>
      </c>
      <c r="X67" s="6">
        <f t="shared" si="5"/>
        <v>2.3942793954253148</v>
      </c>
      <c r="Y67" s="50">
        <f t="shared" si="3"/>
        <v>7.0543712956011362</v>
      </c>
      <c r="Z67" s="7">
        <f t="shared" si="6"/>
        <v>92.945628704398871</v>
      </c>
      <c r="AA67" s="53">
        <f t="shared" si="7"/>
        <v>3.0625965055707027</v>
      </c>
      <c r="AB67" s="57">
        <v>1.8061799739838871</v>
      </c>
      <c r="AC67" s="58">
        <f t="shared" si="8"/>
        <v>92.945628704398871</v>
      </c>
    </row>
    <row r="68" spans="18:29" x14ac:dyDescent="0.3">
      <c r="R68" s="3">
        <v>64</v>
      </c>
      <c r="S68" s="4">
        <v>62.1</v>
      </c>
      <c r="T68" s="63">
        <f t="shared" ref="T68:T131" si="9">(PI()*$D$10^2/4*S68)*10^-9</f>
        <v>1.0973975838070849E-3</v>
      </c>
      <c r="U68" s="6">
        <f t="shared" ref="U68:U131" si="10">$D$14/T68*10^-6</f>
        <v>2.3153869094418136</v>
      </c>
      <c r="V68" s="50">
        <f t="shared" ref="V68:V131" si="11">(1-(U68/$D$12))*100</f>
        <v>10.116967801171839</v>
      </c>
      <c r="W68" s="7">
        <f t="shared" si="4"/>
        <v>89.883032198828161</v>
      </c>
      <c r="X68" s="6">
        <f t="shared" si="5"/>
        <v>2.3942793954253148</v>
      </c>
      <c r="Y68" s="50">
        <f t="shared" ref="Y68:Y104" si="12">(1-(X68/$D$12))*100</f>
        <v>7.0543712956011362</v>
      </c>
      <c r="Z68" s="7">
        <f t="shared" si="6"/>
        <v>92.945628704398871</v>
      </c>
      <c r="AA68" s="53">
        <f t="shared" si="7"/>
        <v>3.0625965055707027</v>
      </c>
      <c r="AB68" s="57">
        <v>1.8129133566428555</v>
      </c>
      <c r="AC68" s="58">
        <f t="shared" si="8"/>
        <v>92.945628704398871</v>
      </c>
    </row>
    <row r="69" spans="18:29" x14ac:dyDescent="0.3">
      <c r="R69" s="3">
        <v>65</v>
      </c>
      <c r="S69" s="4">
        <v>62.1</v>
      </c>
      <c r="T69" s="63">
        <f t="shared" si="9"/>
        <v>1.0973975838070849E-3</v>
      </c>
      <c r="U69" s="6">
        <f t="shared" si="10"/>
        <v>2.3153869094418136</v>
      </c>
      <c r="V69" s="50">
        <f t="shared" si="11"/>
        <v>10.116967801171839</v>
      </c>
      <c r="W69" s="7">
        <f t="shared" ref="W69:W105" si="13">100-V69</f>
        <v>89.883032198828161</v>
      </c>
      <c r="X69" s="6">
        <f t="shared" ref="X69:X132" si="14">$D$15/$U$262*U69</f>
        <v>2.3942793954253148</v>
      </c>
      <c r="Y69" s="50">
        <f t="shared" si="12"/>
        <v>7.0543712956011362</v>
      </c>
      <c r="Z69" s="7">
        <f t="shared" ref="Z69:Z105" si="15">100-Y69</f>
        <v>92.945628704398871</v>
      </c>
      <c r="AA69" s="53">
        <f t="shared" ref="AA69:AA132" si="16">V69-Y69</f>
        <v>3.0625965055707027</v>
      </c>
      <c r="AB69" s="57">
        <v>1.8195439355418688</v>
      </c>
      <c r="AC69" s="58">
        <f t="shared" ref="AC69:AC104" si="17">Z70</f>
        <v>93.095541008760833</v>
      </c>
    </row>
    <row r="70" spans="18:29" x14ac:dyDescent="0.3">
      <c r="R70" s="3">
        <v>66</v>
      </c>
      <c r="S70" s="4">
        <v>62</v>
      </c>
      <c r="T70" s="63">
        <f t="shared" si="9"/>
        <v>1.0956304379394404E-3</v>
      </c>
      <c r="U70" s="6">
        <f t="shared" si="10"/>
        <v>2.319121404457043</v>
      </c>
      <c r="V70" s="50">
        <f t="shared" si="11"/>
        <v>9.9719951685930504</v>
      </c>
      <c r="W70" s="7">
        <f t="shared" si="13"/>
        <v>90.028004831406946</v>
      </c>
      <c r="X70" s="6">
        <f t="shared" si="14"/>
        <v>2.3981411363856791</v>
      </c>
      <c r="Y70" s="50">
        <f t="shared" si="12"/>
        <v>6.9044589912391707</v>
      </c>
      <c r="Z70" s="7">
        <f t="shared" si="15"/>
        <v>93.095541008760833</v>
      </c>
      <c r="AA70" s="53">
        <f t="shared" si="16"/>
        <v>3.0675361773538796</v>
      </c>
      <c r="AB70" s="57">
        <v>1.8260748027008264</v>
      </c>
      <c r="AC70" s="58">
        <f t="shared" si="17"/>
        <v>93.095541008760833</v>
      </c>
    </row>
    <row r="71" spans="18:29" x14ac:dyDescent="0.3">
      <c r="R71" s="3">
        <v>67</v>
      </c>
      <c r="S71" s="4">
        <v>62</v>
      </c>
      <c r="T71" s="63">
        <f t="shared" si="9"/>
        <v>1.0956304379394404E-3</v>
      </c>
      <c r="U71" s="6">
        <f t="shared" si="10"/>
        <v>2.319121404457043</v>
      </c>
      <c r="V71" s="50">
        <f t="shared" si="11"/>
        <v>9.9719951685930504</v>
      </c>
      <c r="W71" s="7">
        <f t="shared" si="13"/>
        <v>90.028004831406946</v>
      </c>
      <c r="X71" s="6">
        <f t="shared" si="14"/>
        <v>2.3981411363856791</v>
      </c>
      <c r="Y71" s="50">
        <f t="shared" si="12"/>
        <v>6.9044589912391707</v>
      </c>
      <c r="Z71" s="7">
        <f t="shared" si="15"/>
        <v>93.095541008760833</v>
      </c>
      <c r="AA71" s="53">
        <f t="shared" si="16"/>
        <v>3.0675361773538796</v>
      </c>
      <c r="AB71" s="57">
        <v>1.8325089127062364</v>
      </c>
      <c r="AC71" s="58">
        <f t="shared" si="17"/>
        <v>93.095541008760833</v>
      </c>
    </row>
    <row r="72" spans="18:29" x14ac:dyDescent="0.3">
      <c r="R72" s="3">
        <v>68</v>
      </c>
      <c r="S72" s="4">
        <v>62</v>
      </c>
      <c r="T72" s="63">
        <f t="shared" si="9"/>
        <v>1.0956304379394404E-3</v>
      </c>
      <c r="U72" s="6">
        <f t="shared" si="10"/>
        <v>2.319121404457043</v>
      </c>
      <c r="V72" s="50">
        <f t="shared" si="11"/>
        <v>9.9719951685930504</v>
      </c>
      <c r="W72" s="7">
        <f t="shared" si="13"/>
        <v>90.028004831406946</v>
      </c>
      <c r="X72" s="6">
        <f t="shared" si="14"/>
        <v>2.3981411363856791</v>
      </c>
      <c r="Y72" s="50">
        <f t="shared" si="12"/>
        <v>6.9044589912391707</v>
      </c>
      <c r="Z72" s="7">
        <f t="shared" si="15"/>
        <v>93.095541008760833</v>
      </c>
      <c r="AA72" s="53">
        <f t="shared" si="16"/>
        <v>3.0675361773538796</v>
      </c>
      <c r="AB72" s="57">
        <v>1.8388490907372552</v>
      </c>
      <c r="AC72" s="58">
        <f t="shared" si="17"/>
        <v>93.095541008760833</v>
      </c>
    </row>
    <row r="73" spans="18:29" x14ac:dyDescent="0.3">
      <c r="R73" s="3">
        <v>69</v>
      </c>
      <c r="S73" s="4">
        <v>62</v>
      </c>
      <c r="T73" s="63">
        <f t="shared" si="9"/>
        <v>1.0956304379394404E-3</v>
      </c>
      <c r="U73" s="6">
        <f t="shared" si="10"/>
        <v>2.319121404457043</v>
      </c>
      <c r="V73" s="50">
        <f t="shared" si="11"/>
        <v>9.9719951685930504</v>
      </c>
      <c r="W73" s="7">
        <f t="shared" si="13"/>
        <v>90.028004831406946</v>
      </c>
      <c r="X73" s="6">
        <f t="shared" si="14"/>
        <v>2.3981411363856791</v>
      </c>
      <c r="Y73" s="50">
        <f t="shared" si="12"/>
        <v>6.9044589912391707</v>
      </c>
      <c r="Z73" s="7">
        <f t="shared" si="15"/>
        <v>93.095541008760833</v>
      </c>
      <c r="AA73" s="53">
        <f t="shared" si="16"/>
        <v>3.0675361773538796</v>
      </c>
      <c r="AB73" s="57">
        <v>1.8450980400142569</v>
      </c>
      <c r="AC73" s="58">
        <f t="shared" si="17"/>
        <v>93.245937682442175</v>
      </c>
    </row>
    <row r="74" spans="18:29" x14ac:dyDescent="0.3">
      <c r="R74" s="3">
        <v>70</v>
      </c>
      <c r="S74" s="4">
        <v>61.9</v>
      </c>
      <c r="T74" s="63">
        <f t="shared" si="9"/>
        <v>1.0938632920717963E-3</v>
      </c>
      <c r="U74" s="6">
        <f t="shared" si="10"/>
        <v>2.3228679656920299</v>
      </c>
      <c r="V74" s="50">
        <f t="shared" si="11"/>
        <v>9.826554126862197</v>
      </c>
      <c r="W74" s="7">
        <f t="shared" si="13"/>
        <v>90.173445873137808</v>
      </c>
      <c r="X74" s="6">
        <f t="shared" si="14"/>
        <v>2.4020153546997105</v>
      </c>
      <c r="Y74" s="50">
        <f t="shared" si="12"/>
        <v>6.75406231755783</v>
      </c>
      <c r="Z74" s="7">
        <f t="shared" si="15"/>
        <v>93.245937682442175</v>
      </c>
      <c r="AA74" s="53">
        <f t="shared" si="16"/>
        <v>3.0724918093043669</v>
      </c>
      <c r="AB74" s="57">
        <v>1.8512583487190752</v>
      </c>
      <c r="AC74" s="58">
        <f t="shared" si="17"/>
        <v>93.245937682442175</v>
      </c>
    </row>
    <row r="75" spans="18:29" x14ac:dyDescent="0.3">
      <c r="R75" s="3">
        <v>71</v>
      </c>
      <c r="S75" s="4">
        <v>61.9</v>
      </c>
      <c r="T75" s="63">
        <f t="shared" si="9"/>
        <v>1.0938632920717963E-3</v>
      </c>
      <c r="U75" s="6">
        <f t="shared" si="10"/>
        <v>2.3228679656920299</v>
      </c>
      <c r="V75" s="50">
        <f t="shared" si="11"/>
        <v>9.826554126862197</v>
      </c>
      <c r="W75" s="7">
        <f t="shared" si="13"/>
        <v>90.173445873137808</v>
      </c>
      <c r="X75" s="6">
        <f t="shared" si="14"/>
        <v>2.4020153546997105</v>
      </c>
      <c r="Y75" s="50">
        <f t="shared" si="12"/>
        <v>6.75406231755783</v>
      </c>
      <c r="Z75" s="7">
        <f t="shared" si="15"/>
        <v>93.245937682442175</v>
      </c>
      <c r="AA75" s="53">
        <f t="shared" si="16"/>
        <v>3.0724918093043669</v>
      </c>
      <c r="AB75" s="57">
        <v>1.8573324964312685</v>
      </c>
      <c r="AC75" s="58">
        <f t="shared" si="17"/>
        <v>93.245937682442175</v>
      </c>
    </row>
    <row r="76" spans="18:29" x14ac:dyDescent="0.3">
      <c r="R76" s="3">
        <v>72</v>
      </c>
      <c r="S76" s="4">
        <v>61.9</v>
      </c>
      <c r="T76" s="63">
        <f t="shared" si="9"/>
        <v>1.0938632920717963E-3</v>
      </c>
      <c r="U76" s="6">
        <f t="shared" si="10"/>
        <v>2.3228679656920299</v>
      </c>
      <c r="V76" s="50">
        <f t="shared" si="11"/>
        <v>9.826554126862197</v>
      </c>
      <c r="W76" s="7">
        <f t="shared" si="13"/>
        <v>90.173445873137808</v>
      </c>
      <c r="X76" s="6">
        <f t="shared" si="14"/>
        <v>2.4020153546997105</v>
      </c>
      <c r="Y76" s="50">
        <f t="shared" si="12"/>
        <v>6.75406231755783</v>
      </c>
      <c r="Z76" s="7">
        <f t="shared" si="15"/>
        <v>93.245937682442175</v>
      </c>
      <c r="AA76" s="53">
        <f t="shared" si="16"/>
        <v>3.0724918093043669</v>
      </c>
      <c r="AB76" s="57">
        <v>1.8633228601204559</v>
      </c>
      <c r="AC76" s="58">
        <f t="shared" si="17"/>
        <v>93.245937682442175</v>
      </c>
    </row>
    <row r="77" spans="18:29" x14ac:dyDescent="0.3">
      <c r="R77" s="3">
        <v>73</v>
      </c>
      <c r="S77" s="4">
        <v>61.9</v>
      </c>
      <c r="T77" s="63">
        <f t="shared" si="9"/>
        <v>1.0938632920717963E-3</v>
      </c>
      <c r="U77" s="6">
        <f t="shared" si="10"/>
        <v>2.3228679656920299</v>
      </c>
      <c r="V77" s="50">
        <f t="shared" si="11"/>
        <v>9.826554126862197</v>
      </c>
      <c r="W77" s="7">
        <f t="shared" si="13"/>
        <v>90.173445873137808</v>
      </c>
      <c r="X77" s="6">
        <f t="shared" si="14"/>
        <v>2.4020153546997105</v>
      </c>
      <c r="Y77" s="50">
        <f t="shared" si="12"/>
        <v>6.75406231755783</v>
      </c>
      <c r="Z77" s="7">
        <f t="shared" si="15"/>
        <v>93.245937682442175</v>
      </c>
      <c r="AA77" s="53">
        <f t="shared" si="16"/>
        <v>3.0724918093043669</v>
      </c>
      <c r="AB77" s="57">
        <v>1.8692317197309762</v>
      </c>
      <c r="AC77" s="58">
        <f t="shared" si="17"/>
        <v>93.396821076750342</v>
      </c>
    </row>
    <row r="78" spans="18:29" x14ac:dyDescent="0.3">
      <c r="R78" s="3">
        <v>74</v>
      </c>
      <c r="S78" s="4">
        <v>61.8</v>
      </c>
      <c r="T78" s="63">
        <f t="shared" si="9"/>
        <v>1.0920961462041519E-3</v>
      </c>
      <c r="U78" s="6">
        <f t="shared" si="10"/>
        <v>2.326626651720658</v>
      </c>
      <c r="V78" s="50">
        <f t="shared" si="11"/>
        <v>9.6806424021483757</v>
      </c>
      <c r="W78" s="7">
        <f t="shared" si="13"/>
        <v>90.319357597851621</v>
      </c>
      <c r="X78" s="6">
        <f t="shared" si="14"/>
        <v>2.4059021109370891</v>
      </c>
      <c r="Y78" s="50">
        <f t="shared" si="12"/>
        <v>6.6031789232496525</v>
      </c>
      <c r="Z78" s="7">
        <f t="shared" si="15"/>
        <v>93.396821076750342</v>
      </c>
      <c r="AA78" s="53">
        <f t="shared" si="16"/>
        <v>3.0774634788987232</v>
      </c>
      <c r="AB78" s="57">
        <v>1.8750612633917001</v>
      </c>
      <c r="AC78" s="58">
        <f t="shared" si="17"/>
        <v>93.396821076750342</v>
      </c>
    </row>
    <row r="79" spans="18:29" x14ac:dyDescent="0.3">
      <c r="R79" s="3">
        <v>75</v>
      </c>
      <c r="S79" s="4">
        <v>61.8</v>
      </c>
      <c r="T79" s="63">
        <f t="shared" si="9"/>
        <v>1.0920961462041519E-3</v>
      </c>
      <c r="U79" s="6">
        <f t="shared" si="10"/>
        <v>2.326626651720658</v>
      </c>
      <c r="V79" s="50">
        <f t="shared" si="11"/>
        <v>9.6806424021483757</v>
      </c>
      <c r="W79" s="7">
        <f t="shared" si="13"/>
        <v>90.319357597851621</v>
      </c>
      <c r="X79" s="6">
        <f t="shared" si="14"/>
        <v>2.4059021109370891</v>
      </c>
      <c r="Y79" s="50">
        <f t="shared" si="12"/>
        <v>6.6031789232496525</v>
      </c>
      <c r="Z79" s="7">
        <f t="shared" si="15"/>
        <v>93.396821076750342</v>
      </c>
      <c r="AA79" s="53">
        <f t="shared" si="16"/>
        <v>3.0774634788987232</v>
      </c>
      <c r="AB79" s="57">
        <v>1.8808135922807914</v>
      </c>
      <c r="AC79" s="58">
        <f t="shared" si="17"/>
        <v>93.396821076750342</v>
      </c>
    </row>
    <row r="80" spans="18:29" x14ac:dyDescent="0.3">
      <c r="R80" s="3">
        <v>76</v>
      </c>
      <c r="S80" s="4">
        <v>61.8</v>
      </c>
      <c r="T80" s="63">
        <f t="shared" si="9"/>
        <v>1.0920961462041519E-3</v>
      </c>
      <c r="U80" s="6">
        <f t="shared" si="10"/>
        <v>2.326626651720658</v>
      </c>
      <c r="V80" s="50">
        <f t="shared" si="11"/>
        <v>9.6806424021483757</v>
      </c>
      <c r="W80" s="7">
        <f t="shared" si="13"/>
        <v>90.319357597851621</v>
      </c>
      <c r="X80" s="6">
        <f t="shared" si="14"/>
        <v>2.4059021109370891</v>
      </c>
      <c r="Y80" s="50">
        <f t="shared" si="12"/>
        <v>6.6031789232496525</v>
      </c>
      <c r="Z80" s="7">
        <f t="shared" si="15"/>
        <v>93.396821076750342</v>
      </c>
      <c r="AA80" s="53">
        <f t="shared" si="16"/>
        <v>3.0774634788987232</v>
      </c>
      <c r="AB80" s="57">
        <v>1.8864907251724818</v>
      </c>
      <c r="AC80" s="58">
        <f t="shared" si="17"/>
        <v>93.396821076750342</v>
      </c>
    </row>
    <row r="81" spans="18:29" x14ac:dyDescent="0.3">
      <c r="R81" s="3">
        <v>77</v>
      </c>
      <c r="S81" s="4">
        <v>61.8</v>
      </c>
      <c r="T81" s="63">
        <f t="shared" si="9"/>
        <v>1.0920961462041519E-3</v>
      </c>
      <c r="U81" s="6">
        <f t="shared" si="10"/>
        <v>2.326626651720658</v>
      </c>
      <c r="V81" s="50">
        <f t="shared" si="11"/>
        <v>9.6806424021483757</v>
      </c>
      <c r="W81" s="7">
        <f t="shared" si="13"/>
        <v>90.319357597851621</v>
      </c>
      <c r="X81" s="6">
        <f t="shared" si="14"/>
        <v>2.4059021109370891</v>
      </c>
      <c r="Y81" s="50">
        <f t="shared" si="12"/>
        <v>6.6031789232496525</v>
      </c>
      <c r="Z81" s="7">
        <f t="shared" si="15"/>
        <v>93.396821076750342</v>
      </c>
      <c r="AA81" s="53">
        <f t="shared" si="16"/>
        <v>3.0774634788987232</v>
      </c>
      <c r="AB81" s="57">
        <v>1.8920946026904804</v>
      </c>
      <c r="AC81" s="58">
        <f t="shared" si="17"/>
        <v>93.548193558236122</v>
      </c>
    </row>
    <row r="82" spans="18:29" x14ac:dyDescent="0.3">
      <c r="R82" s="3">
        <v>78</v>
      </c>
      <c r="S82" s="4">
        <v>61.7</v>
      </c>
      <c r="T82" s="63">
        <f t="shared" si="9"/>
        <v>1.0903290003365079E-3</v>
      </c>
      <c r="U82" s="6">
        <f t="shared" si="10"/>
        <v>2.3303975214965416</v>
      </c>
      <c r="V82" s="50">
        <f t="shared" si="11"/>
        <v>9.5342577058796003</v>
      </c>
      <c r="W82" s="7">
        <f t="shared" si="13"/>
        <v>90.465742294120403</v>
      </c>
      <c r="X82" s="6">
        <f t="shared" si="14"/>
        <v>2.4098014660601628</v>
      </c>
      <c r="Y82" s="50">
        <f t="shared" si="12"/>
        <v>6.4518064417638747</v>
      </c>
      <c r="Z82" s="7">
        <f t="shared" si="15"/>
        <v>93.548193558236122</v>
      </c>
      <c r="AA82" s="53">
        <f t="shared" si="16"/>
        <v>3.0824512641157256</v>
      </c>
      <c r="AB82" s="57">
        <v>1.8976270912904414</v>
      </c>
      <c r="AC82" s="58">
        <f t="shared" si="17"/>
        <v>93.548193558236122</v>
      </c>
    </row>
    <row r="83" spans="18:29" x14ac:dyDescent="0.3">
      <c r="R83" s="3">
        <v>79</v>
      </c>
      <c r="S83" s="4">
        <v>61.7</v>
      </c>
      <c r="T83" s="63">
        <f t="shared" si="9"/>
        <v>1.0903290003365079E-3</v>
      </c>
      <c r="U83" s="6">
        <f t="shared" si="10"/>
        <v>2.3303975214965416</v>
      </c>
      <c r="V83" s="50">
        <f t="shared" si="11"/>
        <v>9.5342577058796003</v>
      </c>
      <c r="W83" s="7">
        <f t="shared" si="13"/>
        <v>90.465742294120403</v>
      </c>
      <c r="X83" s="6">
        <f t="shared" si="14"/>
        <v>2.4098014660601628</v>
      </c>
      <c r="Y83" s="50">
        <f t="shared" si="12"/>
        <v>6.4518064417638747</v>
      </c>
      <c r="Z83" s="7">
        <f t="shared" si="15"/>
        <v>93.548193558236122</v>
      </c>
      <c r="AA83" s="53">
        <f t="shared" si="16"/>
        <v>3.0824512641157256</v>
      </c>
      <c r="AB83" s="57">
        <v>1.9030899869919435</v>
      </c>
      <c r="AC83" s="58">
        <f t="shared" si="17"/>
        <v>93.548193558236122</v>
      </c>
    </row>
    <row r="84" spans="18:29" x14ac:dyDescent="0.3">
      <c r="R84" s="3">
        <v>80</v>
      </c>
      <c r="S84" s="4">
        <v>61.7</v>
      </c>
      <c r="T84" s="63">
        <f t="shared" si="9"/>
        <v>1.0903290003365079E-3</v>
      </c>
      <c r="U84" s="6">
        <f t="shared" si="10"/>
        <v>2.3303975214965416</v>
      </c>
      <c r="V84" s="50">
        <f t="shared" si="11"/>
        <v>9.5342577058796003</v>
      </c>
      <c r="W84" s="7">
        <f t="shared" si="13"/>
        <v>90.465742294120403</v>
      </c>
      <c r="X84" s="6">
        <f t="shared" si="14"/>
        <v>2.4098014660601628</v>
      </c>
      <c r="Y84" s="50">
        <f t="shared" si="12"/>
        <v>6.4518064417638747</v>
      </c>
      <c r="Z84" s="7">
        <f t="shared" si="15"/>
        <v>93.548193558236122</v>
      </c>
      <c r="AA84" s="53">
        <f t="shared" si="16"/>
        <v>3.0824512641157256</v>
      </c>
      <c r="AB84" s="57">
        <v>1.9084850188786497</v>
      </c>
      <c r="AC84" s="58">
        <f t="shared" si="17"/>
        <v>93.548193558236122</v>
      </c>
    </row>
    <row r="85" spans="18:29" x14ac:dyDescent="0.3">
      <c r="R85" s="3">
        <v>81</v>
      </c>
      <c r="S85" s="4">
        <v>61.7</v>
      </c>
      <c r="T85" s="63">
        <f t="shared" si="9"/>
        <v>1.0903290003365079E-3</v>
      </c>
      <c r="U85" s="6">
        <f t="shared" si="10"/>
        <v>2.3303975214965416</v>
      </c>
      <c r="V85" s="50">
        <f t="shared" si="11"/>
        <v>9.5342577058796003</v>
      </c>
      <c r="W85" s="7">
        <f t="shared" si="13"/>
        <v>90.465742294120403</v>
      </c>
      <c r="X85" s="6">
        <f t="shared" si="14"/>
        <v>2.4098014660601628</v>
      </c>
      <c r="Y85" s="50">
        <f t="shared" si="12"/>
        <v>6.4518064417638747</v>
      </c>
      <c r="Z85" s="7">
        <f t="shared" si="15"/>
        <v>93.548193558236122</v>
      </c>
      <c r="AA85" s="53">
        <f t="shared" si="16"/>
        <v>3.0824512641157256</v>
      </c>
      <c r="AB85" s="57">
        <v>1.9138138523837167</v>
      </c>
      <c r="AC85" s="58">
        <f t="shared" si="17"/>
        <v>93.548193558236122</v>
      </c>
    </row>
    <row r="86" spans="18:29" x14ac:dyDescent="0.3">
      <c r="R86" s="3">
        <v>82</v>
      </c>
      <c r="S86" s="4">
        <v>61.7</v>
      </c>
      <c r="T86" s="63">
        <f t="shared" si="9"/>
        <v>1.0903290003365079E-3</v>
      </c>
      <c r="U86" s="6">
        <f t="shared" si="10"/>
        <v>2.3303975214965416</v>
      </c>
      <c r="V86" s="50">
        <f t="shared" si="11"/>
        <v>9.5342577058796003</v>
      </c>
      <c r="W86" s="7">
        <f t="shared" si="13"/>
        <v>90.465742294120403</v>
      </c>
      <c r="X86" s="6">
        <f t="shared" si="14"/>
        <v>2.4098014660601628</v>
      </c>
      <c r="Y86" s="50">
        <f t="shared" si="12"/>
        <v>6.4518064417638747</v>
      </c>
      <c r="Z86" s="7">
        <f t="shared" si="15"/>
        <v>93.548193558236122</v>
      </c>
      <c r="AA86" s="53">
        <f t="shared" si="16"/>
        <v>3.0824512641157256</v>
      </c>
      <c r="AB86" s="57">
        <v>1.919078092376074</v>
      </c>
      <c r="AC86" s="58">
        <f t="shared" si="17"/>
        <v>93.700057508817679</v>
      </c>
    </row>
    <row r="87" spans="18:29" x14ac:dyDescent="0.3">
      <c r="R87" s="3">
        <v>83</v>
      </c>
      <c r="S87" s="4">
        <v>61.6</v>
      </c>
      <c r="T87" s="63">
        <f t="shared" si="9"/>
        <v>1.0885618544688635E-3</v>
      </c>
      <c r="U87" s="6">
        <f t="shared" si="10"/>
        <v>2.3341806343561138</v>
      </c>
      <c r="V87" s="50">
        <f t="shared" si="11"/>
        <v>9.3873977346229154</v>
      </c>
      <c r="W87" s="7">
        <f t="shared" si="13"/>
        <v>90.612602265377092</v>
      </c>
      <c r="X87" s="6">
        <f t="shared" si="14"/>
        <v>2.4137134814271435</v>
      </c>
      <c r="Y87" s="50">
        <f t="shared" si="12"/>
        <v>6.2999424911823194</v>
      </c>
      <c r="Z87" s="7">
        <f t="shared" si="15"/>
        <v>93.700057508817679</v>
      </c>
      <c r="AA87" s="53">
        <f t="shared" si="16"/>
        <v>3.087455243440596</v>
      </c>
      <c r="AB87" s="57">
        <v>1.9242792860618816</v>
      </c>
      <c r="AC87" s="58">
        <f t="shared" si="17"/>
        <v>93.700057508817679</v>
      </c>
    </row>
    <row r="88" spans="18:29" x14ac:dyDescent="0.3">
      <c r="R88" s="3">
        <v>84</v>
      </c>
      <c r="S88" s="4">
        <v>61.6</v>
      </c>
      <c r="T88" s="63">
        <f t="shared" si="9"/>
        <v>1.0885618544688635E-3</v>
      </c>
      <c r="U88" s="6">
        <f t="shared" si="10"/>
        <v>2.3341806343561138</v>
      </c>
      <c r="V88" s="50">
        <f t="shared" si="11"/>
        <v>9.3873977346229154</v>
      </c>
      <c r="W88" s="7">
        <f t="shared" si="13"/>
        <v>90.612602265377092</v>
      </c>
      <c r="X88" s="6">
        <f t="shared" si="14"/>
        <v>2.4137134814271435</v>
      </c>
      <c r="Y88" s="50">
        <f t="shared" si="12"/>
        <v>6.2999424911823194</v>
      </c>
      <c r="Z88" s="7">
        <f t="shared" si="15"/>
        <v>93.700057508817679</v>
      </c>
      <c r="AA88" s="53">
        <f t="shared" si="16"/>
        <v>3.087455243440596</v>
      </c>
      <c r="AB88" s="57">
        <v>1.9294189257142926</v>
      </c>
      <c r="AC88" s="58">
        <f t="shared" si="17"/>
        <v>93.700057508817679</v>
      </c>
    </row>
    <row r="89" spans="18:29" x14ac:dyDescent="0.3">
      <c r="R89" s="3">
        <v>85</v>
      </c>
      <c r="S89" s="4">
        <v>61.6</v>
      </c>
      <c r="T89" s="63">
        <f t="shared" si="9"/>
        <v>1.0885618544688635E-3</v>
      </c>
      <c r="U89" s="6">
        <f t="shared" si="10"/>
        <v>2.3341806343561138</v>
      </c>
      <c r="V89" s="50">
        <f t="shared" si="11"/>
        <v>9.3873977346229154</v>
      </c>
      <c r="W89" s="7">
        <f t="shared" si="13"/>
        <v>90.612602265377092</v>
      </c>
      <c r="X89" s="6">
        <f t="shared" si="14"/>
        <v>2.4137134814271435</v>
      </c>
      <c r="Y89" s="50">
        <f t="shared" si="12"/>
        <v>6.2999424911823194</v>
      </c>
      <c r="Z89" s="7">
        <f t="shared" si="15"/>
        <v>93.700057508817679</v>
      </c>
      <c r="AA89" s="53">
        <f t="shared" si="16"/>
        <v>3.087455243440596</v>
      </c>
      <c r="AB89" s="57">
        <v>1.9344984512435677</v>
      </c>
      <c r="AC89" s="58">
        <f t="shared" si="17"/>
        <v>93.700057508817679</v>
      </c>
    </row>
    <row r="90" spans="18:29" x14ac:dyDescent="0.3">
      <c r="R90" s="3">
        <v>86</v>
      </c>
      <c r="S90" s="4">
        <v>61.6</v>
      </c>
      <c r="T90" s="63">
        <f t="shared" si="9"/>
        <v>1.0885618544688635E-3</v>
      </c>
      <c r="U90" s="6">
        <f t="shared" si="10"/>
        <v>2.3341806343561138</v>
      </c>
      <c r="V90" s="50">
        <f t="shared" si="11"/>
        <v>9.3873977346229154</v>
      </c>
      <c r="W90" s="7">
        <f t="shared" si="13"/>
        <v>90.612602265377092</v>
      </c>
      <c r="X90" s="6">
        <f t="shared" si="14"/>
        <v>2.4137134814271435</v>
      </c>
      <c r="Y90" s="50">
        <f t="shared" si="12"/>
        <v>6.2999424911823194</v>
      </c>
      <c r="Z90" s="7">
        <f t="shared" si="15"/>
        <v>93.700057508817679</v>
      </c>
      <c r="AA90" s="53">
        <f t="shared" si="16"/>
        <v>3.087455243440596</v>
      </c>
      <c r="AB90" s="57">
        <v>1.9395192526186185</v>
      </c>
      <c r="AC90" s="58">
        <f t="shared" si="17"/>
        <v>93.700057508817679</v>
      </c>
    </row>
    <row r="91" spans="18:29" x14ac:dyDescent="0.3">
      <c r="R91" s="3">
        <v>87</v>
      </c>
      <c r="S91" s="4">
        <v>61.6</v>
      </c>
      <c r="T91" s="63">
        <f t="shared" si="9"/>
        <v>1.0885618544688635E-3</v>
      </c>
      <c r="U91" s="6">
        <f t="shared" si="10"/>
        <v>2.3341806343561138</v>
      </c>
      <c r="V91" s="50">
        <f t="shared" si="11"/>
        <v>9.3873977346229154</v>
      </c>
      <c r="W91" s="7">
        <f t="shared" si="13"/>
        <v>90.612602265377092</v>
      </c>
      <c r="X91" s="6">
        <f t="shared" si="14"/>
        <v>2.4137134814271435</v>
      </c>
      <c r="Y91" s="50">
        <f t="shared" si="12"/>
        <v>6.2999424911823194</v>
      </c>
      <c r="Z91" s="7">
        <f t="shared" si="15"/>
        <v>93.700057508817679</v>
      </c>
      <c r="AA91" s="53">
        <f t="shared" si="16"/>
        <v>3.087455243440596</v>
      </c>
      <c r="AB91" s="57">
        <v>1.9444826721501687</v>
      </c>
      <c r="AC91" s="58">
        <f t="shared" si="17"/>
        <v>93.852415325905213</v>
      </c>
    </row>
    <row r="92" spans="18:29" x14ac:dyDescent="0.3">
      <c r="R92" s="3">
        <v>88</v>
      </c>
      <c r="S92" s="4">
        <v>61.5</v>
      </c>
      <c r="T92" s="63">
        <f t="shared" si="9"/>
        <v>1.0867947086012192E-3</v>
      </c>
      <c r="U92" s="6">
        <f t="shared" si="10"/>
        <v>2.3379760500217341</v>
      </c>
      <c r="V92" s="50">
        <f t="shared" si="11"/>
        <v>9.240060169963737</v>
      </c>
      <c r="W92" s="7">
        <f t="shared" si="13"/>
        <v>90.759939830036259</v>
      </c>
      <c r="X92" s="6">
        <f t="shared" si="14"/>
        <v>2.4176382187953185</v>
      </c>
      <c r="Y92" s="50">
        <f t="shared" si="12"/>
        <v>6.1475846740947855</v>
      </c>
      <c r="Z92" s="7">
        <f t="shared" si="15"/>
        <v>93.852415325905213</v>
      </c>
      <c r="AA92" s="53">
        <f t="shared" si="16"/>
        <v>3.0924754958689515</v>
      </c>
      <c r="AB92" s="57">
        <v>1.9493900066449128</v>
      </c>
      <c r="AC92" s="58">
        <f t="shared" si="17"/>
        <v>93.852415325905213</v>
      </c>
    </row>
    <row r="93" spans="18:29" x14ac:dyDescent="0.3">
      <c r="R93" s="3">
        <v>89</v>
      </c>
      <c r="S93" s="4">
        <v>61.5</v>
      </c>
      <c r="T93" s="63">
        <f t="shared" si="9"/>
        <v>1.0867947086012192E-3</v>
      </c>
      <c r="U93" s="6">
        <f t="shared" si="10"/>
        <v>2.3379760500217341</v>
      </c>
      <c r="V93" s="50">
        <f t="shared" si="11"/>
        <v>9.240060169963737</v>
      </c>
      <c r="W93" s="7">
        <f t="shared" si="13"/>
        <v>90.759939830036259</v>
      </c>
      <c r="X93" s="6">
        <f t="shared" si="14"/>
        <v>2.4176382187953185</v>
      </c>
      <c r="Y93" s="50">
        <f t="shared" si="12"/>
        <v>6.1475846740947855</v>
      </c>
      <c r="Z93" s="7">
        <f t="shared" si="15"/>
        <v>93.852415325905213</v>
      </c>
      <c r="AA93" s="53">
        <f t="shared" si="16"/>
        <v>3.0924754958689515</v>
      </c>
      <c r="AB93" s="57">
        <v>1.954242509439325</v>
      </c>
      <c r="AC93" s="58">
        <f t="shared" si="17"/>
        <v>93.852415325905213</v>
      </c>
    </row>
    <row r="94" spans="18:29" x14ac:dyDescent="0.3">
      <c r="R94" s="3">
        <v>90</v>
      </c>
      <c r="S94" s="4">
        <v>61.5</v>
      </c>
      <c r="T94" s="63">
        <f t="shared" si="9"/>
        <v>1.0867947086012192E-3</v>
      </c>
      <c r="U94" s="6">
        <f t="shared" si="10"/>
        <v>2.3379760500217341</v>
      </c>
      <c r="V94" s="50">
        <f t="shared" si="11"/>
        <v>9.240060169963737</v>
      </c>
      <c r="W94" s="7">
        <f t="shared" si="13"/>
        <v>90.759939830036259</v>
      </c>
      <c r="X94" s="6">
        <f t="shared" si="14"/>
        <v>2.4176382187953185</v>
      </c>
      <c r="Y94" s="50">
        <f t="shared" si="12"/>
        <v>6.1475846740947855</v>
      </c>
      <c r="Z94" s="7">
        <f t="shared" si="15"/>
        <v>93.852415325905213</v>
      </c>
      <c r="AA94" s="53">
        <f t="shared" si="16"/>
        <v>3.0924754958689515</v>
      </c>
      <c r="AB94" s="57">
        <v>1.9590413923210936</v>
      </c>
      <c r="AC94" s="58">
        <f t="shared" si="17"/>
        <v>93.852415325905213</v>
      </c>
    </row>
    <row r="95" spans="18:29" x14ac:dyDescent="0.3">
      <c r="R95" s="3">
        <v>91</v>
      </c>
      <c r="S95" s="4">
        <v>61.5</v>
      </c>
      <c r="T95" s="63">
        <f t="shared" si="9"/>
        <v>1.0867947086012192E-3</v>
      </c>
      <c r="U95" s="6">
        <f t="shared" si="10"/>
        <v>2.3379760500217341</v>
      </c>
      <c r="V95" s="50">
        <f t="shared" si="11"/>
        <v>9.240060169963737</v>
      </c>
      <c r="W95" s="7">
        <f t="shared" si="13"/>
        <v>90.759939830036259</v>
      </c>
      <c r="X95" s="6">
        <f t="shared" si="14"/>
        <v>2.4176382187953185</v>
      </c>
      <c r="Y95" s="50">
        <f t="shared" si="12"/>
        <v>6.1475846740947855</v>
      </c>
      <c r="Z95" s="7">
        <f t="shared" si="15"/>
        <v>93.852415325905213</v>
      </c>
      <c r="AA95" s="53">
        <f t="shared" si="16"/>
        <v>3.0924754958689515</v>
      </c>
      <c r="AB95" s="57">
        <v>1.9637878273455553</v>
      </c>
      <c r="AC95" s="58">
        <f t="shared" si="17"/>
        <v>93.852415325905213</v>
      </c>
    </row>
    <row r="96" spans="18:29" x14ac:dyDescent="0.3">
      <c r="R96" s="3">
        <v>92</v>
      </c>
      <c r="S96" s="4">
        <v>61.5</v>
      </c>
      <c r="T96" s="63">
        <f t="shared" si="9"/>
        <v>1.0867947086012192E-3</v>
      </c>
      <c r="U96" s="6">
        <f t="shared" si="10"/>
        <v>2.3379760500217341</v>
      </c>
      <c r="V96" s="50">
        <f t="shared" si="11"/>
        <v>9.240060169963737</v>
      </c>
      <c r="W96" s="7">
        <f t="shared" si="13"/>
        <v>90.759939830036259</v>
      </c>
      <c r="X96" s="6">
        <f t="shared" si="14"/>
        <v>2.4176382187953185</v>
      </c>
      <c r="Y96" s="50">
        <f t="shared" si="12"/>
        <v>6.1475846740947855</v>
      </c>
      <c r="Z96" s="7">
        <f t="shared" si="15"/>
        <v>93.852415325905213</v>
      </c>
      <c r="AA96" s="53">
        <f t="shared" si="16"/>
        <v>3.0924754958689515</v>
      </c>
      <c r="AB96" s="57">
        <v>1.968482948553935</v>
      </c>
      <c r="AC96" s="58">
        <f t="shared" si="17"/>
        <v>94.005269422527206</v>
      </c>
    </row>
    <row r="97" spans="18:29" x14ac:dyDescent="0.3">
      <c r="R97" s="3">
        <v>93</v>
      </c>
      <c r="S97" s="4">
        <v>61.4</v>
      </c>
      <c r="T97" s="63">
        <f t="shared" si="9"/>
        <v>1.0850275627335749E-3</v>
      </c>
      <c r="U97" s="6">
        <f t="shared" si="10"/>
        <v>2.3417838286048314</v>
      </c>
      <c r="V97" s="50">
        <f t="shared" si="11"/>
        <v>9.0922426783838777</v>
      </c>
      <c r="W97" s="7">
        <f t="shared" si="13"/>
        <v>90.907757321616117</v>
      </c>
      <c r="X97" s="6">
        <f t="shared" si="14"/>
        <v>2.4215757403243008</v>
      </c>
      <c r="Y97" s="50">
        <f t="shared" si="12"/>
        <v>5.9947305774727955</v>
      </c>
      <c r="Z97" s="7">
        <f t="shared" si="15"/>
        <v>94.005269422527206</v>
      </c>
      <c r="AA97" s="53">
        <f t="shared" si="16"/>
        <v>3.0975121009110822</v>
      </c>
      <c r="AB97" s="57">
        <v>1.9731278535996986</v>
      </c>
      <c r="AC97" s="58">
        <f t="shared" si="17"/>
        <v>94.005269422527206</v>
      </c>
    </row>
    <row r="98" spans="18:29" x14ac:dyDescent="0.3">
      <c r="R98" s="3">
        <v>94</v>
      </c>
      <c r="S98" s="4">
        <v>61.4</v>
      </c>
      <c r="T98" s="63">
        <f t="shared" si="9"/>
        <v>1.0850275627335749E-3</v>
      </c>
      <c r="U98" s="6">
        <f t="shared" si="10"/>
        <v>2.3417838286048314</v>
      </c>
      <c r="V98" s="50">
        <f t="shared" si="11"/>
        <v>9.0922426783838777</v>
      </c>
      <c r="W98" s="7">
        <f t="shared" si="13"/>
        <v>90.907757321616117</v>
      </c>
      <c r="X98" s="6">
        <f t="shared" si="14"/>
        <v>2.4215757403243008</v>
      </c>
      <c r="Y98" s="50">
        <f t="shared" si="12"/>
        <v>5.9947305774727955</v>
      </c>
      <c r="Z98" s="7">
        <f t="shared" si="15"/>
        <v>94.005269422527206</v>
      </c>
      <c r="AA98" s="53">
        <f t="shared" si="16"/>
        <v>3.0975121009110822</v>
      </c>
      <c r="AB98" s="57">
        <v>1.9777236052888478</v>
      </c>
      <c r="AC98" s="58">
        <f t="shared" si="17"/>
        <v>94.005269422527206</v>
      </c>
    </row>
    <row r="99" spans="18:29" x14ac:dyDescent="0.3">
      <c r="R99" s="3">
        <v>95</v>
      </c>
      <c r="S99" s="4">
        <v>61.4</v>
      </c>
      <c r="T99" s="63">
        <f t="shared" si="9"/>
        <v>1.0850275627335749E-3</v>
      </c>
      <c r="U99" s="6">
        <f t="shared" si="10"/>
        <v>2.3417838286048314</v>
      </c>
      <c r="V99" s="50">
        <f t="shared" si="11"/>
        <v>9.0922426783838777</v>
      </c>
      <c r="W99" s="7">
        <f t="shared" si="13"/>
        <v>90.907757321616117</v>
      </c>
      <c r="X99" s="6">
        <f t="shared" si="14"/>
        <v>2.4215757403243008</v>
      </c>
      <c r="Y99" s="50">
        <f t="shared" si="12"/>
        <v>5.9947305774727955</v>
      </c>
      <c r="Z99" s="7">
        <f t="shared" si="15"/>
        <v>94.005269422527206</v>
      </c>
      <c r="AA99" s="53">
        <f t="shared" si="16"/>
        <v>3.0975121009110822</v>
      </c>
      <c r="AB99" s="57">
        <v>1.9822712330395684</v>
      </c>
      <c r="AC99" s="58">
        <f t="shared" si="17"/>
        <v>94.005269422527206</v>
      </c>
    </row>
    <row r="100" spans="18:29" x14ac:dyDescent="0.3">
      <c r="R100" s="3">
        <v>96</v>
      </c>
      <c r="S100" s="4">
        <v>61.4</v>
      </c>
      <c r="T100" s="63">
        <f t="shared" si="9"/>
        <v>1.0850275627335749E-3</v>
      </c>
      <c r="U100" s="6">
        <f t="shared" si="10"/>
        <v>2.3417838286048314</v>
      </c>
      <c r="V100" s="50">
        <f t="shared" si="11"/>
        <v>9.0922426783838777</v>
      </c>
      <c r="W100" s="7">
        <f t="shared" si="13"/>
        <v>90.907757321616117</v>
      </c>
      <c r="X100" s="6">
        <f t="shared" si="14"/>
        <v>2.4215757403243008</v>
      </c>
      <c r="Y100" s="50">
        <f t="shared" si="12"/>
        <v>5.9947305774727955</v>
      </c>
      <c r="Z100" s="7">
        <f t="shared" si="15"/>
        <v>94.005269422527206</v>
      </c>
      <c r="AA100" s="53">
        <f t="shared" si="16"/>
        <v>3.0975121009110822</v>
      </c>
      <c r="AB100" s="57">
        <v>1.9867717342662448</v>
      </c>
      <c r="AC100" s="58">
        <f t="shared" si="17"/>
        <v>94.005269422527206</v>
      </c>
    </row>
    <row r="101" spans="18:29" x14ac:dyDescent="0.3">
      <c r="R101" s="3">
        <v>97</v>
      </c>
      <c r="S101" s="4">
        <v>61.4</v>
      </c>
      <c r="T101" s="63">
        <f t="shared" si="9"/>
        <v>1.0850275627335749E-3</v>
      </c>
      <c r="U101" s="6">
        <f t="shared" si="10"/>
        <v>2.3417838286048314</v>
      </c>
      <c r="V101" s="50">
        <f t="shared" si="11"/>
        <v>9.0922426783838777</v>
      </c>
      <c r="W101" s="7">
        <f t="shared" si="13"/>
        <v>90.907757321616117</v>
      </c>
      <c r="X101" s="6">
        <f t="shared" si="14"/>
        <v>2.4215757403243008</v>
      </c>
      <c r="Y101" s="50">
        <f t="shared" si="12"/>
        <v>5.9947305774727955</v>
      </c>
      <c r="Z101" s="7">
        <f t="shared" si="15"/>
        <v>94.005269422527206</v>
      </c>
      <c r="AA101" s="53">
        <f t="shared" si="16"/>
        <v>3.0975121009110822</v>
      </c>
      <c r="AB101" s="57">
        <v>1.9912260756924949</v>
      </c>
      <c r="AC101" s="58">
        <f t="shared" si="17"/>
        <v>94.005269422527206</v>
      </c>
    </row>
    <row r="102" spans="18:29" x14ac:dyDescent="0.3">
      <c r="R102" s="3">
        <v>98</v>
      </c>
      <c r="S102" s="4">
        <v>61.4</v>
      </c>
      <c r="T102" s="63">
        <f t="shared" si="9"/>
        <v>1.0850275627335749E-3</v>
      </c>
      <c r="U102" s="6">
        <f t="shared" si="10"/>
        <v>2.3417838286048314</v>
      </c>
      <c r="V102" s="50">
        <f t="shared" si="11"/>
        <v>9.0922426783838777</v>
      </c>
      <c r="W102" s="7">
        <f t="shared" si="13"/>
        <v>90.907757321616117</v>
      </c>
      <c r="X102" s="6">
        <f t="shared" si="14"/>
        <v>2.4215757403243008</v>
      </c>
      <c r="Y102" s="50">
        <f t="shared" si="12"/>
        <v>5.9947305774727955</v>
      </c>
      <c r="Z102" s="7">
        <f t="shared" si="15"/>
        <v>94.005269422527206</v>
      </c>
      <c r="AA102" s="53">
        <f t="shared" si="16"/>
        <v>3.0975121009110822</v>
      </c>
      <c r="AB102" s="57">
        <v>1.9956351945975499</v>
      </c>
      <c r="AC102" s="58">
        <f t="shared" si="17"/>
        <v>94.158622227457911</v>
      </c>
    </row>
    <row r="103" spans="18:29" x14ac:dyDescent="0.3">
      <c r="R103" s="3">
        <v>99</v>
      </c>
      <c r="S103" s="4">
        <v>61.3</v>
      </c>
      <c r="T103" s="63">
        <f t="shared" si="9"/>
        <v>1.0832604168659308E-3</v>
      </c>
      <c r="U103" s="6">
        <f t="shared" si="10"/>
        <v>2.3456040306090804</v>
      </c>
      <c r="V103" s="50">
        <f t="shared" si="11"/>
        <v>8.9439429111381799</v>
      </c>
      <c r="W103" s="7">
        <f t="shared" si="13"/>
        <v>91.05605708886182</v>
      </c>
      <c r="X103" s="6">
        <f t="shared" si="14"/>
        <v>2.4255261085793158</v>
      </c>
      <c r="Y103" s="50">
        <f t="shared" si="12"/>
        <v>5.8413777725420886</v>
      </c>
      <c r="Z103" s="7">
        <f t="shared" si="15"/>
        <v>94.158622227457911</v>
      </c>
      <c r="AA103" s="53">
        <f t="shared" si="16"/>
        <v>3.1025651385960913</v>
      </c>
      <c r="AB103" s="57">
        <v>2</v>
      </c>
      <c r="AC103" s="58">
        <f t="shared" si="17"/>
        <v>94.158622227457911</v>
      </c>
    </row>
    <row r="104" spans="18:29" x14ac:dyDescent="0.3">
      <c r="R104" s="3">
        <v>100</v>
      </c>
      <c r="S104" s="4">
        <v>61.3</v>
      </c>
      <c r="T104" s="63">
        <f t="shared" si="9"/>
        <v>1.0832604168659308E-3</v>
      </c>
      <c r="U104" s="6">
        <f t="shared" si="10"/>
        <v>2.3456040306090804</v>
      </c>
      <c r="V104" s="50">
        <f t="shared" si="11"/>
        <v>8.9439429111381799</v>
      </c>
      <c r="W104" s="7">
        <f t="shared" si="13"/>
        <v>91.05605708886182</v>
      </c>
      <c r="X104" s="6">
        <f t="shared" si="14"/>
        <v>2.4255261085793158</v>
      </c>
      <c r="Y104" s="50">
        <f t="shared" si="12"/>
        <v>5.8413777725420886</v>
      </c>
      <c r="Z104" s="7">
        <f t="shared" si="15"/>
        <v>94.158622227457911</v>
      </c>
      <c r="AA104" s="53">
        <f t="shared" si="16"/>
        <v>3.1025651385960913</v>
      </c>
      <c r="AB104" s="57">
        <v>2.0043213737826426</v>
      </c>
      <c r="AC104" s="58">
        <f t="shared" si="17"/>
        <v>94.158622227457911</v>
      </c>
    </row>
    <row r="105" spans="18:29" x14ac:dyDescent="0.3">
      <c r="R105" s="3">
        <v>101</v>
      </c>
      <c r="S105" s="4">
        <v>61.3</v>
      </c>
      <c r="T105" s="63">
        <f t="shared" si="9"/>
        <v>1.0832604168659308E-3</v>
      </c>
      <c r="U105" s="6">
        <f t="shared" si="10"/>
        <v>2.3456040306090804</v>
      </c>
      <c r="V105" s="50">
        <f t="shared" si="11"/>
        <v>8.9439429111381799</v>
      </c>
      <c r="W105" s="7">
        <f t="shared" si="13"/>
        <v>91.05605708886182</v>
      </c>
      <c r="X105" s="6">
        <f t="shared" si="14"/>
        <v>2.4255261085793158</v>
      </c>
      <c r="Y105" s="50">
        <f>(1-(X105/$D$12))*100</f>
        <v>5.8413777725420886</v>
      </c>
      <c r="Z105" s="7">
        <f t="shared" si="15"/>
        <v>94.158622227457911</v>
      </c>
      <c r="AA105" s="53">
        <f t="shared" si="16"/>
        <v>3.1025651385960913</v>
      </c>
      <c r="AB105" s="57">
        <v>2.0086001717619175</v>
      </c>
      <c r="AC105" s="58">
        <f>Z106</f>
        <v>94.158622227457911</v>
      </c>
    </row>
    <row r="106" spans="18:29" x14ac:dyDescent="0.3">
      <c r="R106" s="3">
        <v>102</v>
      </c>
      <c r="S106" s="20">
        <v>61.3</v>
      </c>
      <c r="T106" s="63">
        <f t="shared" si="9"/>
        <v>1.0832604168659308E-3</v>
      </c>
      <c r="U106" s="6">
        <f t="shared" si="10"/>
        <v>2.3456040306090804</v>
      </c>
      <c r="V106" s="50">
        <f t="shared" si="11"/>
        <v>8.9439429111381799</v>
      </c>
      <c r="W106" s="7">
        <f>100-V106</f>
        <v>91.05605708886182</v>
      </c>
      <c r="X106" s="6">
        <f t="shared" si="14"/>
        <v>2.4255261085793158</v>
      </c>
      <c r="Y106" s="50">
        <f t="shared" ref="Y106:Y169" si="18">(1-(X106/$D$12))*100</f>
        <v>5.8413777725420886</v>
      </c>
      <c r="Z106" s="7">
        <f>100-Y106</f>
        <v>94.158622227457911</v>
      </c>
      <c r="AA106" s="53">
        <f t="shared" si="16"/>
        <v>3.1025651385960913</v>
      </c>
      <c r="AB106" s="57">
        <v>2.012837224705172</v>
      </c>
      <c r="AC106" s="58">
        <f t="shared" ref="AC106:AC135" si="19">Z107</f>
        <v>94.158622227457911</v>
      </c>
    </row>
    <row r="107" spans="18:29" x14ac:dyDescent="0.3">
      <c r="R107" s="3">
        <v>103</v>
      </c>
      <c r="S107" s="20">
        <v>61.3</v>
      </c>
      <c r="T107" s="63">
        <f t="shared" si="9"/>
        <v>1.0832604168659308E-3</v>
      </c>
      <c r="U107" s="6">
        <f t="shared" si="10"/>
        <v>2.3456040306090804</v>
      </c>
      <c r="V107" s="50">
        <f t="shared" si="11"/>
        <v>8.9439429111381799</v>
      </c>
      <c r="W107" s="7">
        <f t="shared" ref="W107:W136" si="20">100-V107</f>
        <v>91.05605708886182</v>
      </c>
      <c r="X107" s="6">
        <f t="shared" si="14"/>
        <v>2.4255261085793158</v>
      </c>
      <c r="Y107" s="50">
        <f t="shared" si="18"/>
        <v>5.8413777725420886</v>
      </c>
      <c r="Z107" s="7">
        <f t="shared" ref="Z107:Z136" si="21">100-Y107</f>
        <v>94.158622227457911</v>
      </c>
      <c r="AA107" s="53">
        <f t="shared" si="16"/>
        <v>3.1025651385960913</v>
      </c>
      <c r="AB107" s="57">
        <v>2.0170333392987803</v>
      </c>
      <c r="AC107" s="58">
        <f t="shared" si="19"/>
        <v>94.158622227457911</v>
      </c>
    </row>
    <row r="108" spans="18:29" x14ac:dyDescent="0.3">
      <c r="R108" s="3">
        <v>104</v>
      </c>
      <c r="S108" s="20">
        <v>61.3</v>
      </c>
      <c r="T108" s="63">
        <f t="shared" si="9"/>
        <v>1.0832604168659308E-3</v>
      </c>
      <c r="U108" s="6">
        <f t="shared" si="10"/>
        <v>2.3456040306090804</v>
      </c>
      <c r="V108" s="50">
        <f t="shared" si="11"/>
        <v>8.9439429111381799</v>
      </c>
      <c r="W108" s="7">
        <f t="shared" si="20"/>
        <v>91.05605708886182</v>
      </c>
      <c r="X108" s="6">
        <f t="shared" si="14"/>
        <v>2.4255261085793158</v>
      </c>
      <c r="Y108" s="50">
        <f t="shared" si="18"/>
        <v>5.8413777725420886</v>
      </c>
      <c r="Z108" s="7">
        <f t="shared" si="21"/>
        <v>94.158622227457911</v>
      </c>
      <c r="AA108" s="53">
        <f t="shared" si="16"/>
        <v>3.1025651385960913</v>
      </c>
      <c r="AB108" s="57">
        <v>2.0211892990699383</v>
      </c>
      <c r="AC108" s="58">
        <f t="shared" si="19"/>
        <v>94.312476185345929</v>
      </c>
    </row>
    <row r="109" spans="18:29" x14ac:dyDescent="0.3">
      <c r="R109" s="3">
        <v>105</v>
      </c>
      <c r="S109" s="20">
        <v>61.2</v>
      </c>
      <c r="T109" s="63">
        <f t="shared" si="9"/>
        <v>1.0814932709982863E-3</v>
      </c>
      <c r="U109" s="6">
        <f t="shared" si="10"/>
        <v>2.3494367169336057</v>
      </c>
      <c r="V109" s="50">
        <f t="shared" si="11"/>
        <v>8.7951585041302174</v>
      </c>
      <c r="W109" s="7">
        <f t="shared" si="20"/>
        <v>91.204841495869786</v>
      </c>
      <c r="X109" s="6">
        <f t="shared" si="14"/>
        <v>2.4294893865345113</v>
      </c>
      <c r="Y109" s="50">
        <f t="shared" si="18"/>
        <v>5.6875238146540719</v>
      </c>
      <c r="Z109" s="7">
        <f t="shared" si="21"/>
        <v>94.312476185345929</v>
      </c>
      <c r="AA109" s="53">
        <f t="shared" si="16"/>
        <v>3.1076346894761455</v>
      </c>
      <c r="AB109" s="57">
        <v>2.0253058652647704</v>
      </c>
      <c r="AC109" s="58">
        <f t="shared" si="19"/>
        <v>94.312476185345929</v>
      </c>
    </row>
    <row r="110" spans="18:29" x14ac:dyDescent="0.3">
      <c r="R110" s="3">
        <v>106</v>
      </c>
      <c r="S110" s="20">
        <v>61.2</v>
      </c>
      <c r="T110" s="63">
        <f t="shared" si="9"/>
        <v>1.0814932709982863E-3</v>
      </c>
      <c r="U110" s="6">
        <f t="shared" si="10"/>
        <v>2.3494367169336057</v>
      </c>
      <c r="V110" s="50">
        <f t="shared" si="11"/>
        <v>8.7951585041302174</v>
      </c>
      <c r="W110" s="7">
        <f t="shared" si="20"/>
        <v>91.204841495869786</v>
      </c>
      <c r="X110" s="6">
        <f t="shared" si="14"/>
        <v>2.4294893865345113</v>
      </c>
      <c r="Y110" s="50">
        <f t="shared" si="18"/>
        <v>5.6875238146540719</v>
      </c>
      <c r="Z110" s="7">
        <f t="shared" si="21"/>
        <v>94.312476185345929</v>
      </c>
      <c r="AA110" s="53">
        <f t="shared" si="16"/>
        <v>3.1076346894761455</v>
      </c>
      <c r="AB110" s="57">
        <v>2.0293837776852097</v>
      </c>
      <c r="AC110" s="58">
        <f t="shared" si="19"/>
        <v>94.312476185345929</v>
      </c>
    </row>
    <row r="111" spans="18:29" x14ac:dyDescent="0.3">
      <c r="R111" s="3">
        <v>107</v>
      </c>
      <c r="S111" s="20">
        <v>61.2</v>
      </c>
      <c r="T111" s="63">
        <f t="shared" si="9"/>
        <v>1.0814932709982863E-3</v>
      </c>
      <c r="U111" s="6">
        <f t="shared" si="10"/>
        <v>2.3494367169336057</v>
      </c>
      <c r="V111" s="50">
        <f t="shared" si="11"/>
        <v>8.7951585041302174</v>
      </c>
      <c r="W111" s="7">
        <f t="shared" si="20"/>
        <v>91.204841495869786</v>
      </c>
      <c r="X111" s="6">
        <f t="shared" si="14"/>
        <v>2.4294893865345113</v>
      </c>
      <c r="Y111" s="50">
        <f t="shared" si="18"/>
        <v>5.6875238146540719</v>
      </c>
      <c r="Z111" s="7">
        <f t="shared" si="21"/>
        <v>94.312476185345929</v>
      </c>
      <c r="AA111" s="53">
        <f t="shared" si="16"/>
        <v>3.1076346894761455</v>
      </c>
      <c r="AB111" s="57">
        <v>2.0334237554869499</v>
      </c>
      <c r="AC111" s="58">
        <f t="shared" si="19"/>
        <v>94.312476185345929</v>
      </c>
    </row>
    <row r="112" spans="18:29" x14ac:dyDescent="0.3">
      <c r="R112" s="3">
        <v>108</v>
      </c>
      <c r="S112" s="20">
        <v>61.2</v>
      </c>
      <c r="T112" s="63">
        <f t="shared" si="9"/>
        <v>1.0814932709982863E-3</v>
      </c>
      <c r="U112" s="6">
        <f t="shared" si="10"/>
        <v>2.3494367169336057</v>
      </c>
      <c r="V112" s="50">
        <f t="shared" si="11"/>
        <v>8.7951585041302174</v>
      </c>
      <c r="W112" s="7">
        <f t="shared" si="20"/>
        <v>91.204841495869786</v>
      </c>
      <c r="X112" s="6">
        <f t="shared" si="14"/>
        <v>2.4294893865345113</v>
      </c>
      <c r="Y112" s="50">
        <f t="shared" si="18"/>
        <v>5.6875238146540719</v>
      </c>
      <c r="Z112" s="7">
        <f t="shared" si="21"/>
        <v>94.312476185345929</v>
      </c>
      <c r="AA112" s="53">
        <f t="shared" si="16"/>
        <v>3.1076346894761455</v>
      </c>
      <c r="AB112" s="57">
        <v>2.0374264979406238</v>
      </c>
      <c r="AC112" s="58">
        <f t="shared" si="19"/>
        <v>94.312476185345929</v>
      </c>
    </row>
    <row r="113" spans="18:29" x14ac:dyDescent="0.3">
      <c r="R113" s="3">
        <v>109</v>
      </c>
      <c r="S113" s="20">
        <v>61.2</v>
      </c>
      <c r="T113" s="63">
        <f t="shared" si="9"/>
        <v>1.0814932709982863E-3</v>
      </c>
      <c r="U113" s="6">
        <f t="shared" si="10"/>
        <v>2.3494367169336057</v>
      </c>
      <c r="V113" s="50">
        <f t="shared" si="11"/>
        <v>8.7951585041302174</v>
      </c>
      <c r="W113" s="7">
        <f t="shared" si="20"/>
        <v>91.204841495869786</v>
      </c>
      <c r="X113" s="6">
        <f t="shared" si="14"/>
        <v>2.4294893865345113</v>
      </c>
      <c r="Y113" s="50">
        <f t="shared" si="18"/>
        <v>5.6875238146540719</v>
      </c>
      <c r="Z113" s="7">
        <f t="shared" si="21"/>
        <v>94.312476185345929</v>
      </c>
      <c r="AA113" s="53">
        <f t="shared" si="16"/>
        <v>3.1076346894761455</v>
      </c>
      <c r="AB113" s="57">
        <v>2.0413926851582249</v>
      </c>
      <c r="AC113" s="58">
        <f t="shared" si="19"/>
        <v>94.312476185345929</v>
      </c>
    </row>
    <row r="114" spans="18:29" x14ac:dyDescent="0.3">
      <c r="R114" s="3">
        <v>110</v>
      </c>
      <c r="S114" s="20">
        <v>61.2</v>
      </c>
      <c r="T114" s="63">
        <f t="shared" si="9"/>
        <v>1.0814932709982863E-3</v>
      </c>
      <c r="U114" s="6">
        <f t="shared" si="10"/>
        <v>2.3494367169336057</v>
      </c>
      <c r="V114" s="50">
        <f t="shared" si="11"/>
        <v>8.7951585041302174</v>
      </c>
      <c r="W114" s="7">
        <f t="shared" si="20"/>
        <v>91.204841495869786</v>
      </c>
      <c r="X114" s="6">
        <f t="shared" si="14"/>
        <v>2.4294893865345113</v>
      </c>
      <c r="Y114" s="50">
        <f t="shared" si="18"/>
        <v>5.6875238146540719</v>
      </c>
      <c r="Z114" s="7">
        <f t="shared" si="21"/>
        <v>94.312476185345929</v>
      </c>
      <c r="AA114" s="53">
        <f t="shared" si="16"/>
        <v>3.1076346894761455</v>
      </c>
      <c r="AB114" s="57">
        <v>2.0453229787866576</v>
      </c>
      <c r="AC114" s="58">
        <f t="shared" si="19"/>
        <v>94.312476185345929</v>
      </c>
    </row>
    <row r="115" spans="18:29" x14ac:dyDescent="0.3">
      <c r="R115" s="3">
        <v>111</v>
      </c>
      <c r="S115" s="20">
        <v>61.2</v>
      </c>
      <c r="T115" s="63">
        <f t="shared" si="9"/>
        <v>1.0814932709982863E-3</v>
      </c>
      <c r="U115" s="6">
        <f t="shared" si="10"/>
        <v>2.3494367169336057</v>
      </c>
      <c r="V115" s="50">
        <f t="shared" si="11"/>
        <v>8.7951585041302174</v>
      </c>
      <c r="W115" s="7">
        <f t="shared" si="20"/>
        <v>91.204841495869786</v>
      </c>
      <c r="X115" s="6">
        <f t="shared" si="14"/>
        <v>2.4294893865345113</v>
      </c>
      <c r="Y115" s="50">
        <f t="shared" si="18"/>
        <v>5.6875238146540719</v>
      </c>
      <c r="Z115" s="7">
        <f t="shared" si="21"/>
        <v>94.312476185345929</v>
      </c>
      <c r="AA115" s="53">
        <f t="shared" si="16"/>
        <v>3.1076346894761455</v>
      </c>
      <c r="AB115" s="57">
        <v>2.0492180226701815</v>
      </c>
      <c r="AC115" s="58">
        <f t="shared" si="19"/>
        <v>94.466833756844039</v>
      </c>
    </row>
    <row r="116" spans="18:29" x14ac:dyDescent="0.3">
      <c r="R116" s="3">
        <v>112</v>
      </c>
      <c r="S116" s="20">
        <v>61.1</v>
      </c>
      <c r="T116" s="63">
        <f t="shared" si="9"/>
        <v>1.0797261251306422E-3</v>
      </c>
      <c r="U116" s="6">
        <f t="shared" si="10"/>
        <v>2.3532819488762136</v>
      </c>
      <c r="V116" s="50">
        <f t="shared" si="11"/>
        <v>8.6458870777867407</v>
      </c>
      <c r="W116" s="7">
        <f t="shared" si="20"/>
        <v>91.354112922213261</v>
      </c>
      <c r="X116" s="6">
        <f t="shared" si="14"/>
        <v>2.4334656375763024</v>
      </c>
      <c r="Y116" s="50">
        <f t="shared" si="18"/>
        <v>5.5331662431559625</v>
      </c>
      <c r="Z116" s="7">
        <f t="shared" si="21"/>
        <v>94.466833756844039</v>
      </c>
      <c r="AA116" s="53">
        <f t="shared" si="16"/>
        <v>3.1127208346307782</v>
      </c>
      <c r="AB116" s="57">
        <v>2.0530784434834195</v>
      </c>
      <c r="AC116" s="58">
        <f t="shared" si="19"/>
        <v>94.466833756844039</v>
      </c>
    </row>
    <row r="117" spans="18:29" x14ac:dyDescent="0.3">
      <c r="R117" s="3">
        <v>113</v>
      </c>
      <c r="S117" s="20">
        <v>61.1</v>
      </c>
      <c r="T117" s="63">
        <f t="shared" si="9"/>
        <v>1.0797261251306422E-3</v>
      </c>
      <c r="U117" s="6">
        <f t="shared" si="10"/>
        <v>2.3532819488762136</v>
      </c>
      <c r="V117" s="50">
        <f t="shared" si="11"/>
        <v>8.6458870777867407</v>
      </c>
      <c r="W117" s="7">
        <f t="shared" si="20"/>
        <v>91.354112922213261</v>
      </c>
      <c r="X117" s="6">
        <f t="shared" si="14"/>
        <v>2.4334656375763024</v>
      </c>
      <c r="Y117" s="50">
        <f t="shared" si="18"/>
        <v>5.5331662431559625</v>
      </c>
      <c r="Z117" s="7">
        <f t="shared" si="21"/>
        <v>94.466833756844039</v>
      </c>
      <c r="AA117" s="53">
        <f t="shared" si="16"/>
        <v>3.1127208346307782</v>
      </c>
      <c r="AB117" s="57">
        <v>2.0569048513364727</v>
      </c>
      <c r="AC117" s="58">
        <f t="shared" si="19"/>
        <v>94.466833756844039</v>
      </c>
    </row>
    <row r="118" spans="18:29" x14ac:dyDescent="0.3">
      <c r="R118" s="3">
        <v>114</v>
      </c>
      <c r="S118" s="20">
        <v>61.1</v>
      </c>
      <c r="T118" s="63">
        <f t="shared" si="9"/>
        <v>1.0797261251306422E-3</v>
      </c>
      <c r="U118" s="6">
        <f t="shared" si="10"/>
        <v>2.3532819488762136</v>
      </c>
      <c r="V118" s="50">
        <f t="shared" si="11"/>
        <v>8.6458870777867407</v>
      </c>
      <c r="W118" s="7">
        <f t="shared" si="20"/>
        <v>91.354112922213261</v>
      </c>
      <c r="X118" s="6">
        <f t="shared" si="14"/>
        <v>2.4334656375763024</v>
      </c>
      <c r="Y118" s="50">
        <f t="shared" si="18"/>
        <v>5.5331662431559625</v>
      </c>
      <c r="Z118" s="7">
        <f t="shared" si="21"/>
        <v>94.466833756844039</v>
      </c>
      <c r="AA118" s="53">
        <f t="shared" si="16"/>
        <v>3.1127208346307782</v>
      </c>
      <c r="AB118" s="57">
        <v>2.0606978403536118</v>
      </c>
      <c r="AC118" s="58">
        <f t="shared" si="19"/>
        <v>94.466833756844039</v>
      </c>
    </row>
    <row r="119" spans="18:29" x14ac:dyDescent="0.3">
      <c r="R119" s="3">
        <v>115</v>
      </c>
      <c r="S119" s="20">
        <v>61.1</v>
      </c>
      <c r="T119" s="63">
        <f t="shared" si="9"/>
        <v>1.0797261251306422E-3</v>
      </c>
      <c r="U119" s="6">
        <f t="shared" si="10"/>
        <v>2.3532819488762136</v>
      </c>
      <c r="V119" s="50">
        <f t="shared" si="11"/>
        <v>8.6458870777867407</v>
      </c>
      <c r="W119" s="7">
        <f t="shared" si="20"/>
        <v>91.354112922213261</v>
      </c>
      <c r="X119" s="6">
        <f t="shared" si="14"/>
        <v>2.4334656375763024</v>
      </c>
      <c r="Y119" s="50">
        <f t="shared" si="18"/>
        <v>5.5331662431559625</v>
      </c>
      <c r="Z119" s="7">
        <f t="shared" si="21"/>
        <v>94.466833756844039</v>
      </c>
      <c r="AA119" s="53">
        <f t="shared" si="16"/>
        <v>3.1127208346307782</v>
      </c>
      <c r="AB119" s="57">
        <v>2.0644579892269186</v>
      </c>
      <c r="AC119" s="58">
        <f t="shared" si="19"/>
        <v>94.466833756844039</v>
      </c>
    </row>
    <row r="120" spans="18:29" x14ac:dyDescent="0.3">
      <c r="R120" s="3">
        <v>116</v>
      </c>
      <c r="S120" s="20">
        <v>61.1</v>
      </c>
      <c r="T120" s="63">
        <f t="shared" si="9"/>
        <v>1.0797261251306422E-3</v>
      </c>
      <c r="U120" s="6">
        <f t="shared" si="10"/>
        <v>2.3532819488762136</v>
      </c>
      <c r="V120" s="50">
        <f t="shared" si="11"/>
        <v>8.6458870777867407</v>
      </c>
      <c r="W120" s="7">
        <f t="shared" si="20"/>
        <v>91.354112922213261</v>
      </c>
      <c r="X120" s="6">
        <f t="shared" si="14"/>
        <v>2.4334656375763024</v>
      </c>
      <c r="Y120" s="50">
        <f t="shared" si="18"/>
        <v>5.5331662431559625</v>
      </c>
      <c r="Z120" s="7">
        <f t="shared" si="21"/>
        <v>94.466833756844039</v>
      </c>
      <c r="AA120" s="53">
        <f t="shared" si="16"/>
        <v>3.1127208346307782</v>
      </c>
      <c r="AB120" s="57">
        <v>2.0681858617461617</v>
      </c>
      <c r="AC120" s="58">
        <f t="shared" si="19"/>
        <v>94.466833756844039</v>
      </c>
    </row>
    <row r="121" spans="18:29" x14ac:dyDescent="0.3">
      <c r="R121" s="3">
        <v>117</v>
      </c>
      <c r="S121" s="20">
        <v>61.1</v>
      </c>
      <c r="T121" s="63">
        <f t="shared" si="9"/>
        <v>1.0797261251306422E-3</v>
      </c>
      <c r="U121" s="6">
        <f t="shared" si="10"/>
        <v>2.3532819488762136</v>
      </c>
      <c r="V121" s="50">
        <f t="shared" si="11"/>
        <v>8.6458870777867407</v>
      </c>
      <c r="W121" s="7">
        <f t="shared" si="20"/>
        <v>91.354112922213261</v>
      </c>
      <c r="X121" s="6">
        <f t="shared" si="14"/>
        <v>2.4334656375763024</v>
      </c>
      <c r="Y121" s="50">
        <f t="shared" si="18"/>
        <v>5.5331662431559625</v>
      </c>
      <c r="Z121" s="7">
        <f t="shared" si="21"/>
        <v>94.466833756844039</v>
      </c>
      <c r="AA121" s="53">
        <f t="shared" si="16"/>
        <v>3.1127208346307782</v>
      </c>
      <c r="AB121" s="57">
        <v>2.0718820073061255</v>
      </c>
      <c r="AC121" s="58">
        <f t="shared" si="19"/>
        <v>94.466833756844039</v>
      </c>
    </row>
    <row r="122" spans="18:29" x14ac:dyDescent="0.3">
      <c r="R122" s="3">
        <v>118</v>
      </c>
      <c r="S122" s="20">
        <v>61.1</v>
      </c>
      <c r="T122" s="63">
        <f t="shared" si="9"/>
        <v>1.0797261251306422E-3</v>
      </c>
      <c r="U122" s="6">
        <f t="shared" si="10"/>
        <v>2.3532819488762136</v>
      </c>
      <c r="V122" s="50">
        <f t="shared" si="11"/>
        <v>8.6458870777867407</v>
      </c>
      <c r="W122" s="7">
        <f t="shared" si="20"/>
        <v>91.354112922213261</v>
      </c>
      <c r="X122" s="6">
        <f t="shared" si="14"/>
        <v>2.4334656375763024</v>
      </c>
      <c r="Y122" s="50">
        <f t="shared" si="18"/>
        <v>5.5331662431559625</v>
      </c>
      <c r="Z122" s="7">
        <f t="shared" si="21"/>
        <v>94.466833756844039</v>
      </c>
      <c r="AA122" s="53">
        <f t="shared" si="16"/>
        <v>3.1127208346307782</v>
      </c>
      <c r="AB122" s="57">
        <v>2.0755469613925306</v>
      </c>
      <c r="AC122" s="58">
        <f t="shared" si="19"/>
        <v>94.621697418740524</v>
      </c>
    </row>
    <row r="123" spans="18:29" x14ac:dyDescent="0.3">
      <c r="R123" s="3">
        <v>119</v>
      </c>
      <c r="S123" s="20">
        <v>61</v>
      </c>
      <c r="T123" s="63">
        <f t="shared" si="9"/>
        <v>1.0779589792629979E-3</v>
      </c>
      <c r="U123" s="6">
        <f t="shared" si="10"/>
        <v>2.3571397881366667</v>
      </c>
      <c r="V123" s="50">
        <f t="shared" si="11"/>
        <v>8.4961262369306461</v>
      </c>
      <c r="W123" s="7">
        <f t="shared" si="20"/>
        <v>91.50387376306935</v>
      </c>
      <c r="X123" s="6">
        <f t="shared" si="14"/>
        <v>2.4374549255067559</v>
      </c>
      <c r="Y123" s="50">
        <f t="shared" si="18"/>
        <v>5.3783025812594758</v>
      </c>
      <c r="Z123" s="7">
        <f t="shared" si="21"/>
        <v>94.621697418740524</v>
      </c>
      <c r="AA123" s="53">
        <f t="shared" si="16"/>
        <v>3.1178236556711703</v>
      </c>
      <c r="AB123" s="57">
        <v>2.0791812460476247</v>
      </c>
      <c r="AC123" s="58">
        <f t="shared" si="19"/>
        <v>94.621697418740524</v>
      </c>
    </row>
    <row r="124" spans="18:29" x14ac:dyDescent="0.3">
      <c r="R124" s="3">
        <v>120</v>
      </c>
      <c r="S124" s="20">
        <v>61</v>
      </c>
      <c r="T124" s="63">
        <f t="shared" si="9"/>
        <v>1.0779589792629979E-3</v>
      </c>
      <c r="U124" s="6">
        <f t="shared" si="10"/>
        <v>2.3571397881366667</v>
      </c>
      <c r="V124" s="50">
        <f t="shared" si="11"/>
        <v>8.4961262369306461</v>
      </c>
      <c r="W124" s="7">
        <f t="shared" si="20"/>
        <v>91.50387376306935</v>
      </c>
      <c r="X124" s="6">
        <f t="shared" si="14"/>
        <v>2.4374549255067559</v>
      </c>
      <c r="Y124" s="50">
        <f t="shared" si="18"/>
        <v>5.3783025812594758</v>
      </c>
      <c r="Z124" s="7">
        <f t="shared" si="21"/>
        <v>94.621697418740524</v>
      </c>
      <c r="AA124" s="53">
        <f t="shared" si="16"/>
        <v>3.1178236556711703</v>
      </c>
      <c r="AB124" s="57">
        <v>2.0827853703164503</v>
      </c>
      <c r="AC124" s="58">
        <f t="shared" si="19"/>
        <v>94.621697418740524</v>
      </c>
    </row>
    <row r="125" spans="18:29" x14ac:dyDescent="0.3">
      <c r="R125" s="3">
        <v>121</v>
      </c>
      <c r="S125" s="20">
        <v>61</v>
      </c>
      <c r="T125" s="63">
        <f t="shared" si="9"/>
        <v>1.0779589792629979E-3</v>
      </c>
      <c r="U125" s="6">
        <f t="shared" si="10"/>
        <v>2.3571397881366667</v>
      </c>
      <c r="V125" s="50">
        <f t="shared" si="11"/>
        <v>8.4961262369306461</v>
      </c>
      <c r="W125" s="7">
        <f t="shared" si="20"/>
        <v>91.50387376306935</v>
      </c>
      <c r="X125" s="6">
        <f t="shared" si="14"/>
        <v>2.4374549255067559</v>
      </c>
      <c r="Y125" s="50">
        <f t="shared" si="18"/>
        <v>5.3783025812594758</v>
      </c>
      <c r="Z125" s="7">
        <f t="shared" si="21"/>
        <v>94.621697418740524</v>
      </c>
      <c r="AA125" s="53">
        <f t="shared" si="16"/>
        <v>3.1178236556711703</v>
      </c>
      <c r="AB125" s="57">
        <v>2.0863598306747484</v>
      </c>
      <c r="AC125" s="58">
        <f t="shared" si="19"/>
        <v>94.621697418740524</v>
      </c>
    </row>
    <row r="126" spans="18:29" x14ac:dyDescent="0.3">
      <c r="R126" s="3">
        <v>122</v>
      </c>
      <c r="S126" s="20">
        <v>61</v>
      </c>
      <c r="T126" s="63">
        <f t="shared" si="9"/>
        <v>1.0779589792629979E-3</v>
      </c>
      <c r="U126" s="6">
        <f t="shared" si="10"/>
        <v>2.3571397881366667</v>
      </c>
      <c r="V126" s="50">
        <f t="shared" si="11"/>
        <v>8.4961262369306461</v>
      </c>
      <c r="W126" s="7">
        <f t="shared" si="20"/>
        <v>91.50387376306935</v>
      </c>
      <c r="X126" s="6">
        <f t="shared" si="14"/>
        <v>2.4374549255067559</v>
      </c>
      <c r="Y126" s="50">
        <f t="shared" si="18"/>
        <v>5.3783025812594758</v>
      </c>
      <c r="Z126" s="7">
        <f t="shared" si="21"/>
        <v>94.621697418740524</v>
      </c>
      <c r="AA126" s="53">
        <f t="shared" si="16"/>
        <v>3.1178236556711703</v>
      </c>
      <c r="AB126" s="57">
        <v>2.0899051114393981</v>
      </c>
      <c r="AC126" s="58">
        <f t="shared" si="19"/>
        <v>94.621697418740524</v>
      </c>
    </row>
    <row r="127" spans="18:29" x14ac:dyDescent="0.3">
      <c r="R127" s="3">
        <v>123</v>
      </c>
      <c r="S127" s="20">
        <v>61</v>
      </c>
      <c r="T127" s="63">
        <f t="shared" si="9"/>
        <v>1.0779589792629979E-3</v>
      </c>
      <c r="U127" s="6">
        <f t="shared" si="10"/>
        <v>2.3571397881366667</v>
      </c>
      <c r="V127" s="50">
        <f t="shared" si="11"/>
        <v>8.4961262369306461</v>
      </c>
      <c r="W127" s="7">
        <f t="shared" si="20"/>
        <v>91.50387376306935</v>
      </c>
      <c r="X127" s="6">
        <f t="shared" si="14"/>
        <v>2.4374549255067559</v>
      </c>
      <c r="Y127" s="50">
        <f t="shared" si="18"/>
        <v>5.3783025812594758</v>
      </c>
      <c r="Z127" s="7">
        <f t="shared" si="21"/>
        <v>94.621697418740524</v>
      </c>
      <c r="AA127" s="53">
        <f t="shared" si="16"/>
        <v>3.1178236556711703</v>
      </c>
      <c r="AB127" s="57">
        <v>2.0934216851622351</v>
      </c>
      <c r="AC127" s="58">
        <f t="shared" si="19"/>
        <v>94.621697418740524</v>
      </c>
    </row>
    <row r="128" spans="18:29" x14ac:dyDescent="0.3">
      <c r="R128" s="3">
        <v>124</v>
      </c>
      <c r="S128" s="20">
        <v>61</v>
      </c>
      <c r="T128" s="63">
        <f t="shared" si="9"/>
        <v>1.0779589792629979E-3</v>
      </c>
      <c r="U128" s="6">
        <f t="shared" si="10"/>
        <v>2.3571397881366667</v>
      </c>
      <c r="V128" s="50">
        <f t="shared" si="11"/>
        <v>8.4961262369306461</v>
      </c>
      <c r="W128" s="7">
        <f t="shared" si="20"/>
        <v>91.50387376306935</v>
      </c>
      <c r="X128" s="6">
        <f t="shared" si="14"/>
        <v>2.4374549255067559</v>
      </c>
      <c r="Y128" s="50">
        <f t="shared" si="18"/>
        <v>5.3783025812594758</v>
      </c>
      <c r="Z128" s="7">
        <f t="shared" si="21"/>
        <v>94.621697418740524</v>
      </c>
      <c r="AA128" s="53">
        <f t="shared" si="16"/>
        <v>3.1178236556711703</v>
      </c>
      <c r="AB128" s="57">
        <v>2.0969100130080562</v>
      </c>
      <c r="AC128" s="58">
        <f t="shared" si="19"/>
        <v>94.621697418740524</v>
      </c>
    </row>
    <row r="129" spans="18:29" x14ac:dyDescent="0.3">
      <c r="R129" s="3">
        <v>125</v>
      </c>
      <c r="S129" s="20">
        <v>61</v>
      </c>
      <c r="T129" s="63">
        <f t="shared" si="9"/>
        <v>1.0779589792629979E-3</v>
      </c>
      <c r="U129" s="6">
        <f t="shared" si="10"/>
        <v>2.3571397881366667</v>
      </c>
      <c r="V129" s="50">
        <f t="shared" si="11"/>
        <v>8.4961262369306461</v>
      </c>
      <c r="W129" s="7">
        <f t="shared" si="20"/>
        <v>91.50387376306935</v>
      </c>
      <c r="X129" s="6">
        <f t="shared" si="14"/>
        <v>2.4374549255067559</v>
      </c>
      <c r="Y129" s="50">
        <f t="shared" si="18"/>
        <v>5.3783025812594758</v>
      </c>
      <c r="Z129" s="7">
        <f t="shared" si="21"/>
        <v>94.621697418740524</v>
      </c>
      <c r="AA129" s="53">
        <f t="shared" si="16"/>
        <v>3.1178236556711703</v>
      </c>
      <c r="AB129" s="57">
        <v>2.1003705451175629</v>
      </c>
      <c r="AC129" s="58">
        <f t="shared" si="19"/>
        <v>94.621697418740524</v>
      </c>
    </row>
    <row r="130" spans="18:29" x14ac:dyDescent="0.3">
      <c r="R130" s="3">
        <v>126</v>
      </c>
      <c r="S130" s="20">
        <v>61</v>
      </c>
      <c r="T130" s="63">
        <f t="shared" si="9"/>
        <v>1.0779589792629979E-3</v>
      </c>
      <c r="U130" s="6">
        <f t="shared" si="10"/>
        <v>2.3571397881366667</v>
      </c>
      <c r="V130" s="50">
        <f t="shared" si="11"/>
        <v>8.4961262369306461</v>
      </c>
      <c r="W130" s="7">
        <f t="shared" si="20"/>
        <v>91.50387376306935</v>
      </c>
      <c r="X130" s="6">
        <f t="shared" si="14"/>
        <v>2.4374549255067559</v>
      </c>
      <c r="Y130" s="50">
        <f t="shared" si="18"/>
        <v>5.3783025812594758</v>
      </c>
      <c r="Z130" s="7">
        <f t="shared" si="21"/>
        <v>94.621697418740524</v>
      </c>
      <c r="AA130" s="53">
        <f t="shared" si="16"/>
        <v>3.1178236556711703</v>
      </c>
      <c r="AB130" s="57">
        <v>2.1038037209559568</v>
      </c>
      <c r="AC130" s="58">
        <f t="shared" si="19"/>
        <v>94.777069664091457</v>
      </c>
    </row>
    <row r="131" spans="18:29" x14ac:dyDescent="0.3">
      <c r="R131" s="3">
        <v>127</v>
      </c>
      <c r="S131" s="20">
        <v>60.9</v>
      </c>
      <c r="T131" s="63">
        <f t="shared" si="9"/>
        <v>1.0761918333953536E-3</v>
      </c>
      <c r="U131" s="6">
        <f t="shared" si="10"/>
        <v>2.3610102968199778</v>
      </c>
      <c r="V131" s="50">
        <f t="shared" si="11"/>
        <v>8.3458735706530405</v>
      </c>
      <c r="W131" s="7">
        <f t="shared" si="20"/>
        <v>91.65412642934696</v>
      </c>
      <c r="X131" s="6">
        <f t="shared" si="14"/>
        <v>2.4414573145469962</v>
      </c>
      <c r="Y131" s="50">
        <f t="shared" si="18"/>
        <v>5.2229303359085382</v>
      </c>
      <c r="Z131" s="7">
        <f t="shared" si="21"/>
        <v>94.777069664091457</v>
      </c>
      <c r="AA131" s="53">
        <f t="shared" si="16"/>
        <v>3.1229432347445023</v>
      </c>
      <c r="AB131" s="57">
        <v>2.1072099696478683</v>
      </c>
      <c r="AC131" s="58">
        <f t="shared" si="19"/>
        <v>94.777069664091457</v>
      </c>
    </row>
    <row r="132" spans="18:29" x14ac:dyDescent="0.3">
      <c r="R132" s="3">
        <v>128</v>
      </c>
      <c r="S132" s="20">
        <v>60.9</v>
      </c>
      <c r="T132" s="63">
        <f t="shared" ref="T132:T195" si="22">(PI()*$D$10^2/4*S132)*10^-9</f>
        <v>1.0761918333953536E-3</v>
      </c>
      <c r="U132" s="6">
        <f t="shared" ref="U132:U195" si="23">$D$14/T132*10^-6</f>
        <v>2.3610102968199778</v>
      </c>
      <c r="V132" s="50">
        <f t="shared" ref="V132:V195" si="24">(1-(U132/$D$12))*100</f>
        <v>8.3458735706530405</v>
      </c>
      <c r="W132" s="7">
        <f t="shared" si="20"/>
        <v>91.65412642934696</v>
      </c>
      <c r="X132" s="6">
        <f t="shared" si="14"/>
        <v>2.4414573145469962</v>
      </c>
      <c r="Y132" s="50">
        <f t="shared" si="18"/>
        <v>5.2229303359085382</v>
      </c>
      <c r="Z132" s="7">
        <f t="shared" si="21"/>
        <v>94.777069664091457</v>
      </c>
      <c r="AA132" s="53">
        <f t="shared" si="16"/>
        <v>3.1229432347445023</v>
      </c>
      <c r="AB132" s="57">
        <v>2.1105897102992488</v>
      </c>
      <c r="AC132" s="58">
        <f t="shared" si="19"/>
        <v>94.777069664091457</v>
      </c>
    </row>
    <row r="133" spans="18:29" x14ac:dyDescent="0.3">
      <c r="R133" s="3">
        <v>129</v>
      </c>
      <c r="S133" s="20">
        <v>60.9</v>
      </c>
      <c r="T133" s="63">
        <f t="shared" si="22"/>
        <v>1.0761918333953536E-3</v>
      </c>
      <c r="U133" s="6">
        <f t="shared" si="23"/>
        <v>2.3610102968199778</v>
      </c>
      <c r="V133" s="50">
        <f t="shared" si="24"/>
        <v>8.3458735706530405</v>
      </c>
      <c r="W133" s="7">
        <f t="shared" si="20"/>
        <v>91.65412642934696</v>
      </c>
      <c r="X133" s="6">
        <f t="shared" ref="X133:X196" si="25">$D$15/$U$262*U133</f>
        <v>2.4414573145469962</v>
      </c>
      <c r="Y133" s="50">
        <f t="shared" si="18"/>
        <v>5.2229303359085382</v>
      </c>
      <c r="Z133" s="7">
        <f t="shared" si="21"/>
        <v>94.777069664091457</v>
      </c>
      <c r="AA133" s="53">
        <f t="shared" ref="AA133:AA136" si="26">V133-Y133</f>
        <v>3.1229432347445023</v>
      </c>
      <c r="AB133" s="57">
        <v>2.1139433523068369</v>
      </c>
      <c r="AC133" s="58">
        <f t="shared" si="19"/>
        <v>94.777069664091457</v>
      </c>
    </row>
    <row r="134" spans="18:29" x14ac:dyDescent="0.3">
      <c r="R134" s="3">
        <v>130</v>
      </c>
      <c r="S134" s="20">
        <v>60.9</v>
      </c>
      <c r="T134" s="63">
        <f t="shared" si="22"/>
        <v>1.0761918333953536E-3</v>
      </c>
      <c r="U134" s="6">
        <f t="shared" si="23"/>
        <v>2.3610102968199778</v>
      </c>
      <c r="V134" s="50">
        <f t="shared" si="24"/>
        <v>8.3458735706530405</v>
      </c>
      <c r="W134" s="7">
        <f t="shared" si="20"/>
        <v>91.65412642934696</v>
      </c>
      <c r="X134" s="6">
        <f t="shared" si="25"/>
        <v>2.4414573145469962</v>
      </c>
      <c r="Y134" s="50">
        <f t="shared" si="18"/>
        <v>5.2229303359085382</v>
      </c>
      <c r="Z134" s="7">
        <f t="shared" si="21"/>
        <v>94.777069664091457</v>
      </c>
      <c r="AA134" s="53">
        <f t="shared" si="26"/>
        <v>3.1229432347445023</v>
      </c>
      <c r="AB134" s="57">
        <v>2.1172712956557644</v>
      </c>
      <c r="AC134" s="58">
        <f t="shared" si="19"/>
        <v>94.777069664091457</v>
      </c>
    </row>
    <row r="135" spans="18:29" x14ac:dyDescent="0.3">
      <c r="R135" s="3">
        <v>131</v>
      </c>
      <c r="S135" s="20">
        <v>60.9</v>
      </c>
      <c r="T135" s="63">
        <f t="shared" si="22"/>
        <v>1.0761918333953536E-3</v>
      </c>
      <c r="U135" s="6">
        <f t="shared" si="23"/>
        <v>2.3610102968199778</v>
      </c>
      <c r="V135" s="50">
        <f t="shared" si="24"/>
        <v>8.3458735706530405</v>
      </c>
      <c r="W135" s="7">
        <f t="shared" si="20"/>
        <v>91.65412642934696</v>
      </c>
      <c r="X135" s="6">
        <f t="shared" si="25"/>
        <v>2.4414573145469962</v>
      </c>
      <c r="Y135" s="50">
        <f t="shared" si="18"/>
        <v>5.2229303359085382</v>
      </c>
      <c r="Z135" s="7">
        <f t="shared" si="21"/>
        <v>94.777069664091457</v>
      </c>
      <c r="AA135" s="53">
        <f t="shared" si="26"/>
        <v>3.1229432347445023</v>
      </c>
      <c r="AB135" s="57">
        <v>2.12057393120585</v>
      </c>
      <c r="AC135" s="58">
        <f t="shared" si="19"/>
        <v>94.777069664091457</v>
      </c>
    </row>
    <row r="136" spans="18:29" x14ac:dyDescent="0.3">
      <c r="R136" s="3">
        <v>132</v>
      </c>
      <c r="S136" s="20">
        <v>60.9</v>
      </c>
      <c r="T136" s="63">
        <f t="shared" si="22"/>
        <v>1.0761918333953536E-3</v>
      </c>
      <c r="U136" s="6">
        <f t="shared" si="23"/>
        <v>2.3610102968199778</v>
      </c>
      <c r="V136" s="50">
        <f t="shared" si="24"/>
        <v>8.3458735706530405</v>
      </c>
      <c r="W136" s="7">
        <f t="shared" si="20"/>
        <v>91.65412642934696</v>
      </c>
      <c r="X136" s="6">
        <f t="shared" si="25"/>
        <v>2.4414573145469962</v>
      </c>
      <c r="Y136" s="50">
        <f t="shared" si="18"/>
        <v>5.2229303359085382</v>
      </c>
      <c r="Z136" s="7">
        <f t="shared" si="21"/>
        <v>94.777069664091457</v>
      </c>
      <c r="AA136" s="53">
        <f t="shared" si="26"/>
        <v>3.1229432347445023</v>
      </c>
      <c r="AB136" s="57">
        <v>2.1238516409670858</v>
      </c>
      <c r="AC136" s="58">
        <f>Z137</f>
        <v>94.777069664091457</v>
      </c>
    </row>
    <row r="137" spans="18:29" x14ac:dyDescent="0.3">
      <c r="R137" s="3">
        <v>133</v>
      </c>
      <c r="S137" s="20">
        <v>60.9</v>
      </c>
      <c r="T137" s="63">
        <f t="shared" si="22"/>
        <v>1.0761918333953536E-3</v>
      </c>
      <c r="U137" s="6">
        <f t="shared" si="23"/>
        <v>2.3610102968199778</v>
      </c>
      <c r="V137" s="50">
        <f t="shared" si="24"/>
        <v>8.3458735706530405</v>
      </c>
      <c r="W137" s="7">
        <f>100-V137</f>
        <v>91.65412642934696</v>
      </c>
      <c r="X137" s="6">
        <f t="shared" si="25"/>
        <v>2.4414573145469962</v>
      </c>
      <c r="Y137" s="50">
        <f t="shared" si="18"/>
        <v>5.2229303359085382</v>
      </c>
      <c r="Z137" s="7">
        <f>100-Y137</f>
        <v>94.777069664091457</v>
      </c>
      <c r="AA137" s="53">
        <f>V137-Y137</f>
        <v>3.1229432347445023</v>
      </c>
      <c r="AB137" s="57">
        <v>2.1271047983648077</v>
      </c>
      <c r="AC137" s="58">
        <f t="shared" ref="AC137:AC200" si="27">Z138</f>
        <v>94.777069664091457</v>
      </c>
    </row>
    <row r="138" spans="18:29" x14ac:dyDescent="0.3">
      <c r="R138" s="3">
        <v>134</v>
      </c>
      <c r="S138" s="20">
        <v>60.9</v>
      </c>
      <c r="T138" s="63">
        <f t="shared" si="22"/>
        <v>1.0761918333953536E-3</v>
      </c>
      <c r="U138" s="6">
        <f t="shared" si="23"/>
        <v>2.3610102968199778</v>
      </c>
      <c r="V138" s="50">
        <f t="shared" si="24"/>
        <v>8.3458735706530405</v>
      </c>
      <c r="W138" s="7">
        <f t="shared" ref="W138:W201" si="28">100-V138</f>
        <v>91.65412642934696</v>
      </c>
      <c r="X138" s="6">
        <f t="shared" si="25"/>
        <v>2.4414573145469962</v>
      </c>
      <c r="Y138" s="50">
        <f t="shared" si="18"/>
        <v>5.2229303359085382</v>
      </c>
      <c r="Z138" s="7">
        <f t="shared" ref="Z138:Z201" si="29">100-Y138</f>
        <v>94.777069664091457</v>
      </c>
      <c r="AA138" s="53">
        <f t="shared" ref="AA138:AA201" si="30">V138-Y138</f>
        <v>3.1229432347445023</v>
      </c>
      <c r="AB138" s="57">
        <v>2.1303337684950061</v>
      </c>
      <c r="AC138" s="58">
        <f t="shared" si="27"/>
        <v>94.777069664091457</v>
      </c>
    </row>
    <row r="139" spans="18:29" x14ac:dyDescent="0.3">
      <c r="R139" s="3">
        <v>135</v>
      </c>
      <c r="S139" s="20">
        <v>60.9</v>
      </c>
      <c r="T139" s="63">
        <f t="shared" si="22"/>
        <v>1.0761918333953536E-3</v>
      </c>
      <c r="U139" s="6">
        <f t="shared" si="23"/>
        <v>2.3610102968199778</v>
      </c>
      <c r="V139" s="50">
        <f t="shared" si="24"/>
        <v>8.3458735706530405</v>
      </c>
      <c r="W139" s="7">
        <f t="shared" si="28"/>
        <v>91.65412642934696</v>
      </c>
      <c r="X139" s="6">
        <f t="shared" si="25"/>
        <v>2.4414573145469962</v>
      </c>
      <c r="Y139" s="50">
        <f t="shared" si="18"/>
        <v>5.2229303359085382</v>
      </c>
      <c r="Z139" s="7">
        <f t="shared" si="29"/>
        <v>94.777069664091457</v>
      </c>
      <c r="AA139" s="53">
        <f t="shared" si="30"/>
        <v>3.1229432347445023</v>
      </c>
      <c r="AB139" s="57">
        <v>2.1335389083702174</v>
      </c>
      <c r="AC139" s="58">
        <f t="shared" si="27"/>
        <v>94.932953002354793</v>
      </c>
    </row>
    <row r="140" spans="18:29" x14ac:dyDescent="0.3">
      <c r="R140" s="3">
        <v>136</v>
      </c>
      <c r="S140" s="20">
        <v>60.8</v>
      </c>
      <c r="T140" s="63">
        <f t="shared" si="22"/>
        <v>1.0744246875277093E-3</v>
      </c>
      <c r="U140" s="6">
        <f t="shared" si="23"/>
        <v>2.3648935374397477</v>
      </c>
      <c r="V140" s="50">
        <f t="shared" si="24"/>
        <v>8.1951266521837045</v>
      </c>
      <c r="W140" s="7">
        <f t="shared" si="28"/>
        <v>91.804873347816297</v>
      </c>
      <c r="X140" s="6">
        <f t="shared" si="25"/>
        <v>2.4454728693406595</v>
      </c>
      <c r="Y140" s="50">
        <f t="shared" si="18"/>
        <v>5.0670469976452086</v>
      </c>
      <c r="Z140" s="7">
        <f t="shared" si="29"/>
        <v>94.932953002354793</v>
      </c>
      <c r="AA140" s="53">
        <f t="shared" si="30"/>
        <v>3.1280796545384959</v>
      </c>
      <c r="AB140" s="57">
        <v>2.1367205671564067</v>
      </c>
      <c r="AC140" s="58">
        <f t="shared" si="27"/>
        <v>94.932953002354793</v>
      </c>
    </row>
    <row r="141" spans="18:29" x14ac:dyDescent="0.3">
      <c r="R141" s="3">
        <v>137</v>
      </c>
      <c r="S141" s="20">
        <v>60.8</v>
      </c>
      <c r="T141" s="63">
        <f t="shared" si="22"/>
        <v>1.0744246875277093E-3</v>
      </c>
      <c r="U141" s="6">
        <f t="shared" si="23"/>
        <v>2.3648935374397477</v>
      </c>
      <c r="V141" s="50">
        <f t="shared" si="24"/>
        <v>8.1951266521837045</v>
      </c>
      <c r="W141" s="7">
        <f t="shared" si="28"/>
        <v>91.804873347816297</v>
      </c>
      <c r="X141" s="6">
        <f t="shared" si="25"/>
        <v>2.4454728693406595</v>
      </c>
      <c r="Y141" s="50">
        <f t="shared" si="18"/>
        <v>5.0670469976452086</v>
      </c>
      <c r="Z141" s="7">
        <f t="shared" si="29"/>
        <v>94.932953002354793</v>
      </c>
      <c r="AA141" s="53">
        <f t="shared" si="30"/>
        <v>3.1280796545384959</v>
      </c>
      <c r="AB141" s="57">
        <v>2.1398790864012365</v>
      </c>
      <c r="AC141" s="58">
        <f t="shared" si="27"/>
        <v>94.932953002354793</v>
      </c>
    </row>
    <row r="142" spans="18:29" x14ac:dyDescent="0.3">
      <c r="R142" s="3">
        <v>138</v>
      </c>
      <c r="S142" s="20">
        <v>60.8</v>
      </c>
      <c r="T142" s="63">
        <f t="shared" si="22"/>
        <v>1.0744246875277093E-3</v>
      </c>
      <c r="U142" s="6">
        <f t="shared" si="23"/>
        <v>2.3648935374397477</v>
      </c>
      <c r="V142" s="50">
        <f t="shared" si="24"/>
        <v>8.1951266521837045</v>
      </c>
      <c r="W142" s="7">
        <f t="shared" si="28"/>
        <v>91.804873347816297</v>
      </c>
      <c r="X142" s="6">
        <f t="shared" si="25"/>
        <v>2.4454728693406595</v>
      </c>
      <c r="Y142" s="50">
        <f t="shared" si="18"/>
        <v>5.0670469976452086</v>
      </c>
      <c r="Z142" s="7">
        <f t="shared" si="29"/>
        <v>94.932953002354793</v>
      </c>
      <c r="AA142" s="53">
        <f t="shared" si="30"/>
        <v>3.1280796545384959</v>
      </c>
      <c r="AB142" s="57">
        <v>2.143014800254095</v>
      </c>
      <c r="AC142" s="58">
        <f t="shared" si="27"/>
        <v>94.932953002354793</v>
      </c>
    </row>
    <row r="143" spans="18:29" x14ac:dyDescent="0.3">
      <c r="R143" s="3">
        <v>139</v>
      </c>
      <c r="S143" s="20">
        <v>60.8</v>
      </c>
      <c r="T143" s="63">
        <f t="shared" si="22"/>
        <v>1.0744246875277093E-3</v>
      </c>
      <c r="U143" s="6">
        <f t="shared" si="23"/>
        <v>2.3648935374397477</v>
      </c>
      <c r="V143" s="50">
        <f t="shared" si="24"/>
        <v>8.1951266521837045</v>
      </c>
      <c r="W143" s="7">
        <f t="shared" si="28"/>
        <v>91.804873347816297</v>
      </c>
      <c r="X143" s="6">
        <f t="shared" si="25"/>
        <v>2.4454728693406595</v>
      </c>
      <c r="Y143" s="50">
        <f t="shared" si="18"/>
        <v>5.0670469976452086</v>
      </c>
      <c r="Z143" s="7">
        <f t="shared" si="29"/>
        <v>94.932953002354793</v>
      </c>
      <c r="AA143" s="53">
        <f t="shared" si="30"/>
        <v>3.1280796545384959</v>
      </c>
      <c r="AB143" s="57">
        <v>2.1461280356782382</v>
      </c>
      <c r="AC143" s="58">
        <f t="shared" si="27"/>
        <v>94.932953002354793</v>
      </c>
    </row>
    <row r="144" spans="18:29" x14ac:dyDescent="0.3">
      <c r="R144" s="3">
        <v>140</v>
      </c>
      <c r="S144" s="20">
        <v>60.8</v>
      </c>
      <c r="T144" s="63">
        <f t="shared" si="22"/>
        <v>1.0744246875277093E-3</v>
      </c>
      <c r="U144" s="6">
        <f t="shared" si="23"/>
        <v>2.3648935374397477</v>
      </c>
      <c r="V144" s="50">
        <f t="shared" si="24"/>
        <v>8.1951266521837045</v>
      </c>
      <c r="W144" s="7">
        <f t="shared" si="28"/>
        <v>91.804873347816297</v>
      </c>
      <c r="X144" s="6">
        <f t="shared" si="25"/>
        <v>2.4454728693406595</v>
      </c>
      <c r="Y144" s="50">
        <f t="shared" si="18"/>
        <v>5.0670469976452086</v>
      </c>
      <c r="Z144" s="7">
        <f t="shared" si="29"/>
        <v>94.932953002354793</v>
      </c>
      <c r="AA144" s="53">
        <f t="shared" si="30"/>
        <v>3.1280796545384959</v>
      </c>
      <c r="AB144" s="57">
        <v>2.1492191126553797</v>
      </c>
      <c r="AC144" s="58">
        <f t="shared" si="27"/>
        <v>94.932953002354793</v>
      </c>
    </row>
    <row r="145" spans="18:29" x14ac:dyDescent="0.3">
      <c r="R145" s="3">
        <v>141</v>
      </c>
      <c r="S145" s="20">
        <v>60.8</v>
      </c>
      <c r="T145" s="63">
        <f t="shared" si="22"/>
        <v>1.0744246875277093E-3</v>
      </c>
      <c r="U145" s="6">
        <f t="shared" si="23"/>
        <v>2.3648935374397477</v>
      </c>
      <c r="V145" s="50">
        <f t="shared" si="24"/>
        <v>8.1951266521837045</v>
      </c>
      <c r="W145" s="7">
        <f t="shared" si="28"/>
        <v>91.804873347816297</v>
      </c>
      <c r="X145" s="6">
        <f t="shared" si="25"/>
        <v>2.4454728693406595</v>
      </c>
      <c r="Y145" s="50">
        <f t="shared" si="18"/>
        <v>5.0670469976452086</v>
      </c>
      <c r="Z145" s="7">
        <f t="shared" si="29"/>
        <v>94.932953002354793</v>
      </c>
      <c r="AA145" s="53">
        <f t="shared" si="30"/>
        <v>3.1280796545384959</v>
      </c>
      <c r="AB145" s="57">
        <v>2.1522883443830563</v>
      </c>
      <c r="AC145" s="58">
        <f t="shared" si="27"/>
        <v>94.932953002354793</v>
      </c>
    </row>
    <row r="146" spans="18:29" x14ac:dyDescent="0.3">
      <c r="R146" s="3">
        <v>142</v>
      </c>
      <c r="S146" s="20">
        <v>60.8</v>
      </c>
      <c r="T146" s="63">
        <f t="shared" si="22"/>
        <v>1.0744246875277093E-3</v>
      </c>
      <c r="U146" s="6">
        <f t="shared" si="23"/>
        <v>2.3648935374397477</v>
      </c>
      <c r="V146" s="50">
        <f t="shared" si="24"/>
        <v>8.1951266521837045</v>
      </c>
      <c r="W146" s="7">
        <f t="shared" si="28"/>
        <v>91.804873347816297</v>
      </c>
      <c r="X146" s="6">
        <f t="shared" si="25"/>
        <v>2.4454728693406595</v>
      </c>
      <c r="Y146" s="50">
        <f t="shared" si="18"/>
        <v>5.0670469976452086</v>
      </c>
      <c r="Z146" s="7">
        <f t="shared" si="29"/>
        <v>94.932953002354793</v>
      </c>
      <c r="AA146" s="53">
        <f t="shared" si="30"/>
        <v>3.1280796545384959</v>
      </c>
      <c r="AB146" s="57">
        <v>2.1553360374650619</v>
      </c>
      <c r="AC146" s="58">
        <f t="shared" si="27"/>
        <v>94.932953002354793</v>
      </c>
    </row>
    <row r="147" spans="18:29" x14ac:dyDescent="0.3">
      <c r="R147" s="3">
        <v>143</v>
      </c>
      <c r="S147" s="20">
        <v>60.8</v>
      </c>
      <c r="T147" s="63">
        <f t="shared" si="22"/>
        <v>1.0744246875277093E-3</v>
      </c>
      <c r="U147" s="6">
        <f t="shared" si="23"/>
        <v>2.3648935374397477</v>
      </c>
      <c r="V147" s="50">
        <f t="shared" si="24"/>
        <v>8.1951266521837045</v>
      </c>
      <c r="W147" s="7">
        <f t="shared" si="28"/>
        <v>91.804873347816297</v>
      </c>
      <c r="X147" s="6">
        <f t="shared" si="25"/>
        <v>2.4454728693406595</v>
      </c>
      <c r="Y147" s="50">
        <f t="shared" si="18"/>
        <v>5.0670469976452086</v>
      </c>
      <c r="Z147" s="7">
        <f t="shared" si="29"/>
        <v>94.932953002354793</v>
      </c>
      <c r="AA147" s="53">
        <f t="shared" si="30"/>
        <v>3.1280796545384959</v>
      </c>
      <c r="AB147" s="57">
        <v>2.1583624920952498</v>
      </c>
      <c r="AC147" s="58">
        <f t="shared" si="27"/>
        <v>94.932953002354793</v>
      </c>
    </row>
    <row r="148" spans="18:29" x14ac:dyDescent="0.3">
      <c r="R148" s="3">
        <v>144</v>
      </c>
      <c r="S148" s="20">
        <v>60.8</v>
      </c>
      <c r="T148" s="63">
        <f t="shared" si="22"/>
        <v>1.0744246875277093E-3</v>
      </c>
      <c r="U148" s="6">
        <f t="shared" si="23"/>
        <v>2.3648935374397477</v>
      </c>
      <c r="V148" s="50">
        <f t="shared" si="24"/>
        <v>8.1951266521837045</v>
      </c>
      <c r="W148" s="7">
        <f t="shared" si="28"/>
        <v>91.804873347816297</v>
      </c>
      <c r="X148" s="6">
        <f t="shared" si="25"/>
        <v>2.4454728693406595</v>
      </c>
      <c r="Y148" s="50">
        <f t="shared" si="18"/>
        <v>5.0670469976452086</v>
      </c>
      <c r="Z148" s="7">
        <f t="shared" si="29"/>
        <v>94.932953002354793</v>
      </c>
      <c r="AA148" s="53">
        <f t="shared" si="30"/>
        <v>3.1280796545384959</v>
      </c>
      <c r="AB148" s="57">
        <v>2.1613680022349748</v>
      </c>
      <c r="AC148" s="58">
        <f t="shared" si="27"/>
        <v>95.089349959525052</v>
      </c>
    </row>
    <row r="149" spans="18:29" x14ac:dyDescent="0.3">
      <c r="R149" s="3">
        <v>145</v>
      </c>
      <c r="S149" s="20">
        <v>60.7</v>
      </c>
      <c r="T149" s="63">
        <f t="shared" si="22"/>
        <v>1.0726575416600652E-3</v>
      </c>
      <c r="U149" s="6">
        <f t="shared" si="23"/>
        <v>2.3687895729215263</v>
      </c>
      <c r="V149" s="50">
        <f t="shared" si="24"/>
        <v>8.0438830387606242</v>
      </c>
      <c r="W149" s="7">
        <f t="shared" si="28"/>
        <v>91.956116961239374</v>
      </c>
      <c r="X149" s="6">
        <f t="shared" si="25"/>
        <v>2.4495016549573654</v>
      </c>
      <c r="Y149" s="50">
        <f t="shared" si="18"/>
        <v>4.9106500404749509</v>
      </c>
      <c r="Z149" s="7">
        <f t="shared" si="29"/>
        <v>95.089349959525052</v>
      </c>
      <c r="AA149" s="53">
        <f t="shared" si="30"/>
        <v>3.1332329982856733</v>
      </c>
      <c r="AB149" s="57">
        <v>2.1643528557844371</v>
      </c>
      <c r="AC149" s="58">
        <f t="shared" si="27"/>
        <v>95.089349959525052</v>
      </c>
    </row>
    <row r="150" spans="18:29" x14ac:dyDescent="0.3">
      <c r="R150" s="3">
        <v>146</v>
      </c>
      <c r="S150" s="20">
        <v>60.7</v>
      </c>
      <c r="T150" s="63">
        <f t="shared" si="22"/>
        <v>1.0726575416600652E-3</v>
      </c>
      <c r="U150" s="6">
        <f t="shared" si="23"/>
        <v>2.3687895729215263</v>
      </c>
      <c r="V150" s="50">
        <f t="shared" si="24"/>
        <v>8.0438830387606242</v>
      </c>
      <c r="W150" s="7">
        <f t="shared" si="28"/>
        <v>91.956116961239374</v>
      </c>
      <c r="X150" s="6">
        <f t="shared" si="25"/>
        <v>2.4495016549573654</v>
      </c>
      <c r="Y150" s="50">
        <f t="shared" si="18"/>
        <v>4.9106500404749509</v>
      </c>
      <c r="Z150" s="7">
        <f t="shared" si="29"/>
        <v>95.089349959525052</v>
      </c>
      <c r="AA150" s="53">
        <f t="shared" si="30"/>
        <v>3.1332329982856733</v>
      </c>
      <c r="AB150" s="57">
        <v>2.167317334748176</v>
      </c>
      <c r="AC150" s="58">
        <f t="shared" si="27"/>
        <v>95.089349959525052</v>
      </c>
    </row>
    <row r="151" spans="18:29" x14ac:dyDescent="0.3">
      <c r="R151" s="3">
        <v>147</v>
      </c>
      <c r="S151" s="20">
        <v>60.7</v>
      </c>
      <c r="T151" s="63">
        <f t="shared" si="22"/>
        <v>1.0726575416600652E-3</v>
      </c>
      <c r="U151" s="6">
        <f t="shared" si="23"/>
        <v>2.3687895729215263</v>
      </c>
      <c r="V151" s="50">
        <f t="shared" si="24"/>
        <v>8.0438830387606242</v>
      </c>
      <c r="W151" s="7">
        <f t="shared" si="28"/>
        <v>91.956116961239374</v>
      </c>
      <c r="X151" s="6">
        <f t="shared" si="25"/>
        <v>2.4495016549573654</v>
      </c>
      <c r="Y151" s="50">
        <f t="shared" si="18"/>
        <v>4.9106500404749509</v>
      </c>
      <c r="Z151" s="7">
        <f t="shared" si="29"/>
        <v>95.089349959525052</v>
      </c>
      <c r="AA151" s="53">
        <f t="shared" si="30"/>
        <v>3.1332329982856733</v>
      </c>
      <c r="AB151" s="57">
        <v>2.1702617153949575</v>
      </c>
      <c r="AC151" s="58">
        <f t="shared" si="27"/>
        <v>95.089349959525052</v>
      </c>
    </row>
    <row r="152" spans="18:29" x14ac:dyDescent="0.3">
      <c r="R152" s="3">
        <v>148</v>
      </c>
      <c r="S152" s="20">
        <v>60.7</v>
      </c>
      <c r="T152" s="63">
        <f t="shared" si="22"/>
        <v>1.0726575416600652E-3</v>
      </c>
      <c r="U152" s="6">
        <f t="shared" si="23"/>
        <v>2.3687895729215263</v>
      </c>
      <c r="V152" s="50">
        <f t="shared" si="24"/>
        <v>8.0438830387606242</v>
      </c>
      <c r="W152" s="7">
        <f t="shared" si="28"/>
        <v>91.956116961239374</v>
      </c>
      <c r="X152" s="6">
        <f t="shared" si="25"/>
        <v>2.4495016549573654</v>
      </c>
      <c r="Y152" s="50">
        <f t="shared" si="18"/>
        <v>4.9106500404749509</v>
      </c>
      <c r="Z152" s="7">
        <f t="shared" si="29"/>
        <v>95.089349959525052</v>
      </c>
      <c r="AA152" s="53">
        <f t="shared" si="30"/>
        <v>3.1332329982856733</v>
      </c>
      <c r="AB152" s="57">
        <v>2.173186268412274</v>
      </c>
      <c r="AC152" s="58">
        <f t="shared" si="27"/>
        <v>95.089349959525052</v>
      </c>
    </row>
    <row r="153" spans="18:29" x14ac:dyDescent="0.3">
      <c r="R153" s="3">
        <v>149</v>
      </c>
      <c r="S153" s="20">
        <v>60.7</v>
      </c>
      <c r="T153" s="63">
        <f t="shared" si="22"/>
        <v>1.0726575416600652E-3</v>
      </c>
      <c r="U153" s="6">
        <f t="shared" si="23"/>
        <v>2.3687895729215263</v>
      </c>
      <c r="V153" s="50">
        <f t="shared" si="24"/>
        <v>8.0438830387606242</v>
      </c>
      <c r="W153" s="7">
        <f t="shared" si="28"/>
        <v>91.956116961239374</v>
      </c>
      <c r="X153" s="6">
        <f t="shared" si="25"/>
        <v>2.4495016549573654</v>
      </c>
      <c r="Y153" s="50">
        <f t="shared" si="18"/>
        <v>4.9106500404749509</v>
      </c>
      <c r="Z153" s="7">
        <f t="shared" si="29"/>
        <v>95.089349959525052</v>
      </c>
      <c r="AA153" s="53">
        <f t="shared" si="30"/>
        <v>3.1332329982856733</v>
      </c>
      <c r="AB153" s="57">
        <v>2.1760912590556813</v>
      </c>
      <c r="AC153" s="58">
        <f t="shared" si="27"/>
        <v>95.089349959525052</v>
      </c>
    </row>
    <row r="154" spans="18:29" x14ac:dyDescent="0.3">
      <c r="R154" s="3">
        <v>150</v>
      </c>
      <c r="S154" s="20">
        <v>60.7</v>
      </c>
      <c r="T154" s="63">
        <f t="shared" si="22"/>
        <v>1.0726575416600652E-3</v>
      </c>
      <c r="U154" s="6">
        <f t="shared" si="23"/>
        <v>2.3687895729215263</v>
      </c>
      <c r="V154" s="50">
        <f t="shared" si="24"/>
        <v>8.0438830387606242</v>
      </c>
      <c r="W154" s="7">
        <f t="shared" si="28"/>
        <v>91.956116961239374</v>
      </c>
      <c r="X154" s="6">
        <f t="shared" si="25"/>
        <v>2.4495016549573654</v>
      </c>
      <c r="Y154" s="50">
        <f t="shared" si="18"/>
        <v>4.9106500404749509</v>
      </c>
      <c r="Z154" s="7">
        <f t="shared" si="29"/>
        <v>95.089349959525052</v>
      </c>
      <c r="AA154" s="53">
        <f t="shared" si="30"/>
        <v>3.1332329982856733</v>
      </c>
      <c r="AB154" s="57">
        <v>2.1789769472931693</v>
      </c>
      <c r="AC154" s="58">
        <f t="shared" si="27"/>
        <v>95.089349959525052</v>
      </c>
    </row>
    <row r="155" spans="18:29" x14ac:dyDescent="0.3">
      <c r="R155" s="3">
        <v>151</v>
      </c>
      <c r="S155" s="20">
        <v>60.7</v>
      </c>
      <c r="T155" s="63">
        <f t="shared" si="22"/>
        <v>1.0726575416600652E-3</v>
      </c>
      <c r="U155" s="6">
        <f t="shared" si="23"/>
        <v>2.3687895729215263</v>
      </c>
      <c r="V155" s="50">
        <f t="shared" si="24"/>
        <v>8.0438830387606242</v>
      </c>
      <c r="W155" s="7">
        <f t="shared" si="28"/>
        <v>91.956116961239374</v>
      </c>
      <c r="X155" s="6">
        <f t="shared" si="25"/>
        <v>2.4495016549573654</v>
      </c>
      <c r="Y155" s="50">
        <f t="shared" si="18"/>
        <v>4.9106500404749509</v>
      </c>
      <c r="Z155" s="7">
        <f t="shared" si="29"/>
        <v>95.089349959525052</v>
      </c>
      <c r="AA155" s="53">
        <f t="shared" si="30"/>
        <v>3.1332329982856733</v>
      </c>
      <c r="AB155" s="57">
        <v>2.1818435879447726</v>
      </c>
      <c r="AC155" s="58">
        <f t="shared" si="27"/>
        <v>95.089349959525052</v>
      </c>
    </row>
    <row r="156" spans="18:29" x14ac:dyDescent="0.3">
      <c r="R156" s="3">
        <v>152</v>
      </c>
      <c r="S156" s="20">
        <v>60.7</v>
      </c>
      <c r="T156" s="63">
        <f t="shared" si="22"/>
        <v>1.0726575416600652E-3</v>
      </c>
      <c r="U156" s="6">
        <f t="shared" si="23"/>
        <v>2.3687895729215263</v>
      </c>
      <c r="V156" s="50">
        <f t="shared" si="24"/>
        <v>8.0438830387606242</v>
      </c>
      <c r="W156" s="7">
        <f t="shared" si="28"/>
        <v>91.956116961239374</v>
      </c>
      <c r="X156" s="6">
        <f t="shared" si="25"/>
        <v>2.4495016549573654</v>
      </c>
      <c r="Y156" s="50">
        <f t="shared" si="18"/>
        <v>4.9106500404749509</v>
      </c>
      <c r="Z156" s="7">
        <f t="shared" si="29"/>
        <v>95.089349959525052</v>
      </c>
      <c r="AA156" s="53">
        <f t="shared" si="30"/>
        <v>3.1332329982856733</v>
      </c>
      <c r="AB156" s="57">
        <v>2.1846914308175989</v>
      </c>
      <c r="AC156" s="58">
        <f t="shared" si="27"/>
        <v>95.089349959525052</v>
      </c>
    </row>
    <row r="157" spans="18:29" x14ac:dyDescent="0.3">
      <c r="R157" s="3">
        <v>153</v>
      </c>
      <c r="S157" s="20">
        <v>60.7</v>
      </c>
      <c r="T157" s="63">
        <f t="shared" si="22"/>
        <v>1.0726575416600652E-3</v>
      </c>
      <c r="U157" s="6">
        <f t="shared" si="23"/>
        <v>2.3687895729215263</v>
      </c>
      <c r="V157" s="50">
        <f t="shared" si="24"/>
        <v>8.0438830387606242</v>
      </c>
      <c r="W157" s="7">
        <f t="shared" si="28"/>
        <v>91.956116961239374</v>
      </c>
      <c r="X157" s="6">
        <f t="shared" si="25"/>
        <v>2.4495016549573654</v>
      </c>
      <c r="Y157" s="50">
        <f t="shared" si="18"/>
        <v>4.9106500404749509</v>
      </c>
      <c r="Z157" s="7">
        <f t="shared" si="29"/>
        <v>95.089349959525052</v>
      </c>
      <c r="AA157" s="53">
        <f t="shared" si="30"/>
        <v>3.1332329982856733</v>
      </c>
      <c r="AB157" s="57">
        <v>2.1875207208364631</v>
      </c>
      <c r="AC157" s="58">
        <f t="shared" si="27"/>
        <v>95.089349959525052</v>
      </c>
    </row>
    <row r="158" spans="18:29" x14ac:dyDescent="0.3">
      <c r="R158" s="3">
        <v>154</v>
      </c>
      <c r="S158" s="20">
        <v>60.7</v>
      </c>
      <c r="T158" s="63">
        <f t="shared" si="22"/>
        <v>1.0726575416600652E-3</v>
      </c>
      <c r="U158" s="6">
        <f t="shared" si="23"/>
        <v>2.3687895729215263</v>
      </c>
      <c r="V158" s="50">
        <f t="shared" si="24"/>
        <v>8.0438830387606242</v>
      </c>
      <c r="W158" s="7">
        <f t="shared" si="28"/>
        <v>91.956116961239374</v>
      </c>
      <c r="X158" s="6">
        <f t="shared" si="25"/>
        <v>2.4495016549573654</v>
      </c>
      <c r="Y158" s="50">
        <f t="shared" si="18"/>
        <v>4.9106500404749509</v>
      </c>
      <c r="Z158" s="7">
        <f t="shared" si="29"/>
        <v>95.089349959525052</v>
      </c>
      <c r="AA158" s="53">
        <f t="shared" si="30"/>
        <v>3.1332329982856733</v>
      </c>
      <c r="AB158" s="57">
        <v>2.1903316981702914</v>
      </c>
      <c r="AC158" s="58">
        <f t="shared" si="27"/>
        <v>95.089349959525052</v>
      </c>
    </row>
    <row r="159" spans="18:29" x14ac:dyDescent="0.3">
      <c r="R159" s="3">
        <v>155</v>
      </c>
      <c r="S159" s="20">
        <v>60.7</v>
      </c>
      <c r="T159" s="63">
        <f t="shared" si="22"/>
        <v>1.0726575416600652E-3</v>
      </c>
      <c r="U159" s="6">
        <f t="shared" si="23"/>
        <v>2.3687895729215263</v>
      </c>
      <c r="V159" s="50">
        <f t="shared" si="24"/>
        <v>8.0438830387606242</v>
      </c>
      <c r="W159" s="7">
        <f t="shared" si="28"/>
        <v>91.956116961239374</v>
      </c>
      <c r="X159" s="6">
        <f t="shared" si="25"/>
        <v>2.4495016549573654</v>
      </c>
      <c r="Y159" s="50">
        <f t="shared" si="18"/>
        <v>4.9106500404749509</v>
      </c>
      <c r="Z159" s="7">
        <f t="shared" si="29"/>
        <v>95.089349959525052</v>
      </c>
      <c r="AA159" s="53">
        <f t="shared" si="30"/>
        <v>3.1332329982856733</v>
      </c>
      <c r="AB159" s="57">
        <v>2.1931245983544616</v>
      </c>
      <c r="AC159" s="58">
        <f t="shared" si="27"/>
        <v>95.246263078270161</v>
      </c>
    </row>
    <row r="160" spans="18:29" x14ac:dyDescent="0.3">
      <c r="R160" s="3">
        <v>156</v>
      </c>
      <c r="S160" s="20">
        <v>60.6</v>
      </c>
      <c r="T160" s="63">
        <f t="shared" si="22"/>
        <v>1.0708903957924209E-3</v>
      </c>
      <c r="U160" s="6">
        <f t="shared" si="23"/>
        <v>2.3726984666062156</v>
      </c>
      <c r="V160" s="50">
        <f t="shared" si="24"/>
        <v>7.8921402714978388</v>
      </c>
      <c r="W160" s="7">
        <f t="shared" si="28"/>
        <v>92.107859728502163</v>
      </c>
      <c r="X160" s="6">
        <f t="shared" si="25"/>
        <v>2.4535437368962394</v>
      </c>
      <c r="Y160" s="50">
        <f t="shared" si="18"/>
        <v>4.7537369217298453</v>
      </c>
      <c r="Z160" s="7">
        <f t="shared" si="29"/>
        <v>95.246263078270161</v>
      </c>
      <c r="AA160" s="53">
        <f t="shared" si="30"/>
        <v>3.1384033497679935</v>
      </c>
      <c r="AB160" s="57">
        <v>2.1958996524092336</v>
      </c>
      <c r="AC160" s="58">
        <f t="shared" si="27"/>
        <v>95.246263078270161</v>
      </c>
    </row>
    <row r="161" spans="18:29" x14ac:dyDescent="0.3">
      <c r="R161" s="3">
        <v>157</v>
      </c>
      <c r="S161" s="20">
        <v>60.6</v>
      </c>
      <c r="T161" s="63">
        <f t="shared" si="22"/>
        <v>1.0708903957924209E-3</v>
      </c>
      <c r="U161" s="6">
        <f t="shared" si="23"/>
        <v>2.3726984666062156</v>
      </c>
      <c r="V161" s="50">
        <f t="shared" si="24"/>
        <v>7.8921402714978388</v>
      </c>
      <c r="W161" s="7">
        <f t="shared" si="28"/>
        <v>92.107859728502163</v>
      </c>
      <c r="X161" s="6">
        <f t="shared" si="25"/>
        <v>2.4535437368962394</v>
      </c>
      <c r="Y161" s="50">
        <f t="shared" si="18"/>
        <v>4.7537369217298453</v>
      </c>
      <c r="Z161" s="7">
        <f t="shared" si="29"/>
        <v>95.246263078270161</v>
      </c>
      <c r="AA161" s="53">
        <f t="shared" si="30"/>
        <v>3.1384033497679935</v>
      </c>
      <c r="AB161" s="57">
        <v>2.1986570869544226</v>
      </c>
      <c r="AC161" s="58">
        <f t="shared" si="27"/>
        <v>95.246263078270161</v>
      </c>
    </row>
    <row r="162" spans="18:29" x14ac:dyDescent="0.3">
      <c r="R162" s="3">
        <v>158</v>
      </c>
      <c r="S162" s="20">
        <v>60.6</v>
      </c>
      <c r="T162" s="63">
        <f t="shared" si="22"/>
        <v>1.0708903957924209E-3</v>
      </c>
      <c r="U162" s="6">
        <f t="shared" si="23"/>
        <v>2.3726984666062156</v>
      </c>
      <c r="V162" s="50">
        <f t="shared" si="24"/>
        <v>7.8921402714978388</v>
      </c>
      <c r="W162" s="7">
        <f t="shared" si="28"/>
        <v>92.107859728502163</v>
      </c>
      <c r="X162" s="6">
        <f t="shared" si="25"/>
        <v>2.4535437368962394</v>
      </c>
      <c r="Y162" s="50">
        <f t="shared" si="18"/>
        <v>4.7537369217298453</v>
      </c>
      <c r="Z162" s="7">
        <f t="shared" si="29"/>
        <v>95.246263078270161</v>
      </c>
      <c r="AA162" s="53">
        <f t="shared" si="30"/>
        <v>3.1384033497679935</v>
      </c>
      <c r="AB162" s="57">
        <v>2.2013971243204513</v>
      </c>
      <c r="AC162" s="58">
        <f t="shared" si="27"/>
        <v>95.246263078270161</v>
      </c>
    </row>
    <row r="163" spans="18:29" x14ac:dyDescent="0.3">
      <c r="R163" s="3">
        <v>159</v>
      </c>
      <c r="S163" s="20">
        <v>60.6</v>
      </c>
      <c r="T163" s="63">
        <f t="shared" si="22"/>
        <v>1.0708903957924209E-3</v>
      </c>
      <c r="U163" s="6">
        <f t="shared" si="23"/>
        <v>2.3726984666062156</v>
      </c>
      <c r="V163" s="50">
        <f t="shared" si="24"/>
        <v>7.8921402714978388</v>
      </c>
      <c r="W163" s="7">
        <f t="shared" si="28"/>
        <v>92.107859728502163</v>
      </c>
      <c r="X163" s="6">
        <f t="shared" si="25"/>
        <v>2.4535437368962394</v>
      </c>
      <c r="Y163" s="50">
        <f t="shared" si="18"/>
        <v>4.7537369217298453</v>
      </c>
      <c r="Z163" s="7">
        <f t="shared" si="29"/>
        <v>95.246263078270161</v>
      </c>
      <c r="AA163" s="53">
        <f t="shared" si="30"/>
        <v>3.1384033497679935</v>
      </c>
      <c r="AB163" s="57">
        <v>2.2041199826559246</v>
      </c>
      <c r="AC163" s="58">
        <f t="shared" si="27"/>
        <v>95.246263078270161</v>
      </c>
    </row>
    <row r="164" spans="18:29" x14ac:dyDescent="0.3">
      <c r="R164" s="3">
        <v>160</v>
      </c>
      <c r="S164" s="20">
        <v>60.6</v>
      </c>
      <c r="T164" s="63">
        <f t="shared" si="22"/>
        <v>1.0708903957924209E-3</v>
      </c>
      <c r="U164" s="6">
        <f t="shared" si="23"/>
        <v>2.3726984666062156</v>
      </c>
      <c r="V164" s="50">
        <f t="shared" si="24"/>
        <v>7.8921402714978388</v>
      </c>
      <c r="W164" s="7">
        <f t="shared" si="28"/>
        <v>92.107859728502163</v>
      </c>
      <c r="X164" s="6">
        <f t="shared" si="25"/>
        <v>2.4535437368962394</v>
      </c>
      <c r="Y164" s="50">
        <f t="shared" si="18"/>
        <v>4.7537369217298453</v>
      </c>
      <c r="Z164" s="7">
        <f t="shared" si="29"/>
        <v>95.246263078270161</v>
      </c>
      <c r="AA164" s="53">
        <f t="shared" si="30"/>
        <v>3.1384033497679935</v>
      </c>
      <c r="AB164" s="57">
        <v>2.2068258760318495</v>
      </c>
      <c r="AC164" s="58">
        <f t="shared" si="27"/>
        <v>95.246263078270161</v>
      </c>
    </row>
    <row r="165" spans="18:29" x14ac:dyDescent="0.3">
      <c r="R165" s="3">
        <v>161</v>
      </c>
      <c r="S165" s="20">
        <v>60.6</v>
      </c>
      <c r="T165" s="63">
        <f t="shared" si="22"/>
        <v>1.0708903957924209E-3</v>
      </c>
      <c r="U165" s="6">
        <f t="shared" si="23"/>
        <v>2.3726984666062156</v>
      </c>
      <c r="V165" s="50">
        <f t="shared" si="24"/>
        <v>7.8921402714978388</v>
      </c>
      <c r="W165" s="7">
        <f t="shared" si="28"/>
        <v>92.107859728502163</v>
      </c>
      <c r="X165" s="6">
        <f t="shared" si="25"/>
        <v>2.4535437368962394</v>
      </c>
      <c r="Y165" s="50">
        <f t="shared" si="18"/>
        <v>4.7537369217298453</v>
      </c>
      <c r="Z165" s="7">
        <f t="shared" si="29"/>
        <v>95.246263078270161</v>
      </c>
      <c r="AA165" s="53">
        <f t="shared" si="30"/>
        <v>3.1384033497679935</v>
      </c>
      <c r="AB165" s="57">
        <v>2.2095150145426308</v>
      </c>
      <c r="AC165" s="58">
        <f t="shared" si="27"/>
        <v>95.246263078270161</v>
      </c>
    </row>
    <row r="166" spans="18:29" x14ac:dyDescent="0.3">
      <c r="R166" s="3">
        <v>162</v>
      </c>
      <c r="S166" s="20">
        <v>60.6</v>
      </c>
      <c r="T166" s="63">
        <f t="shared" si="22"/>
        <v>1.0708903957924209E-3</v>
      </c>
      <c r="U166" s="6">
        <f t="shared" si="23"/>
        <v>2.3726984666062156</v>
      </c>
      <c r="V166" s="50">
        <f t="shared" si="24"/>
        <v>7.8921402714978388</v>
      </c>
      <c r="W166" s="7">
        <f t="shared" si="28"/>
        <v>92.107859728502163</v>
      </c>
      <c r="X166" s="6">
        <f t="shared" si="25"/>
        <v>2.4535437368962394</v>
      </c>
      <c r="Y166" s="50">
        <f t="shared" si="18"/>
        <v>4.7537369217298453</v>
      </c>
      <c r="Z166" s="7">
        <f t="shared" si="29"/>
        <v>95.246263078270161</v>
      </c>
      <c r="AA166" s="53">
        <f t="shared" si="30"/>
        <v>3.1384033497679935</v>
      </c>
      <c r="AB166" s="57">
        <v>2.2121876044039577</v>
      </c>
      <c r="AC166" s="58">
        <f t="shared" si="27"/>
        <v>95.246263078270161</v>
      </c>
    </row>
    <row r="167" spans="18:29" x14ac:dyDescent="0.3">
      <c r="R167" s="3">
        <v>163</v>
      </c>
      <c r="S167" s="20">
        <v>60.6</v>
      </c>
      <c r="T167" s="63">
        <f t="shared" si="22"/>
        <v>1.0708903957924209E-3</v>
      </c>
      <c r="U167" s="6">
        <f t="shared" si="23"/>
        <v>2.3726984666062156</v>
      </c>
      <c r="V167" s="50">
        <f t="shared" si="24"/>
        <v>7.8921402714978388</v>
      </c>
      <c r="W167" s="7">
        <f t="shared" si="28"/>
        <v>92.107859728502163</v>
      </c>
      <c r="X167" s="6">
        <f t="shared" si="25"/>
        <v>2.4535437368962394</v>
      </c>
      <c r="Y167" s="50">
        <f t="shared" si="18"/>
        <v>4.7537369217298453</v>
      </c>
      <c r="Z167" s="7">
        <f t="shared" si="29"/>
        <v>95.246263078270161</v>
      </c>
      <c r="AA167" s="53">
        <f t="shared" si="30"/>
        <v>3.1384033497679935</v>
      </c>
      <c r="AB167" s="57">
        <v>2.214843848047698</v>
      </c>
      <c r="AC167" s="58">
        <f t="shared" si="27"/>
        <v>95.246263078270161</v>
      </c>
    </row>
    <row r="168" spans="18:29" x14ac:dyDescent="0.3">
      <c r="R168" s="3">
        <v>164</v>
      </c>
      <c r="S168" s="20">
        <v>60.6</v>
      </c>
      <c r="T168" s="63">
        <f t="shared" si="22"/>
        <v>1.0708903957924209E-3</v>
      </c>
      <c r="U168" s="6">
        <f t="shared" si="23"/>
        <v>2.3726984666062156</v>
      </c>
      <c r="V168" s="50">
        <f t="shared" si="24"/>
        <v>7.8921402714978388</v>
      </c>
      <c r="W168" s="7">
        <f t="shared" si="28"/>
        <v>92.107859728502163</v>
      </c>
      <c r="X168" s="6">
        <f t="shared" si="25"/>
        <v>2.4535437368962394</v>
      </c>
      <c r="Y168" s="50">
        <f t="shared" si="18"/>
        <v>4.7537369217298453</v>
      </c>
      <c r="Z168" s="7">
        <f t="shared" si="29"/>
        <v>95.246263078270161</v>
      </c>
      <c r="AA168" s="53">
        <f t="shared" si="30"/>
        <v>3.1384033497679935</v>
      </c>
      <c r="AB168" s="57">
        <v>2.2174839442139063</v>
      </c>
      <c r="AC168" s="58">
        <f t="shared" si="27"/>
        <v>95.246263078270161</v>
      </c>
    </row>
    <row r="169" spans="18:29" x14ac:dyDescent="0.3">
      <c r="R169" s="3">
        <v>165</v>
      </c>
      <c r="S169" s="20">
        <v>60.6</v>
      </c>
      <c r="T169" s="63">
        <f t="shared" si="22"/>
        <v>1.0708903957924209E-3</v>
      </c>
      <c r="U169" s="6">
        <f t="shared" si="23"/>
        <v>2.3726984666062156</v>
      </c>
      <c r="V169" s="50">
        <f t="shared" si="24"/>
        <v>7.8921402714978388</v>
      </c>
      <c r="W169" s="7">
        <f t="shared" si="28"/>
        <v>92.107859728502163</v>
      </c>
      <c r="X169" s="6">
        <f t="shared" si="25"/>
        <v>2.4535437368962394</v>
      </c>
      <c r="Y169" s="50">
        <f t="shared" si="18"/>
        <v>4.7537369217298453</v>
      </c>
      <c r="Z169" s="7">
        <f t="shared" si="29"/>
        <v>95.246263078270161</v>
      </c>
      <c r="AA169" s="53">
        <f t="shared" si="30"/>
        <v>3.1384033497679935</v>
      </c>
      <c r="AB169" s="57">
        <v>2.220108088040055</v>
      </c>
      <c r="AC169" s="58">
        <f t="shared" si="27"/>
        <v>95.246263078270161</v>
      </c>
    </row>
    <row r="170" spans="18:29" x14ac:dyDescent="0.3">
      <c r="R170" s="3">
        <v>166</v>
      </c>
      <c r="S170" s="20">
        <v>60.6</v>
      </c>
      <c r="T170" s="63">
        <f t="shared" si="22"/>
        <v>1.0708903957924209E-3</v>
      </c>
      <c r="U170" s="6">
        <f t="shared" si="23"/>
        <v>2.3726984666062156</v>
      </c>
      <c r="V170" s="50">
        <f t="shared" si="24"/>
        <v>7.8921402714978388</v>
      </c>
      <c r="W170" s="7">
        <f t="shared" si="28"/>
        <v>92.107859728502163</v>
      </c>
      <c r="X170" s="6">
        <f t="shared" si="25"/>
        <v>2.4535437368962394</v>
      </c>
      <c r="Y170" s="50">
        <f t="shared" ref="Y170:Y233" si="31">(1-(X170/$D$12))*100</f>
        <v>4.7537369217298453</v>
      </c>
      <c r="Z170" s="7">
        <f t="shared" si="29"/>
        <v>95.246263078270161</v>
      </c>
      <c r="AA170" s="53">
        <f t="shared" si="30"/>
        <v>3.1384033497679935</v>
      </c>
      <c r="AB170" s="57">
        <v>2.2227164711475833</v>
      </c>
      <c r="AC170" s="58">
        <f t="shared" si="27"/>
        <v>95.403694918068965</v>
      </c>
    </row>
    <row r="171" spans="18:29" x14ac:dyDescent="0.3">
      <c r="R171" s="3">
        <v>167</v>
      </c>
      <c r="S171" s="20">
        <v>60.5</v>
      </c>
      <c r="T171" s="63">
        <f t="shared" si="22"/>
        <v>1.0691232499247766E-3</v>
      </c>
      <c r="U171" s="6">
        <f t="shared" si="23"/>
        <v>2.3766202822534988</v>
      </c>
      <c r="V171" s="50">
        <f t="shared" si="24"/>
        <v>7.7398958752523779</v>
      </c>
      <c r="W171" s="7">
        <f t="shared" si="28"/>
        <v>92.260104124747627</v>
      </c>
      <c r="X171" s="6">
        <f t="shared" si="25"/>
        <v>2.4575991810894564</v>
      </c>
      <c r="Y171" s="50">
        <f t="shared" si="31"/>
        <v>4.5963050819310407</v>
      </c>
      <c r="Z171" s="7">
        <f t="shared" si="29"/>
        <v>95.403694918068965</v>
      </c>
      <c r="AA171" s="53">
        <f t="shared" si="30"/>
        <v>3.1435907933213372</v>
      </c>
      <c r="AB171" s="57">
        <v>2.2253092817258628</v>
      </c>
      <c r="AC171" s="58">
        <f t="shared" si="27"/>
        <v>95.403694918068965</v>
      </c>
    </row>
    <row r="172" spans="18:29" x14ac:dyDescent="0.3">
      <c r="R172" s="3">
        <v>168</v>
      </c>
      <c r="S172" s="20">
        <v>60.5</v>
      </c>
      <c r="T172" s="63">
        <f t="shared" si="22"/>
        <v>1.0691232499247766E-3</v>
      </c>
      <c r="U172" s="6">
        <f t="shared" si="23"/>
        <v>2.3766202822534988</v>
      </c>
      <c r="V172" s="50">
        <f t="shared" si="24"/>
        <v>7.7398958752523779</v>
      </c>
      <c r="W172" s="7">
        <f t="shared" si="28"/>
        <v>92.260104124747627</v>
      </c>
      <c r="X172" s="6">
        <f t="shared" si="25"/>
        <v>2.4575991810894564</v>
      </c>
      <c r="Y172" s="50">
        <f t="shared" si="31"/>
        <v>4.5963050819310407</v>
      </c>
      <c r="Z172" s="7">
        <f t="shared" si="29"/>
        <v>95.403694918068965</v>
      </c>
      <c r="AA172" s="53">
        <f t="shared" si="30"/>
        <v>3.1435907933213372</v>
      </c>
      <c r="AB172" s="57">
        <v>2.2278867046136734</v>
      </c>
      <c r="AC172" s="58">
        <f t="shared" si="27"/>
        <v>95.403694918068965</v>
      </c>
    </row>
    <row r="173" spans="18:29" x14ac:dyDescent="0.3">
      <c r="R173" s="3">
        <v>169</v>
      </c>
      <c r="S173" s="20">
        <v>60.5</v>
      </c>
      <c r="T173" s="63">
        <f t="shared" si="22"/>
        <v>1.0691232499247766E-3</v>
      </c>
      <c r="U173" s="6">
        <f t="shared" si="23"/>
        <v>2.3766202822534988</v>
      </c>
      <c r="V173" s="50">
        <f t="shared" si="24"/>
        <v>7.7398958752523779</v>
      </c>
      <c r="W173" s="7">
        <f t="shared" si="28"/>
        <v>92.260104124747627</v>
      </c>
      <c r="X173" s="6">
        <f t="shared" si="25"/>
        <v>2.4575991810894564</v>
      </c>
      <c r="Y173" s="50">
        <f t="shared" si="31"/>
        <v>4.5963050819310407</v>
      </c>
      <c r="Z173" s="7">
        <f t="shared" si="29"/>
        <v>95.403694918068965</v>
      </c>
      <c r="AA173" s="53">
        <f t="shared" si="30"/>
        <v>3.1435907933213372</v>
      </c>
      <c r="AB173" s="57">
        <v>2.2304489213782741</v>
      </c>
      <c r="AC173" s="58">
        <f t="shared" si="27"/>
        <v>95.403694918068965</v>
      </c>
    </row>
    <row r="174" spans="18:29" x14ac:dyDescent="0.3">
      <c r="R174" s="3">
        <v>170</v>
      </c>
      <c r="S174" s="20">
        <v>60.5</v>
      </c>
      <c r="T174" s="63">
        <f t="shared" si="22"/>
        <v>1.0691232499247766E-3</v>
      </c>
      <c r="U174" s="6">
        <f t="shared" si="23"/>
        <v>2.3766202822534988</v>
      </c>
      <c r="V174" s="50">
        <f t="shared" si="24"/>
        <v>7.7398958752523779</v>
      </c>
      <c r="W174" s="7">
        <f t="shared" si="28"/>
        <v>92.260104124747627</v>
      </c>
      <c r="X174" s="6">
        <f t="shared" si="25"/>
        <v>2.4575991810894564</v>
      </c>
      <c r="Y174" s="50">
        <f t="shared" si="31"/>
        <v>4.5963050819310407</v>
      </c>
      <c r="Z174" s="7">
        <f t="shared" si="29"/>
        <v>95.403694918068965</v>
      </c>
      <c r="AA174" s="53">
        <f t="shared" si="30"/>
        <v>3.1435907933213372</v>
      </c>
      <c r="AB174" s="57">
        <v>2.2329961103921536</v>
      </c>
      <c r="AC174" s="58">
        <f t="shared" si="27"/>
        <v>95.403694918068965</v>
      </c>
    </row>
    <row r="175" spans="18:29" x14ac:dyDescent="0.3">
      <c r="R175" s="3">
        <v>171</v>
      </c>
      <c r="S175" s="20">
        <v>60.5</v>
      </c>
      <c r="T175" s="63">
        <f t="shared" si="22"/>
        <v>1.0691232499247766E-3</v>
      </c>
      <c r="U175" s="6">
        <f t="shared" si="23"/>
        <v>2.3766202822534988</v>
      </c>
      <c r="V175" s="50">
        <f t="shared" si="24"/>
        <v>7.7398958752523779</v>
      </c>
      <c r="W175" s="7">
        <f t="shared" si="28"/>
        <v>92.260104124747627</v>
      </c>
      <c r="X175" s="6">
        <f t="shared" si="25"/>
        <v>2.4575991810894564</v>
      </c>
      <c r="Y175" s="50">
        <f t="shared" si="31"/>
        <v>4.5963050819310407</v>
      </c>
      <c r="Z175" s="7">
        <f t="shared" si="29"/>
        <v>95.403694918068965</v>
      </c>
      <c r="AA175" s="53">
        <f t="shared" si="30"/>
        <v>3.1435907933213372</v>
      </c>
      <c r="AB175" s="57">
        <v>2.2355284469075487</v>
      </c>
      <c r="AC175" s="58">
        <f t="shared" si="27"/>
        <v>95.403694918068965</v>
      </c>
    </row>
    <row r="176" spans="18:29" x14ac:dyDescent="0.3">
      <c r="R176" s="3">
        <v>172</v>
      </c>
      <c r="S176" s="20">
        <v>60.5</v>
      </c>
      <c r="T176" s="63">
        <f t="shared" si="22"/>
        <v>1.0691232499247766E-3</v>
      </c>
      <c r="U176" s="6">
        <f t="shared" si="23"/>
        <v>2.3766202822534988</v>
      </c>
      <c r="V176" s="50">
        <f t="shared" si="24"/>
        <v>7.7398958752523779</v>
      </c>
      <c r="W176" s="7">
        <f t="shared" si="28"/>
        <v>92.260104124747627</v>
      </c>
      <c r="X176" s="6">
        <f t="shared" si="25"/>
        <v>2.4575991810894564</v>
      </c>
      <c r="Y176" s="50">
        <f t="shared" si="31"/>
        <v>4.5963050819310407</v>
      </c>
      <c r="Z176" s="7">
        <f t="shared" si="29"/>
        <v>95.403694918068965</v>
      </c>
      <c r="AA176" s="53">
        <f t="shared" si="30"/>
        <v>3.1435907933213372</v>
      </c>
      <c r="AB176" s="57">
        <v>2.2380461031287955</v>
      </c>
      <c r="AC176" s="58">
        <f t="shared" si="27"/>
        <v>95.403694918068965</v>
      </c>
    </row>
    <row r="177" spans="18:29" x14ac:dyDescent="0.3">
      <c r="R177" s="3">
        <v>173</v>
      </c>
      <c r="S177" s="20">
        <v>60.5</v>
      </c>
      <c r="T177" s="63">
        <f t="shared" si="22"/>
        <v>1.0691232499247766E-3</v>
      </c>
      <c r="U177" s="6">
        <f t="shared" si="23"/>
        <v>2.3766202822534988</v>
      </c>
      <c r="V177" s="50">
        <f t="shared" si="24"/>
        <v>7.7398958752523779</v>
      </c>
      <c r="W177" s="7">
        <f t="shared" si="28"/>
        <v>92.260104124747627</v>
      </c>
      <c r="X177" s="6">
        <f t="shared" si="25"/>
        <v>2.4575991810894564</v>
      </c>
      <c r="Y177" s="50">
        <f t="shared" si="31"/>
        <v>4.5963050819310407</v>
      </c>
      <c r="Z177" s="7">
        <f t="shared" si="29"/>
        <v>95.403694918068965</v>
      </c>
      <c r="AA177" s="53">
        <f t="shared" si="30"/>
        <v>3.1435907933213372</v>
      </c>
      <c r="AB177" s="57">
        <v>2.2405492482825999</v>
      </c>
      <c r="AC177" s="58">
        <f t="shared" si="27"/>
        <v>95.403694918068965</v>
      </c>
    </row>
    <row r="178" spans="18:29" x14ac:dyDescent="0.3">
      <c r="R178" s="3">
        <v>174</v>
      </c>
      <c r="S178" s="20">
        <v>60.5</v>
      </c>
      <c r="T178" s="63">
        <f t="shared" si="22"/>
        <v>1.0691232499247766E-3</v>
      </c>
      <c r="U178" s="6">
        <f t="shared" si="23"/>
        <v>2.3766202822534988</v>
      </c>
      <c r="V178" s="50">
        <f t="shared" si="24"/>
        <v>7.7398958752523779</v>
      </c>
      <c r="W178" s="7">
        <f t="shared" si="28"/>
        <v>92.260104124747627</v>
      </c>
      <c r="X178" s="6">
        <f t="shared" si="25"/>
        <v>2.4575991810894564</v>
      </c>
      <c r="Y178" s="50">
        <f t="shared" si="31"/>
        <v>4.5963050819310407</v>
      </c>
      <c r="Z178" s="7">
        <f t="shared" si="29"/>
        <v>95.403694918068965</v>
      </c>
      <c r="AA178" s="53">
        <f t="shared" si="30"/>
        <v>3.1435907933213372</v>
      </c>
      <c r="AB178" s="57">
        <v>2.2430380486862944</v>
      </c>
      <c r="AC178" s="58">
        <f t="shared" si="27"/>
        <v>95.403694918068965</v>
      </c>
    </row>
    <row r="179" spans="18:29" x14ac:dyDescent="0.3">
      <c r="R179" s="3">
        <v>175</v>
      </c>
      <c r="S179" s="20">
        <v>60.5</v>
      </c>
      <c r="T179" s="63">
        <f t="shared" si="22"/>
        <v>1.0691232499247766E-3</v>
      </c>
      <c r="U179" s="6">
        <f t="shared" si="23"/>
        <v>2.3766202822534988</v>
      </c>
      <c r="V179" s="50">
        <f t="shared" si="24"/>
        <v>7.7398958752523779</v>
      </c>
      <c r="W179" s="7">
        <f t="shared" si="28"/>
        <v>92.260104124747627</v>
      </c>
      <c r="X179" s="6">
        <f t="shared" si="25"/>
        <v>2.4575991810894564</v>
      </c>
      <c r="Y179" s="50">
        <f t="shared" si="31"/>
        <v>4.5963050819310407</v>
      </c>
      <c r="Z179" s="7">
        <f t="shared" si="29"/>
        <v>95.403694918068965</v>
      </c>
      <c r="AA179" s="53">
        <f t="shared" si="30"/>
        <v>3.1435907933213372</v>
      </c>
      <c r="AB179" s="57">
        <v>2.2455126678141499</v>
      </c>
      <c r="AC179" s="58">
        <f t="shared" si="27"/>
        <v>95.403694918068965</v>
      </c>
    </row>
    <row r="180" spans="18:29" x14ac:dyDescent="0.3">
      <c r="R180" s="3">
        <v>176</v>
      </c>
      <c r="S180" s="20">
        <v>60.5</v>
      </c>
      <c r="T180" s="63">
        <f t="shared" si="22"/>
        <v>1.0691232499247766E-3</v>
      </c>
      <c r="U180" s="6">
        <f t="shared" si="23"/>
        <v>2.3766202822534988</v>
      </c>
      <c r="V180" s="50">
        <f t="shared" si="24"/>
        <v>7.7398958752523779</v>
      </c>
      <c r="W180" s="7">
        <f t="shared" si="28"/>
        <v>92.260104124747627</v>
      </c>
      <c r="X180" s="6">
        <f t="shared" si="25"/>
        <v>2.4575991810894564</v>
      </c>
      <c r="Y180" s="50">
        <f t="shared" si="31"/>
        <v>4.5963050819310407</v>
      </c>
      <c r="Z180" s="7">
        <f t="shared" si="29"/>
        <v>95.403694918068965</v>
      </c>
      <c r="AA180" s="53">
        <f t="shared" si="30"/>
        <v>3.1435907933213372</v>
      </c>
      <c r="AB180" s="57">
        <v>2.2479732663618068</v>
      </c>
      <c r="AC180" s="58">
        <f t="shared" si="27"/>
        <v>95.403694918068965</v>
      </c>
    </row>
    <row r="181" spans="18:29" x14ac:dyDescent="0.3">
      <c r="R181" s="3">
        <v>177</v>
      </c>
      <c r="S181" s="20">
        <v>60.5</v>
      </c>
      <c r="T181" s="63">
        <f t="shared" si="22"/>
        <v>1.0691232499247766E-3</v>
      </c>
      <c r="U181" s="6">
        <f t="shared" si="23"/>
        <v>2.3766202822534988</v>
      </c>
      <c r="V181" s="50">
        <f t="shared" si="24"/>
        <v>7.7398958752523779</v>
      </c>
      <c r="W181" s="7">
        <f t="shared" si="28"/>
        <v>92.260104124747627</v>
      </c>
      <c r="X181" s="6">
        <f t="shared" si="25"/>
        <v>2.4575991810894564</v>
      </c>
      <c r="Y181" s="50">
        <f t="shared" si="31"/>
        <v>4.5963050819310407</v>
      </c>
      <c r="Z181" s="7">
        <f t="shared" si="29"/>
        <v>95.403694918068965</v>
      </c>
      <c r="AA181" s="53">
        <f t="shared" si="30"/>
        <v>3.1435907933213372</v>
      </c>
      <c r="AB181" s="57">
        <v>2.2504200023088941</v>
      </c>
      <c r="AC181" s="58">
        <f t="shared" si="27"/>
        <v>95.403694918068965</v>
      </c>
    </row>
    <row r="182" spans="18:29" x14ac:dyDescent="0.3">
      <c r="R182" s="3">
        <v>178</v>
      </c>
      <c r="S182" s="20">
        <v>60.5</v>
      </c>
      <c r="T182" s="63">
        <f t="shared" si="22"/>
        <v>1.0691232499247766E-3</v>
      </c>
      <c r="U182" s="6">
        <f t="shared" si="23"/>
        <v>2.3766202822534988</v>
      </c>
      <c r="V182" s="50">
        <f t="shared" si="24"/>
        <v>7.7398958752523779</v>
      </c>
      <c r="W182" s="7">
        <f t="shared" si="28"/>
        <v>92.260104124747627</v>
      </c>
      <c r="X182" s="6">
        <f t="shared" si="25"/>
        <v>2.4575991810894564</v>
      </c>
      <c r="Y182" s="50">
        <f t="shared" si="31"/>
        <v>4.5963050819310407</v>
      </c>
      <c r="Z182" s="7">
        <f t="shared" si="29"/>
        <v>95.403694918068965</v>
      </c>
      <c r="AA182" s="53">
        <f t="shared" si="30"/>
        <v>3.1435907933213372</v>
      </c>
      <c r="AB182" s="57">
        <v>2.2528530309798933</v>
      </c>
      <c r="AC182" s="58">
        <f t="shared" si="27"/>
        <v>95.403694918068965</v>
      </c>
    </row>
    <row r="183" spans="18:29" x14ac:dyDescent="0.3">
      <c r="R183" s="3">
        <v>179</v>
      </c>
      <c r="S183" s="20">
        <v>60.5</v>
      </c>
      <c r="T183" s="63">
        <f t="shared" si="22"/>
        <v>1.0691232499247766E-3</v>
      </c>
      <c r="U183" s="6">
        <f t="shared" si="23"/>
        <v>2.3766202822534988</v>
      </c>
      <c r="V183" s="50">
        <f t="shared" si="24"/>
        <v>7.7398958752523779</v>
      </c>
      <c r="W183" s="7">
        <f t="shared" si="28"/>
        <v>92.260104124747627</v>
      </c>
      <c r="X183" s="6">
        <f t="shared" si="25"/>
        <v>2.4575991810894564</v>
      </c>
      <c r="Y183" s="50">
        <f t="shared" si="31"/>
        <v>4.5963050819310407</v>
      </c>
      <c r="Z183" s="7">
        <f t="shared" si="29"/>
        <v>95.403694918068965</v>
      </c>
      <c r="AA183" s="53">
        <f t="shared" si="30"/>
        <v>3.1435907933213372</v>
      </c>
      <c r="AB183" s="57">
        <v>2.255272505103306</v>
      </c>
      <c r="AC183" s="58">
        <f t="shared" si="27"/>
        <v>95.561648055350517</v>
      </c>
    </row>
    <row r="184" spans="18:29" x14ac:dyDescent="0.3">
      <c r="R184" s="3">
        <v>180</v>
      </c>
      <c r="S184" s="20">
        <v>60.4</v>
      </c>
      <c r="T184" s="63">
        <f t="shared" si="22"/>
        <v>1.0673561040571323E-3</v>
      </c>
      <c r="U184" s="6">
        <f t="shared" si="23"/>
        <v>2.3805550840453091</v>
      </c>
      <c r="V184" s="50">
        <f t="shared" si="24"/>
        <v>7.5871473584895543</v>
      </c>
      <c r="W184" s="7">
        <f t="shared" si="28"/>
        <v>92.41285264151044</v>
      </c>
      <c r="X184" s="6">
        <f t="shared" si="25"/>
        <v>2.4616680539058295</v>
      </c>
      <c r="Y184" s="50">
        <f t="shared" si="31"/>
        <v>4.4383519446494768</v>
      </c>
      <c r="Z184" s="7">
        <f t="shared" si="29"/>
        <v>95.561648055350517</v>
      </c>
      <c r="AA184" s="53">
        <f t="shared" si="30"/>
        <v>3.1487954138400776</v>
      </c>
      <c r="AB184" s="57">
        <v>2.2576785748691846</v>
      </c>
      <c r="AC184" s="58">
        <f t="shared" si="27"/>
        <v>95.561648055350517</v>
      </c>
    </row>
    <row r="185" spans="18:29" x14ac:dyDescent="0.3">
      <c r="R185" s="3">
        <v>181</v>
      </c>
      <c r="S185" s="20">
        <v>60.4</v>
      </c>
      <c r="T185" s="63">
        <f t="shared" si="22"/>
        <v>1.0673561040571323E-3</v>
      </c>
      <c r="U185" s="6">
        <f t="shared" si="23"/>
        <v>2.3805550840453091</v>
      </c>
      <c r="V185" s="50">
        <f t="shared" si="24"/>
        <v>7.5871473584895543</v>
      </c>
      <c r="W185" s="7">
        <f t="shared" si="28"/>
        <v>92.41285264151044</v>
      </c>
      <c r="X185" s="6">
        <f t="shared" si="25"/>
        <v>2.4616680539058295</v>
      </c>
      <c r="Y185" s="50">
        <f t="shared" si="31"/>
        <v>4.4383519446494768</v>
      </c>
      <c r="Z185" s="7">
        <f t="shared" si="29"/>
        <v>95.561648055350517</v>
      </c>
      <c r="AA185" s="53">
        <f t="shared" si="30"/>
        <v>3.1487954138400776</v>
      </c>
      <c r="AB185" s="57">
        <v>2.2600713879850747</v>
      </c>
      <c r="AC185" s="58">
        <f t="shared" si="27"/>
        <v>95.561648055350517</v>
      </c>
    </row>
    <row r="186" spans="18:29" x14ac:dyDescent="0.3">
      <c r="R186" s="3">
        <v>182</v>
      </c>
      <c r="S186" s="20">
        <v>60.4</v>
      </c>
      <c r="T186" s="63">
        <f t="shared" si="22"/>
        <v>1.0673561040571323E-3</v>
      </c>
      <c r="U186" s="6">
        <f t="shared" si="23"/>
        <v>2.3805550840453091</v>
      </c>
      <c r="V186" s="50">
        <f t="shared" si="24"/>
        <v>7.5871473584895543</v>
      </c>
      <c r="W186" s="7">
        <f t="shared" si="28"/>
        <v>92.41285264151044</v>
      </c>
      <c r="X186" s="6">
        <f t="shared" si="25"/>
        <v>2.4616680539058295</v>
      </c>
      <c r="Y186" s="50">
        <f t="shared" si="31"/>
        <v>4.4383519446494768</v>
      </c>
      <c r="Z186" s="7">
        <f t="shared" si="29"/>
        <v>95.561648055350517</v>
      </c>
      <c r="AA186" s="53">
        <f t="shared" si="30"/>
        <v>3.1487954138400776</v>
      </c>
      <c r="AB186" s="57">
        <v>2.2624510897304293</v>
      </c>
      <c r="AC186" s="58">
        <f t="shared" si="27"/>
        <v>95.561648055350517</v>
      </c>
    </row>
    <row r="187" spans="18:29" x14ac:dyDescent="0.3">
      <c r="R187" s="3">
        <v>183</v>
      </c>
      <c r="S187" s="20">
        <v>60.4</v>
      </c>
      <c r="T187" s="63">
        <f t="shared" si="22"/>
        <v>1.0673561040571323E-3</v>
      </c>
      <c r="U187" s="6">
        <f t="shared" si="23"/>
        <v>2.3805550840453091</v>
      </c>
      <c r="V187" s="50">
        <f t="shared" si="24"/>
        <v>7.5871473584895543</v>
      </c>
      <c r="W187" s="7">
        <f t="shared" si="28"/>
        <v>92.41285264151044</v>
      </c>
      <c r="X187" s="6">
        <f t="shared" si="25"/>
        <v>2.4616680539058295</v>
      </c>
      <c r="Y187" s="50">
        <f t="shared" si="31"/>
        <v>4.4383519446494768</v>
      </c>
      <c r="Z187" s="7">
        <f t="shared" si="29"/>
        <v>95.561648055350517</v>
      </c>
      <c r="AA187" s="53">
        <f t="shared" si="30"/>
        <v>3.1487954138400776</v>
      </c>
      <c r="AB187" s="57">
        <v>2.2648178230095364</v>
      </c>
      <c r="AC187" s="58">
        <f t="shared" si="27"/>
        <v>95.561648055350517</v>
      </c>
    </row>
    <row r="188" spans="18:29" x14ac:dyDescent="0.3">
      <c r="R188" s="3">
        <v>184</v>
      </c>
      <c r="S188" s="20">
        <v>60.4</v>
      </c>
      <c r="T188" s="63">
        <f t="shared" si="22"/>
        <v>1.0673561040571323E-3</v>
      </c>
      <c r="U188" s="6">
        <f t="shared" si="23"/>
        <v>2.3805550840453091</v>
      </c>
      <c r="V188" s="50">
        <f t="shared" si="24"/>
        <v>7.5871473584895543</v>
      </c>
      <c r="W188" s="7">
        <f t="shared" si="28"/>
        <v>92.41285264151044</v>
      </c>
      <c r="X188" s="6">
        <f t="shared" si="25"/>
        <v>2.4616680539058295</v>
      </c>
      <c r="Y188" s="50">
        <f t="shared" si="31"/>
        <v>4.4383519446494768</v>
      </c>
      <c r="Z188" s="7">
        <f t="shared" si="29"/>
        <v>95.561648055350517</v>
      </c>
      <c r="AA188" s="53">
        <f t="shared" si="30"/>
        <v>3.1487954138400776</v>
      </c>
      <c r="AB188" s="57">
        <v>2.2671717284030137</v>
      </c>
      <c r="AC188" s="58">
        <f t="shared" si="27"/>
        <v>95.561648055350517</v>
      </c>
    </row>
    <row r="189" spans="18:29" x14ac:dyDescent="0.3">
      <c r="R189" s="3">
        <v>185</v>
      </c>
      <c r="S189" s="20">
        <v>60.4</v>
      </c>
      <c r="T189" s="63">
        <f t="shared" si="22"/>
        <v>1.0673561040571323E-3</v>
      </c>
      <c r="U189" s="6">
        <f t="shared" si="23"/>
        <v>2.3805550840453091</v>
      </c>
      <c r="V189" s="50">
        <f t="shared" si="24"/>
        <v>7.5871473584895543</v>
      </c>
      <c r="W189" s="7">
        <f t="shared" si="28"/>
        <v>92.41285264151044</v>
      </c>
      <c r="X189" s="6">
        <f t="shared" si="25"/>
        <v>2.4616680539058295</v>
      </c>
      <c r="Y189" s="50">
        <f t="shared" si="31"/>
        <v>4.4383519446494768</v>
      </c>
      <c r="Z189" s="7">
        <f t="shared" si="29"/>
        <v>95.561648055350517</v>
      </c>
      <c r="AA189" s="53">
        <f t="shared" si="30"/>
        <v>3.1487954138400776</v>
      </c>
      <c r="AB189" s="57">
        <v>2.2695129442179165</v>
      </c>
      <c r="AC189" s="58">
        <f t="shared" si="27"/>
        <v>95.561648055350517</v>
      </c>
    </row>
    <row r="190" spans="18:29" x14ac:dyDescent="0.3">
      <c r="R190" s="3">
        <v>186</v>
      </c>
      <c r="S190" s="20">
        <v>60.4</v>
      </c>
      <c r="T190" s="63">
        <f t="shared" si="22"/>
        <v>1.0673561040571323E-3</v>
      </c>
      <c r="U190" s="6">
        <f t="shared" si="23"/>
        <v>2.3805550840453091</v>
      </c>
      <c r="V190" s="50">
        <f t="shared" si="24"/>
        <v>7.5871473584895543</v>
      </c>
      <c r="W190" s="7">
        <f t="shared" si="28"/>
        <v>92.41285264151044</v>
      </c>
      <c r="X190" s="6">
        <f t="shared" si="25"/>
        <v>2.4616680539058295</v>
      </c>
      <c r="Y190" s="50">
        <f t="shared" si="31"/>
        <v>4.4383519446494768</v>
      </c>
      <c r="Z190" s="7">
        <f t="shared" si="29"/>
        <v>95.561648055350517</v>
      </c>
      <c r="AA190" s="53">
        <f t="shared" si="30"/>
        <v>3.1487954138400776</v>
      </c>
      <c r="AB190" s="57">
        <v>2.271841606536499</v>
      </c>
      <c r="AC190" s="58">
        <f t="shared" si="27"/>
        <v>95.561648055350517</v>
      </c>
    </row>
    <row r="191" spans="18:29" x14ac:dyDescent="0.3">
      <c r="R191" s="3">
        <v>187</v>
      </c>
      <c r="S191" s="20">
        <v>60.4</v>
      </c>
      <c r="T191" s="63">
        <f t="shared" si="22"/>
        <v>1.0673561040571323E-3</v>
      </c>
      <c r="U191" s="6">
        <f t="shared" si="23"/>
        <v>2.3805550840453091</v>
      </c>
      <c r="V191" s="50">
        <f t="shared" si="24"/>
        <v>7.5871473584895543</v>
      </c>
      <c r="W191" s="7">
        <f t="shared" si="28"/>
        <v>92.41285264151044</v>
      </c>
      <c r="X191" s="6">
        <f t="shared" si="25"/>
        <v>2.4616680539058295</v>
      </c>
      <c r="Y191" s="50">
        <f t="shared" si="31"/>
        <v>4.4383519446494768</v>
      </c>
      <c r="Z191" s="7">
        <f t="shared" si="29"/>
        <v>95.561648055350517</v>
      </c>
      <c r="AA191" s="53">
        <f t="shared" si="30"/>
        <v>3.1487954138400776</v>
      </c>
      <c r="AB191" s="57">
        <v>2.27415784926368</v>
      </c>
      <c r="AC191" s="58">
        <f t="shared" si="27"/>
        <v>95.561648055350517</v>
      </c>
    </row>
    <row r="192" spans="18:29" x14ac:dyDescent="0.3">
      <c r="R192" s="3">
        <v>188</v>
      </c>
      <c r="S192" s="20">
        <v>60.4</v>
      </c>
      <c r="T192" s="63">
        <f t="shared" si="22"/>
        <v>1.0673561040571323E-3</v>
      </c>
      <c r="U192" s="6">
        <f t="shared" si="23"/>
        <v>2.3805550840453091</v>
      </c>
      <c r="V192" s="50">
        <f t="shared" si="24"/>
        <v>7.5871473584895543</v>
      </c>
      <c r="W192" s="7">
        <f t="shared" si="28"/>
        <v>92.41285264151044</v>
      </c>
      <c r="X192" s="6">
        <f t="shared" si="25"/>
        <v>2.4616680539058295</v>
      </c>
      <c r="Y192" s="50">
        <f t="shared" si="31"/>
        <v>4.4383519446494768</v>
      </c>
      <c r="Z192" s="7">
        <f t="shared" si="29"/>
        <v>95.561648055350517</v>
      </c>
      <c r="AA192" s="53">
        <f t="shared" si="30"/>
        <v>3.1487954138400776</v>
      </c>
      <c r="AB192" s="57">
        <v>2.2764618041732443</v>
      </c>
      <c r="AC192" s="58">
        <f t="shared" si="27"/>
        <v>95.561648055350517</v>
      </c>
    </row>
    <row r="193" spans="18:29" x14ac:dyDescent="0.3">
      <c r="R193" s="3">
        <v>189</v>
      </c>
      <c r="S193" s="20">
        <v>60.4</v>
      </c>
      <c r="T193" s="63">
        <f t="shared" si="22"/>
        <v>1.0673561040571323E-3</v>
      </c>
      <c r="U193" s="6">
        <f t="shared" si="23"/>
        <v>2.3805550840453091</v>
      </c>
      <c r="V193" s="50">
        <f t="shared" si="24"/>
        <v>7.5871473584895543</v>
      </c>
      <c r="W193" s="7">
        <f t="shared" si="28"/>
        <v>92.41285264151044</v>
      </c>
      <c r="X193" s="6">
        <f t="shared" si="25"/>
        <v>2.4616680539058295</v>
      </c>
      <c r="Y193" s="50">
        <f t="shared" si="31"/>
        <v>4.4383519446494768</v>
      </c>
      <c r="Z193" s="7">
        <f t="shared" si="29"/>
        <v>95.561648055350517</v>
      </c>
      <c r="AA193" s="53">
        <f t="shared" si="30"/>
        <v>3.1487954138400776</v>
      </c>
      <c r="AB193" s="57">
        <v>2.2787536009528289</v>
      </c>
      <c r="AC193" s="58">
        <f t="shared" si="27"/>
        <v>95.561648055350517</v>
      </c>
    </row>
    <row r="194" spans="18:29" x14ac:dyDescent="0.3">
      <c r="R194" s="3">
        <v>190</v>
      </c>
      <c r="S194" s="20">
        <v>60.4</v>
      </c>
      <c r="T194" s="63">
        <f t="shared" si="22"/>
        <v>1.0673561040571323E-3</v>
      </c>
      <c r="U194" s="6">
        <f t="shared" si="23"/>
        <v>2.3805550840453091</v>
      </c>
      <c r="V194" s="50">
        <f t="shared" si="24"/>
        <v>7.5871473584895543</v>
      </c>
      <c r="W194" s="7">
        <f t="shared" si="28"/>
        <v>92.41285264151044</v>
      </c>
      <c r="X194" s="6">
        <f t="shared" si="25"/>
        <v>2.4616680539058295</v>
      </c>
      <c r="Y194" s="50">
        <f t="shared" si="31"/>
        <v>4.4383519446494768</v>
      </c>
      <c r="Z194" s="7">
        <f t="shared" si="29"/>
        <v>95.561648055350517</v>
      </c>
      <c r="AA194" s="53">
        <f t="shared" si="30"/>
        <v>3.1487954138400776</v>
      </c>
      <c r="AB194" s="57">
        <v>2.2810333672477277</v>
      </c>
      <c r="AC194" s="58">
        <f t="shared" si="27"/>
        <v>95.561648055350517</v>
      </c>
    </row>
    <row r="195" spans="18:29" x14ac:dyDescent="0.3">
      <c r="R195" s="3">
        <v>191</v>
      </c>
      <c r="S195" s="20">
        <v>60.4</v>
      </c>
      <c r="T195" s="63">
        <f t="shared" si="22"/>
        <v>1.0673561040571323E-3</v>
      </c>
      <c r="U195" s="6">
        <f t="shared" si="23"/>
        <v>2.3805550840453091</v>
      </c>
      <c r="V195" s="50">
        <f t="shared" si="24"/>
        <v>7.5871473584895543</v>
      </c>
      <c r="W195" s="7">
        <f t="shared" si="28"/>
        <v>92.41285264151044</v>
      </c>
      <c r="X195" s="6">
        <f t="shared" si="25"/>
        <v>2.4616680539058295</v>
      </c>
      <c r="Y195" s="50">
        <f t="shared" si="31"/>
        <v>4.4383519446494768</v>
      </c>
      <c r="Z195" s="7">
        <f t="shared" si="29"/>
        <v>95.561648055350517</v>
      </c>
      <c r="AA195" s="53">
        <f t="shared" si="30"/>
        <v>3.1487954138400776</v>
      </c>
      <c r="AB195" s="57">
        <v>2.2833012287035497</v>
      </c>
      <c r="AC195" s="58">
        <f t="shared" si="27"/>
        <v>95.561648055350517</v>
      </c>
    </row>
    <row r="196" spans="18:29" x14ac:dyDescent="0.3">
      <c r="R196" s="3">
        <v>192</v>
      </c>
      <c r="S196" s="20">
        <v>60.4</v>
      </c>
      <c r="T196" s="63">
        <f t="shared" ref="T196:T259" si="32">(PI()*$D$10^2/4*S196)*10^-9</f>
        <v>1.0673561040571323E-3</v>
      </c>
      <c r="U196" s="6">
        <f t="shared" ref="U196:U259" si="33">$D$14/T196*10^-6</f>
        <v>2.3805550840453091</v>
      </c>
      <c r="V196" s="50">
        <f t="shared" ref="V196:V259" si="34">(1-(U196/$D$12))*100</f>
        <v>7.5871473584895543</v>
      </c>
      <c r="W196" s="7">
        <f t="shared" si="28"/>
        <v>92.41285264151044</v>
      </c>
      <c r="X196" s="6">
        <f t="shared" si="25"/>
        <v>2.4616680539058295</v>
      </c>
      <c r="Y196" s="50">
        <f t="shared" si="31"/>
        <v>4.4383519446494768</v>
      </c>
      <c r="Z196" s="7">
        <f t="shared" si="29"/>
        <v>95.561648055350517</v>
      </c>
      <c r="AA196" s="53">
        <f t="shared" si="30"/>
        <v>3.1487954138400776</v>
      </c>
      <c r="AB196" s="57">
        <v>2.2855573090077739</v>
      </c>
      <c r="AC196" s="58">
        <f t="shared" si="27"/>
        <v>95.561648055350517</v>
      </c>
    </row>
    <row r="197" spans="18:29" x14ac:dyDescent="0.3">
      <c r="R197" s="3">
        <v>193</v>
      </c>
      <c r="S197" s="20">
        <v>60.4</v>
      </c>
      <c r="T197" s="63">
        <f t="shared" si="32"/>
        <v>1.0673561040571323E-3</v>
      </c>
      <c r="U197" s="6">
        <f t="shared" si="33"/>
        <v>2.3805550840453091</v>
      </c>
      <c r="V197" s="50">
        <f t="shared" si="34"/>
        <v>7.5871473584895543</v>
      </c>
      <c r="W197" s="7">
        <f t="shared" si="28"/>
        <v>92.41285264151044</v>
      </c>
      <c r="X197" s="6">
        <f t="shared" ref="X197:X260" si="35">$D$15/$U$262*U197</f>
        <v>2.4616680539058295</v>
      </c>
      <c r="Y197" s="50">
        <f t="shared" si="31"/>
        <v>4.4383519446494768</v>
      </c>
      <c r="Z197" s="7">
        <f t="shared" si="29"/>
        <v>95.561648055350517</v>
      </c>
      <c r="AA197" s="53">
        <f t="shared" si="30"/>
        <v>3.1487954138400776</v>
      </c>
      <c r="AB197" s="57">
        <v>2.287801729930226</v>
      </c>
      <c r="AC197" s="58">
        <f t="shared" si="27"/>
        <v>95.720125083634684</v>
      </c>
    </row>
    <row r="198" spans="18:29" x14ac:dyDescent="0.3">
      <c r="R198" s="3">
        <v>194</v>
      </c>
      <c r="S198" s="20">
        <v>60.3</v>
      </c>
      <c r="T198" s="63">
        <f t="shared" si="32"/>
        <v>1.0655889581894879E-3</v>
      </c>
      <c r="U198" s="6">
        <f t="shared" si="33"/>
        <v>2.3845029365893313</v>
      </c>
      <c r="V198" s="50">
        <f t="shared" si="34"/>
        <v>7.4338922131470753</v>
      </c>
      <c r="W198" s="7">
        <f t="shared" si="28"/>
        <v>92.566107786852925</v>
      </c>
      <c r="X198" s="6">
        <f t="shared" si="35"/>
        <v>2.4657504221544295</v>
      </c>
      <c r="Y198" s="50">
        <f t="shared" si="31"/>
        <v>4.279874916365312</v>
      </c>
      <c r="Z198" s="7">
        <f t="shared" si="29"/>
        <v>95.720125083634684</v>
      </c>
      <c r="AA198" s="53">
        <f t="shared" si="30"/>
        <v>3.1540172967817632</v>
      </c>
      <c r="AB198" s="57">
        <v>2.2900346113625178</v>
      </c>
      <c r="AC198" s="58">
        <f t="shared" si="27"/>
        <v>95.720125083634684</v>
      </c>
    </row>
    <row r="199" spans="18:29" x14ac:dyDescent="0.3">
      <c r="R199" s="3">
        <v>195</v>
      </c>
      <c r="S199" s="20">
        <v>60.3</v>
      </c>
      <c r="T199" s="63">
        <f t="shared" si="32"/>
        <v>1.0655889581894879E-3</v>
      </c>
      <c r="U199" s="6">
        <f t="shared" si="33"/>
        <v>2.3845029365893313</v>
      </c>
      <c r="V199" s="50">
        <f t="shared" si="34"/>
        <v>7.4338922131470753</v>
      </c>
      <c r="W199" s="7">
        <f t="shared" si="28"/>
        <v>92.566107786852925</v>
      </c>
      <c r="X199" s="6">
        <f t="shared" si="35"/>
        <v>2.4657504221544295</v>
      </c>
      <c r="Y199" s="50">
        <f t="shared" si="31"/>
        <v>4.279874916365312</v>
      </c>
      <c r="Z199" s="7">
        <f t="shared" si="29"/>
        <v>95.720125083634684</v>
      </c>
      <c r="AA199" s="53">
        <f t="shared" si="30"/>
        <v>3.1540172967817632</v>
      </c>
      <c r="AB199" s="57">
        <v>2.2922560713564759</v>
      </c>
      <c r="AC199" s="58">
        <f t="shared" si="27"/>
        <v>95.720125083634684</v>
      </c>
    </row>
    <row r="200" spans="18:29" x14ac:dyDescent="0.3">
      <c r="R200" s="3">
        <v>196</v>
      </c>
      <c r="S200" s="20">
        <v>60.3</v>
      </c>
      <c r="T200" s="63">
        <f t="shared" si="32"/>
        <v>1.0655889581894879E-3</v>
      </c>
      <c r="U200" s="6">
        <f t="shared" si="33"/>
        <v>2.3845029365893313</v>
      </c>
      <c r="V200" s="50">
        <f t="shared" si="34"/>
        <v>7.4338922131470753</v>
      </c>
      <c r="W200" s="7">
        <f t="shared" si="28"/>
        <v>92.566107786852925</v>
      </c>
      <c r="X200" s="6">
        <f t="shared" si="35"/>
        <v>2.4657504221544295</v>
      </c>
      <c r="Y200" s="50">
        <f t="shared" si="31"/>
        <v>4.279874916365312</v>
      </c>
      <c r="Z200" s="7">
        <f t="shared" si="29"/>
        <v>95.720125083634684</v>
      </c>
      <c r="AA200" s="53">
        <f t="shared" si="30"/>
        <v>3.1540172967817632</v>
      </c>
      <c r="AB200" s="57">
        <v>2.2944662261615929</v>
      </c>
      <c r="AC200" s="58">
        <f t="shared" si="27"/>
        <v>95.720125083634684</v>
      </c>
    </row>
    <row r="201" spans="18:29" x14ac:dyDescent="0.3">
      <c r="R201" s="3">
        <v>197</v>
      </c>
      <c r="S201" s="20">
        <v>60.3</v>
      </c>
      <c r="T201" s="63">
        <f t="shared" si="32"/>
        <v>1.0655889581894879E-3</v>
      </c>
      <c r="U201" s="6">
        <f t="shared" si="33"/>
        <v>2.3845029365893313</v>
      </c>
      <c r="V201" s="50">
        <f t="shared" si="34"/>
        <v>7.4338922131470753</v>
      </c>
      <c r="W201" s="7">
        <f t="shared" si="28"/>
        <v>92.566107786852925</v>
      </c>
      <c r="X201" s="6">
        <f t="shared" si="35"/>
        <v>2.4657504221544295</v>
      </c>
      <c r="Y201" s="50">
        <f t="shared" si="31"/>
        <v>4.279874916365312</v>
      </c>
      <c r="Z201" s="7">
        <f t="shared" si="29"/>
        <v>95.720125083634684</v>
      </c>
      <c r="AA201" s="53">
        <f t="shared" si="30"/>
        <v>3.1540172967817632</v>
      </c>
      <c r="AB201" s="57">
        <v>2.2966651902615309</v>
      </c>
      <c r="AC201" s="58">
        <f>Z202</f>
        <v>95.720125083634684</v>
      </c>
    </row>
    <row r="202" spans="18:29" x14ac:dyDescent="0.3">
      <c r="R202" s="3">
        <v>198</v>
      </c>
      <c r="S202" s="20">
        <v>60.3</v>
      </c>
      <c r="T202" s="63">
        <f t="shared" si="32"/>
        <v>1.0655889581894879E-3</v>
      </c>
      <c r="U202" s="6">
        <f t="shared" si="33"/>
        <v>2.3845029365893313</v>
      </c>
      <c r="V202" s="50">
        <f t="shared" si="34"/>
        <v>7.4338922131470753</v>
      </c>
      <c r="W202" s="7">
        <f>100-V202</f>
        <v>92.566107786852925</v>
      </c>
      <c r="X202" s="6">
        <f t="shared" si="35"/>
        <v>2.4657504221544295</v>
      </c>
      <c r="Y202" s="50">
        <f t="shared" si="31"/>
        <v>4.279874916365312</v>
      </c>
      <c r="Z202" s="7">
        <f>100-Y202</f>
        <v>95.720125083634684</v>
      </c>
      <c r="AA202" s="53">
        <f>V202-Y202</f>
        <v>3.1540172967817632</v>
      </c>
      <c r="AB202" s="57">
        <v>2.2988530764097068</v>
      </c>
      <c r="AC202" s="58">
        <f t="shared" ref="AC202:AC215" si="36">Z203</f>
        <v>95.720125083634684</v>
      </c>
    </row>
    <row r="203" spans="18:29" x14ac:dyDescent="0.3">
      <c r="R203" s="3">
        <v>199</v>
      </c>
      <c r="S203" s="20">
        <v>60.3</v>
      </c>
      <c r="T203" s="63">
        <f t="shared" si="32"/>
        <v>1.0655889581894879E-3</v>
      </c>
      <c r="U203" s="6">
        <f t="shared" si="33"/>
        <v>2.3845029365893313</v>
      </c>
      <c r="V203" s="50">
        <f t="shared" si="34"/>
        <v>7.4338922131470753</v>
      </c>
      <c r="W203" s="7">
        <f t="shared" ref="W203:W216" si="37">100-V203</f>
        <v>92.566107786852925</v>
      </c>
      <c r="X203" s="6">
        <f t="shared" si="35"/>
        <v>2.4657504221544295</v>
      </c>
      <c r="Y203" s="50">
        <f t="shared" si="31"/>
        <v>4.279874916365312</v>
      </c>
      <c r="Z203" s="7">
        <f t="shared" ref="Z203:Z216" si="38">100-Y203</f>
        <v>95.720125083634684</v>
      </c>
      <c r="AA203" s="53">
        <f t="shared" ref="AA203:AA216" si="39">V203-Y203</f>
        <v>3.1540172967817632</v>
      </c>
      <c r="AB203" s="57">
        <v>2.3010299956639813</v>
      </c>
      <c r="AC203" s="58">
        <f t="shared" si="36"/>
        <v>95.720125083634684</v>
      </c>
    </row>
    <row r="204" spans="18:29" x14ac:dyDescent="0.3">
      <c r="R204" s="3">
        <v>200</v>
      </c>
      <c r="S204" s="20">
        <v>60.3</v>
      </c>
      <c r="T204" s="63">
        <f t="shared" si="32"/>
        <v>1.0655889581894879E-3</v>
      </c>
      <c r="U204" s="6">
        <f t="shared" si="33"/>
        <v>2.3845029365893313</v>
      </c>
      <c r="V204" s="50">
        <f t="shared" si="34"/>
        <v>7.4338922131470753</v>
      </c>
      <c r="W204" s="7">
        <f t="shared" si="37"/>
        <v>92.566107786852925</v>
      </c>
      <c r="X204" s="6">
        <f t="shared" si="35"/>
        <v>2.4657504221544295</v>
      </c>
      <c r="Y204" s="50">
        <f t="shared" si="31"/>
        <v>4.279874916365312</v>
      </c>
      <c r="Z204" s="7">
        <f t="shared" si="38"/>
        <v>95.720125083634684</v>
      </c>
      <c r="AA204" s="53">
        <f t="shared" si="39"/>
        <v>3.1540172967817632</v>
      </c>
      <c r="AB204" s="57">
        <v>2.3031960574204891</v>
      </c>
      <c r="AC204" s="58">
        <f t="shared" si="36"/>
        <v>95.720125083634684</v>
      </c>
    </row>
    <row r="205" spans="18:29" x14ac:dyDescent="0.3">
      <c r="R205" s="3">
        <v>201</v>
      </c>
      <c r="S205" s="20">
        <v>60.3</v>
      </c>
      <c r="T205" s="63">
        <f t="shared" si="32"/>
        <v>1.0655889581894879E-3</v>
      </c>
      <c r="U205" s="6">
        <f t="shared" si="33"/>
        <v>2.3845029365893313</v>
      </c>
      <c r="V205" s="50">
        <f t="shared" si="34"/>
        <v>7.4338922131470753</v>
      </c>
      <c r="W205" s="7">
        <f t="shared" si="37"/>
        <v>92.566107786852925</v>
      </c>
      <c r="X205" s="6">
        <f t="shared" si="35"/>
        <v>2.4657504221544295</v>
      </c>
      <c r="Y205" s="50">
        <f t="shared" si="31"/>
        <v>4.279874916365312</v>
      </c>
      <c r="Z205" s="7">
        <f t="shared" si="38"/>
        <v>95.720125083634684</v>
      </c>
      <c r="AA205" s="53">
        <f t="shared" si="39"/>
        <v>3.1540172967817632</v>
      </c>
      <c r="AB205" s="57">
        <v>2.3053513694466239</v>
      </c>
      <c r="AC205" s="58">
        <f t="shared" si="36"/>
        <v>95.720125083634684</v>
      </c>
    </row>
    <row r="206" spans="18:29" x14ac:dyDescent="0.3">
      <c r="R206" s="3">
        <v>202</v>
      </c>
      <c r="S206" s="20">
        <v>60.3</v>
      </c>
      <c r="T206" s="63">
        <f t="shared" si="32"/>
        <v>1.0655889581894879E-3</v>
      </c>
      <c r="U206" s="6">
        <f t="shared" si="33"/>
        <v>2.3845029365893313</v>
      </c>
      <c r="V206" s="50">
        <f t="shared" si="34"/>
        <v>7.4338922131470753</v>
      </c>
      <c r="W206" s="7">
        <f t="shared" si="37"/>
        <v>92.566107786852925</v>
      </c>
      <c r="X206" s="6">
        <f t="shared" si="35"/>
        <v>2.4657504221544295</v>
      </c>
      <c r="Y206" s="50">
        <f t="shared" si="31"/>
        <v>4.279874916365312</v>
      </c>
      <c r="Z206" s="7">
        <f t="shared" si="38"/>
        <v>95.720125083634684</v>
      </c>
      <c r="AA206" s="53">
        <f t="shared" si="39"/>
        <v>3.1540172967817632</v>
      </c>
      <c r="AB206" s="57">
        <v>2.307496037913213</v>
      </c>
      <c r="AC206" s="58">
        <f t="shared" si="36"/>
        <v>95.720125083634684</v>
      </c>
    </row>
    <row r="207" spans="18:29" x14ac:dyDescent="0.3">
      <c r="R207" s="3">
        <v>203</v>
      </c>
      <c r="S207" s="20">
        <v>60.3</v>
      </c>
      <c r="T207" s="63">
        <f t="shared" si="32"/>
        <v>1.0655889581894879E-3</v>
      </c>
      <c r="U207" s="6">
        <f t="shared" si="33"/>
        <v>2.3845029365893313</v>
      </c>
      <c r="V207" s="50">
        <f t="shared" si="34"/>
        <v>7.4338922131470753</v>
      </c>
      <c r="W207" s="7">
        <f t="shared" si="37"/>
        <v>92.566107786852925</v>
      </c>
      <c r="X207" s="6">
        <f t="shared" si="35"/>
        <v>2.4657504221544295</v>
      </c>
      <c r="Y207" s="50">
        <f t="shared" si="31"/>
        <v>4.279874916365312</v>
      </c>
      <c r="Z207" s="7">
        <f t="shared" si="38"/>
        <v>95.720125083634684</v>
      </c>
      <c r="AA207" s="53">
        <f t="shared" si="39"/>
        <v>3.1540172967817632</v>
      </c>
      <c r="AB207" s="57">
        <v>2.3096301674258988</v>
      </c>
      <c r="AC207" s="58">
        <f t="shared" si="36"/>
        <v>95.720125083634684</v>
      </c>
    </row>
    <row r="208" spans="18:29" x14ac:dyDescent="0.3">
      <c r="R208" s="3">
        <v>204</v>
      </c>
      <c r="S208" s="20">
        <v>60.3</v>
      </c>
      <c r="T208" s="63">
        <f t="shared" si="32"/>
        <v>1.0655889581894879E-3</v>
      </c>
      <c r="U208" s="6">
        <f t="shared" si="33"/>
        <v>2.3845029365893313</v>
      </c>
      <c r="V208" s="50">
        <f t="shared" si="34"/>
        <v>7.4338922131470753</v>
      </c>
      <c r="W208" s="7">
        <f t="shared" si="37"/>
        <v>92.566107786852925</v>
      </c>
      <c r="X208" s="6">
        <f t="shared" si="35"/>
        <v>2.4657504221544295</v>
      </c>
      <c r="Y208" s="50">
        <f t="shared" si="31"/>
        <v>4.279874916365312</v>
      </c>
      <c r="Z208" s="7">
        <f t="shared" si="38"/>
        <v>95.720125083634684</v>
      </c>
      <c r="AA208" s="53">
        <f t="shared" si="39"/>
        <v>3.1540172967817632</v>
      </c>
      <c r="AB208" s="57">
        <v>2.3117538610557542</v>
      </c>
      <c r="AC208" s="58">
        <f t="shared" si="36"/>
        <v>95.720125083634684</v>
      </c>
    </row>
    <row r="209" spans="18:29" x14ac:dyDescent="0.3">
      <c r="R209" s="3">
        <v>205</v>
      </c>
      <c r="S209" s="20">
        <v>60.3</v>
      </c>
      <c r="T209" s="63">
        <f t="shared" si="32"/>
        <v>1.0655889581894879E-3</v>
      </c>
      <c r="U209" s="6">
        <f t="shared" si="33"/>
        <v>2.3845029365893313</v>
      </c>
      <c r="V209" s="50">
        <f t="shared" si="34"/>
        <v>7.4338922131470753</v>
      </c>
      <c r="W209" s="7">
        <f t="shared" si="37"/>
        <v>92.566107786852925</v>
      </c>
      <c r="X209" s="6">
        <f t="shared" si="35"/>
        <v>2.4657504221544295</v>
      </c>
      <c r="Y209" s="50">
        <f t="shared" si="31"/>
        <v>4.279874916365312</v>
      </c>
      <c r="Z209" s="7">
        <f t="shared" si="38"/>
        <v>95.720125083634684</v>
      </c>
      <c r="AA209" s="53">
        <f t="shared" si="39"/>
        <v>3.1540172967817632</v>
      </c>
      <c r="AB209" s="57">
        <v>2.3138672203691533</v>
      </c>
      <c r="AC209" s="58">
        <f t="shared" si="36"/>
        <v>95.720125083634684</v>
      </c>
    </row>
    <row r="210" spans="18:29" x14ac:dyDescent="0.3">
      <c r="R210" s="3">
        <v>206</v>
      </c>
      <c r="S210" s="20">
        <v>60.3</v>
      </c>
      <c r="T210" s="63">
        <f t="shared" si="32"/>
        <v>1.0655889581894879E-3</v>
      </c>
      <c r="U210" s="6">
        <f t="shared" si="33"/>
        <v>2.3845029365893313</v>
      </c>
      <c r="V210" s="50">
        <f t="shared" si="34"/>
        <v>7.4338922131470753</v>
      </c>
      <c r="W210" s="7">
        <f t="shared" si="37"/>
        <v>92.566107786852925</v>
      </c>
      <c r="X210" s="6">
        <f t="shared" si="35"/>
        <v>2.4657504221544295</v>
      </c>
      <c r="Y210" s="50">
        <f t="shared" si="31"/>
        <v>4.279874916365312</v>
      </c>
      <c r="Z210" s="7">
        <f t="shared" si="38"/>
        <v>95.720125083634684</v>
      </c>
      <c r="AA210" s="53">
        <f t="shared" si="39"/>
        <v>3.1540172967817632</v>
      </c>
      <c r="AB210" s="57">
        <v>2.3159703454569178</v>
      </c>
      <c r="AC210" s="58">
        <f t="shared" si="36"/>
        <v>95.720125083634684</v>
      </c>
    </row>
    <row r="211" spans="18:29" x14ac:dyDescent="0.3">
      <c r="R211" s="3">
        <v>207</v>
      </c>
      <c r="S211" s="20">
        <v>60.3</v>
      </c>
      <c r="T211" s="63">
        <f t="shared" si="32"/>
        <v>1.0655889581894879E-3</v>
      </c>
      <c r="U211" s="6">
        <f t="shared" si="33"/>
        <v>2.3845029365893313</v>
      </c>
      <c r="V211" s="50">
        <f t="shared" si="34"/>
        <v>7.4338922131470753</v>
      </c>
      <c r="W211" s="7">
        <f t="shared" si="37"/>
        <v>92.566107786852925</v>
      </c>
      <c r="X211" s="6">
        <f t="shared" si="35"/>
        <v>2.4657504221544295</v>
      </c>
      <c r="Y211" s="50">
        <f t="shared" si="31"/>
        <v>4.279874916365312</v>
      </c>
      <c r="Z211" s="7">
        <f t="shared" si="38"/>
        <v>95.720125083634684</v>
      </c>
      <c r="AA211" s="53">
        <f t="shared" si="39"/>
        <v>3.1540172967817632</v>
      </c>
      <c r="AB211" s="57">
        <v>2.3180633349627615</v>
      </c>
      <c r="AC211" s="58">
        <f t="shared" si="36"/>
        <v>95.720125083634684</v>
      </c>
    </row>
    <row r="212" spans="18:29" x14ac:dyDescent="0.3">
      <c r="R212" s="3">
        <v>208</v>
      </c>
      <c r="S212" s="20">
        <v>60.3</v>
      </c>
      <c r="T212" s="63">
        <f t="shared" si="32"/>
        <v>1.0655889581894879E-3</v>
      </c>
      <c r="U212" s="6">
        <f t="shared" si="33"/>
        <v>2.3845029365893313</v>
      </c>
      <c r="V212" s="50">
        <f t="shared" si="34"/>
        <v>7.4338922131470753</v>
      </c>
      <c r="W212" s="7">
        <f t="shared" si="37"/>
        <v>92.566107786852925</v>
      </c>
      <c r="X212" s="6">
        <f t="shared" si="35"/>
        <v>2.4657504221544295</v>
      </c>
      <c r="Y212" s="50">
        <f t="shared" si="31"/>
        <v>4.279874916365312</v>
      </c>
      <c r="Z212" s="7">
        <f t="shared" si="38"/>
        <v>95.720125083634684</v>
      </c>
      <c r="AA212" s="53">
        <f t="shared" si="39"/>
        <v>3.1540172967817632</v>
      </c>
      <c r="AB212" s="57">
        <v>2.3201462861110542</v>
      </c>
      <c r="AC212" s="58">
        <f t="shared" si="36"/>
        <v>95.879128613673927</v>
      </c>
    </row>
    <row r="213" spans="18:29" x14ac:dyDescent="0.3">
      <c r="R213" s="3">
        <v>209</v>
      </c>
      <c r="S213" s="20">
        <v>60.2</v>
      </c>
      <c r="T213" s="63">
        <f t="shared" si="32"/>
        <v>1.0638218123218439E-3</v>
      </c>
      <c r="U213" s="6">
        <f t="shared" si="33"/>
        <v>2.3884639049225354</v>
      </c>
      <c r="V213" s="50">
        <f t="shared" si="34"/>
        <v>7.2801279144978581</v>
      </c>
      <c r="W213" s="7">
        <f t="shared" si="37"/>
        <v>92.719872085502146</v>
      </c>
      <c r="X213" s="6">
        <f t="shared" si="35"/>
        <v>2.4698463530882404</v>
      </c>
      <c r="Y213" s="50">
        <f t="shared" si="31"/>
        <v>4.1208713863260744</v>
      </c>
      <c r="Z213" s="7">
        <f t="shared" si="38"/>
        <v>95.879128613673927</v>
      </c>
      <c r="AA213" s="53">
        <f t="shared" si="39"/>
        <v>3.1592565281717837</v>
      </c>
      <c r="AB213" s="57">
        <v>2.3222192947339191</v>
      </c>
      <c r="AC213" s="58">
        <f t="shared" si="36"/>
        <v>95.879128613673927</v>
      </c>
    </row>
    <row r="214" spans="18:29" x14ac:dyDescent="0.3">
      <c r="R214" s="3">
        <v>210</v>
      </c>
      <c r="S214" s="20">
        <v>60.2</v>
      </c>
      <c r="T214" s="63">
        <f t="shared" si="32"/>
        <v>1.0638218123218439E-3</v>
      </c>
      <c r="U214" s="6">
        <f t="shared" si="33"/>
        <v>2.3884639049225354</v>
      </c>
      <c r="V214" s="50">
        <f t="shared" si="34"/>
        <v>7.2801279144978581</v>
      </c>
      <c r="W214" s="7">
        <f t="shared" si="37"/>
        <v>92.719872085502146</v>
      </c>
      <c r="X214" s="6">
        <f t="shared" si="35"/>
        <v>2.4698463530882404</v>
      </c>
      <c r="Y214" s="50">
        <f t="shared" si="31"/>
        <v>4.1208713863260744</v>
      </c>
      <c r="Z214" s="7">
        <f t="shared" si="38"/>
        <v>95.879128613673927</v>
      </c>
      <c r="AA214" s="53">
        <f t="shared" si="39"/>
        <v>3.1592565281717837</v>
      </c>
      <c r="AB214" s="57">
        <v>2.3242824552976926</v>
      </c>
      <c r="AC214" s="58">
        <f t="shared" si="36"/>
        <v>95.879128613673927</v>
      </c>
    </row>
    <row r="215" spans="18:29" x14ac:dyDescent="0.3">
      <c r="R215" s="3">
        <v>211</v>
      </c>
      <c r="S215" s="20">
        <v>60.2</v>
      </c>
      <c r="T215" s="63">
        <f t="shared" si="32"/>
        <v>1.0638218123218439E-3</v>
      </c>
      <c r="U215" s="6">
        <f t="shared" si="33"/>
        <v>2.3884639049225354</v>
      </c>
      <c r="V215" s="50">
        <f t="shared" si="34"/>
        <v>7.2801279144978581</v>
      </c>
      <c r="W215" s="7">
        <f t="shared" si="37"/>
        <v>92.719872085502146</v>
      </c>
      <c r="X215" s="6">
        <f t="shared" si="35"/>
        <v>2.4698463530882404</v>
      </c>
      <c r="Y215" s="50">
        <f t="shared" si="31"/>
        <v>4.1208713863260744</v>
      </c>
      <c r="Z215" s="7">
        <f t="shared" si="38"/>
        <v>95.879128613673927</v>
      </c>
      <c r="AA215" s="53">
        <f t="shared" si="39"/>
        <v>3.1592565281717837</v>
      </c>
      <c r="AB215" s="57">
        <v>2.3263358609287512</v>
      </c>
      <c r="AC215" s="58">
        <f t="shared" si="36"/>
        <v>95.879128613673927</v>
      </c>
    </row>
    <row r="216" spans="18:29" x14ac:dyDescent="0.3">
      <c r="R216" s="3">
        <v>212</v>
      </c>
      <c r="S216" s="20">
        <v>60.2</v>
      </c>
      <c r="T216" s="63">
        <f t="shared" si="32"/>
        <v>1.0638218123218439E-3</v>
      </c>
      <c r="U216" s="6">
        <f t="shared" si="33"/>
        <v>2.3884639049225354</v>
      </c>
      <c r="V216" s="50">
        <f t="shared" si="34"/>
        <v>7.2801279144978581</v>
      </c>
      <c r="W216" s="7">
        <f t="shared" si="37"/>
        <v>92.719872085502146</v>
      </c>
      <c r="X216" s="6">
        <f t="shared" si="35"/>
        <v>2.4698463530882404</v>
      </c>
      <c r="Y216" s="50">
        <f t="shared" si="31"/>
        <v>4.1208713863260744</v>
      </c>
      <c r="Z216" s="7">
        <f t="shared" si="38"/>
        <v>95.879128613673927</v>
      </c>
      <c r="AA216" s="53">
        <f t="shared" si="39"/>
        <v>3.1592565281717837</v>
      </c>
      <c r="AB216" s="57">
        <v>2.3283796034387376</v>
      </c>
      <c r="AC216" s="58">
        <f>Z217</f>
        <v>95.879128613673927</v>
      </c>
    </row>
    <row r="217" spans="18:29" x14ac:dyDescent="0.3">
      <c r="R217" s="3">
        <v>213</v>
      </c>
      <c r="S217" s="20">
        <v>60.2</v>
      </c>
      <c r="T217" s="63">
        <f t="shared" si="32"/>
        <v>1.0638218123218439E-3</v>
      </c>
      <c r="U217" s="6">
        <f t="shared" si="33"/>
        <v>2.3884639049225354</v>
      </c>
      <c r="V217" s="50">
        <f t="shared" si="34"/>
        <v>7.2801279144978581</v>
      </c>
      <c r="W217" s="7">
        <f>100-V217</f>
        <v>92.719872085502146</v>
      </c>
      <c r="X217" s="6">
        <f t="shared" si="35"/>
        <v>2.4698463530882404</v>
      </c>
      <c r="Y217" s="50">
        <f t="shared" si="31"/>
        <v>4.1208713863260744</v>
      </c>
      <c r="Z217" s="7">
        <f>100-Y217</f>
        <v>95.879128613673927</v>
      </c>
      <c r="AA217" s="53">
        <f>V217-Y217</f>
        <v>3.1592565281717837</v>
      </c>
      <c r="AB217" s="57">
        <v>2.330413773349191</v>
      </c>
      <c r="AC217" s="58">
        <f t="shared" ref="AC217:AC226" si="40">Z218</f>
        <v>95.879128613673927</v>
      </c>
    </row>
    <row r="218" spans="18:29" x14ac:dyDescent="0.3">
      <c r="R218" s="3">
        <v>214</v>
      </c>
      <c r="S218" s="20">
        <v>60.2</v>
      </c>
      <c r="T218" s="63">
        <f t="shared" si="32"/>
        <v>1.0638218123218439E-3</v>
      </c>
      <c r="U218" s="6">
        <f t="shared" si="33"/>
        <v>2.3884639049225354</v>
      </c>
      <c r="V218" s="50">
        <f t="shared" si="34"/>
        <v>7.2801279144978581</v>
      </c>
      <c r="W218" s="7">
        <f t="shared" ref="W218:W227" si="41">100-V218</f>
        <v>92.719872085502146</v>
      </c>
      <c r="X218" s="6">
        <f t="shared" si="35"/>
        <v>2.4698463530882404</v>
      </c>
      <c r="Y218" s="50">
        <f t="shared" si="31"/>
        <v>4.1208713863260744</v>
      </c>
      <c r="Z218" s="7">
        <f t="shared" ref="Z218:Z227" si="42">100-Y218</f>
        <v>95.879128613673927</v>
      </c>
      <c r="AA218" s="53">
        <f t="shared" ref="AA218:AA227" si="43">V218-Y218</f>
        <v>3.1592565281717837</v>
      </c>
      <c r="AB218" s="57">
        <v>2.3324384599156054</v>
      </c>
      <c r="AC218" s="58">
        <f t="shared" si="40"/>
        <v>95.879128613673927</v>
      </c>
    </row>
    <row r="219" spans="18:29" x14ac:dyDescent="0.3">
      <c r="R219" s="3">
        <v>215</v>
      </c>
      <c r="S219" s="20">
        <v>60.2</v>
      </c>
      <c r="T219" s="63">
        <f t="shared" si="32"/>
        <v>1.0638218123218439E-3</v>
      </c>
      <c r="U219" s="6">
        <f t="shared" si="33"/>
        <v>2.3884639049225354</v>
      </c>
      <c r="V219" s="50">
        <f t="shared" si="34"/>
        <v>7.2801279144978581</v>
      </c>
      <c r="W219" s="7">
        <f t="shared" si="41"/>
        <v>92.719872085502146</v>
      </c>
      <c r="X219" s="6">
        <f t="shared" si="35"/>
        <v>2.4698463530882404</v>
      </c>
      <c r="Y219" s="50">
        <f t="shared" si="31"/>
        <v>4.1208713863260744</v>
      </c>
      <c r="Z219" s="7">
        <f t="shared" si="42"/>
        <v>95.879128613673927</v>
      </c>
      <c r="AA219" s="53">
        <f t="shared" si="43"/>
        <v>3.1592565281717837</v>
      </c>
      <c r="AB219" s="57">
        <v>2.3344537511509307</v>
      </c>
      <c r="AC219" s="58">
        <f t="shared" si="40"/>
        <v>95.879128613673927</v>
      </c>
    </row>
    <row r="220" spans="18:29" x14ac:dyDescent="0.3">
      <c r="R220" s="3">
        <v>216</v>
      </c>
      <c r="S220" s="20">
        <v>60.2</v>
      </c>
      <c r="T220" s="63">
        <f t="shared" si="32"/>
        <v>1.0638218123218439E-3</v>
      </c>
      <c r="U220" s="6">
        <f t="shared" si="33"/>
        <v>2.3884639049225354</v>
      </c>
      <c r="V220" s="50">
        <f t="shared" si="34"/>
        <v>7.2801279144978581</v>
      </c>
      <c r="W220" s="7">
        <f t="shared" si="41"/>
        <v>92.719872085502146</v>
      </c>
      <c r="X220" s="6">
        <f t="shared" si="35"/>
        <v>2.4698463530882404</v>
      </c>
      <c r="Y220" s="50">
        <f t="shared" si="31"/>
        <v>4.1208713863260744</v>
      </c>
      <c r="Z220" s="7">
        <f t="shared" si="42"/>
        <v>95.879128613673927</v>
      </c>
      <c r="AA220" s="53">
        <f t="shared" si="43"/>
        <v>3.1592565281717837</v>
      </c>
      <c r="AB220" s="57">
        <v>2.3364597338485296</v>
      </c>
      <c r="AC220" s="58">
        <f t="shared" si="40"/>
        <v>95.879128613673927</v>
      </c>
    </row>
    <row r="221" spans="18:29" x14ac:dyDescent="0.3">
      <c r="R221" s="3">
        <v>217</v>
      </c>
      <c r="S221" s="20">
        <v>60.2</v>
      </c>
      <c r="T221" s="63">
        <f t="shared" si="32"/>
        <v>1.0638218123218439E-3</v>
      </c>
      <c r="U221" s="6">
        <f t="shared" si="33"/>
        <v>2.3884639049225354</v>
      </c>
      <c r="V221" s="50">
        <f t="shared" si="34"/>
        <v>7.2801279144978581</v>
      </c>
      <c r="W221" s="7">
        <f t="shared" si="41"/>
        <v>92.719872085502146</v>
      </c>
      <c r="X221" s="6">
        <f t="shared" si="35"/>
        <v>2.4698463530882404</v>
      </c>
      <c r="Y221" s="50">
        <f t="shared" si="31"/>
        <v>4.1208713863260744</v>
      </c>
      <c r="Z221" s="7">
        <f t="shared" si="42"/>
        <v>95.879128613673927</v>
      </c>
      <c r="AA221" s="53">
        <f t="shared" si="43"/>
        <v>3.1592565281717837</v>
      </c>
      <c r="AB221" s="57">
        <v>2.3384564936046046</v>
      </c>
      <c r="AC221" s="58">
        <f t="shared" si="40"/>
        <v>95.879128613673927</v>
      </c>
    </row>
    <row r="222" spans="18:29" x14ac:dyDescent="0.3">
      <c r="R222" s="3">
        <v>218</v>
      </c>
      <c r="S222" s="20">
        <v>60.2</v>
      </c>
      <c r="T222" s="63">
        <f t="shared" si="32"/>
        <v>1.0638218123218439E-3</v>
      </c>
      <c r="U222" s="6">
        <f t="shared" si="33"/>
        <v>2.3884639049225354</v>
      </c>
      <c r="V222" s="50">
        <f t="shared" si="34"/>
        <v>7.2801279144978581</v>
      </c>
      <c r="W222" s="7">
        <f t="shared" si="41"/>
        <v>92.719872085502146</v>
      </c>
      <c r="X222" s="6">
        <f t="shared" si="35"/>
        <v>2.4698463530882404</v>
      </c>
      <c r="Y222" s="50">
        <f t="shared" si="31"/>
        <v>4.1208713863260744</v>
      </c>
      <c r="Z222" s="7">
        <f t="shared" si="42"/>
        <v>95.879128613673927</v>
      </c>
      <c r="AA222" s="53">
        <f t="shared" si="43"/>
        <v>3.1592565281717837</v>
      </c>
      <c r="AB222" s="57">
        <v>2.3404441148401185</v>
      </c>
      <c r="AC222" s="58">
        <f t="shared" si="40"/>
        <v>95.879128613673927</v>
      </c>
    </row>
    <row r="223" spans="18:29" x14ac:dyDescent="0.3">
      <c r="R223" s="3">
        <v>219</v>
      </c>
      <c r="S223" s="20">
        <v>60.2</v>
      </c>
      <c r="T223" s="63">
        <f t="shared" si="32"/>
        <v>1.0638218123218439E-3</v>
      </c>
      <c r="U223" s="6">
        <f t="shared" si="33"/>
        <v>2.3884639049225354</v>
      </c>
      <c r="V223" s="50">
        <f t="shared" si="34"/>
        <v>7.2801279144978581</v>
      </c>
      <c r="W223" s="7">
        <f t="shared" si="41"/>
        <v>92.719872085502146</v>
      </c>
      <c r="X223" s="6">
        <f t="shared" si="35"/>
        <v>2.4698463530882404</v>
      </c>
      <c r="Y223" s="50">
        <f t="shared" si="31"/>
        <v>4.1208713863260744</v>
      </c>
      <c r="Z223" s="7">
        <f t="shared" si="42"/>
        <v>95.879128613673927</v>
      </c>
      <c r="AA223" s="53">
        <f t="shared" si="43"/>
        <v>3.1592565281717837</v>
      </c>
      <c r="AB223" s="57">
        <v>2.3424226808222062</v>
      </c>
      <c r="AC223" s="58">
        <f t="shared" si="40"/>
        <v>95.879128613673927</v>
      </c>
    </row>
    <row r="224" spans="18:29" x14ac:dyDescent="0.3">
      <c r="R224" s="3">
        <v>220</v>
      </c>
      <c r="S224" s="20">
        <v>60.2</v>
      </c>
      <c r="T224" s="63">
        <f t="shared" si="32"/>
        <v>1.0638218123218439E-3</v>
      </c>
      <c r="U224" s="6">
        <f t="shared" si="33"/>
        <v>2.3884639049225354</v>
      </c>
      <c r="V224" s="50">
        <f t="shared" si="34"/>
        <v>7.2801279144978581</v>
      </c>
      <c r="W224" s="7">
        <f t="shared" si="41"/>
        <v>92.719872085502146</v>
      </c>
      <c r="X224" s="6">
        <f t="shared" si="35"/>
        <v>2.4698463530882404</v>
      </c>
      <c r="Y224" s="50">
        <f t="shared" si="31"/>
        <v>4.1208713863260744</v>
      </c>
      <c r="Z224" s="7">
        <f t="shared" si="42"/>
        <v>95.879128613673927</v>
      </c>
      <c r="AA224" s="53">
        <f t="shared" si="43"/>
        <v>3.1592565281717837</v>
      </c>
      <c r="AB224" s="57">
        <v>2.3443922736851106</v>
      </c>
      <c r="AC224" s="58">
        <f t="shared" si="40"/>
        <v>95.879128613673927</v>
      </c>
    </row>
    <row r="225" spans="18:29" x14ac:dyDescent="0.3">
      <c r="R225" s="3">
        <v>221</v>
      </c>
      <c r="S225" s="20">
        <v>60.2</v>
      </c>
      <c r="T225" s="63">
        <f t="shared" si="32"/>
        <v>1.0638218123218439E-3</v>
      </c>
      <c r="U225" s="6">
        <f t="shared" si="33"/>
        <v>2.3884639049225354</v>
      </c>
      <c r="V225" s="50">
        <f t="shared" si="34"/>
        <v>7.2801279144978581</v>
      </c>
      <c r="W225" s="7">
        <f t="shared" si="41"/>
        <v>92.719872085502146</v>
      </c>
      <c r="X225" s="6">
        <f t="shared" si="35"/>
        <v>2.4698463530882404</v>
      </c>
      <c r="Y225" s="50">
        <f t="shared" si="31"/>
        <v>4.1208713863260744</v>
      </c>
      <c r="Z225" s="7">
        <f t="shared" si="42"/>
        <v>95.879128613673927</v>
      </c>
      <c r="AA225" s="53">
        <f t="shared" si="43"/>
        <v>3.1592565281717837</v>
      </c>
      <c r="AB225" s="57">
        <v>2.3463529744506388</v>
      </c>
      <c r="AC225" s="58">
        <f t="shared" si="40"/>
        <v>95.879128613673927</v>
      </c>
    </row>
    <row r="226" spans="18:29" x14ac:dyDescent="0.3">
      <c r="R226" s="3">
        <v>222</v>
      </c>
      <c r="S226" s="20">
        <v>60.2</v>
      </c>
      <c r="T226" s="63">
        <f t="shared" si="32"/>
        <v>1.0638218123218439E-3</v>
      </c>
      <c r="U226" s="6">
        <f t="shared" si="33"/>
        <v>2.3884639049225354</v>
      </c>
      <c r="V226" s="50">
        <f t="shared" si="34"/>
        <v>7.2801279144978581</v>
      </c>
      <c r="W226" s="7">
        <f t="shared" si="41"/>
        <v>92.719872085502146</v>
      </c>
      <c r="X226" s="6">
        <f t="shared" si="35"/>
        <v>2.4698463530882404</v>
      </c>
      <c r="Y226" s="50">
        <f t="shared" si="31"/>
        <v>4.1208713863260744</v>
      </c>
      <c r="Z226" s="7">
        <f t="shared" si="42"/>
        <v>95.879128613673927</v>
      </c>
      <c r="AA226" s="53">
        <f t="shared" si="43"/>
        <v>3.1592565281717837</v>
      </c>
      <c r="AB226" s="57">
        <v>2.3483048630481607</v>
      </c>
      <c r="AC226" s="58">
        <f t="shared" si="40"/>
        <v>95.879128613673927</v>
      </c>
    </row>
    <row r="227" spans="18:29" x14ac:dyDescent="0.3">
      <c r="R227" s="3">
        <v>223</v>
      </c>
      <c r="S227" s="20">
        <v>60.2</v>
      </c>
      <c r="T227" s="63">
        <f t="shared" si="32"/>
        <v>1.0638218123218439E-3</v>
      </c>
      <c r="U227" s="6">
        <f t="shared" si="33"/>
        <v>2.3884639049225354</v>
      </c>
      <c r="V227" s="50">
        <f t="shared" si="34"/>
        <v>7.2801279144978581</v>
      </c>
      <c r="W227" s="7">
        <f t="shared" si="41"/>
        <v>92.719872085502146</v>
      </c>
      <c r="X227" s="6">
        <f t="shared" si="35"/>
        <v>2.4698463530882404</v>
      </c>
      <c r="Y227" s="50">
        <f t="shared" si="31"/>
        <v>4.1208713863260744</v>
      </c>
      <c r="Z227" s="7">
        <f t="shared" si="42"/>
        <v>95.879128613673927</v>
      </c>
      <c r="AA227" s="53">
        <f t="shared" si="43"/>
        <v>3.1592565281717837</v>
      </c>
      <c r="AB227" s="57">
        <v>2.3502480183341627</v>
      </c>
      <c r="AC227" s="58">
        <f>Z228</f>
        <v>95.879128613673927</v>
      </c>
    </row>
    <row r="228" spans="18:29" x14ac:dyDescent="0.3">
      <c r="R228" s="3">
        <v>224</v>
      </c>
      <c r="S228" s="20">
        <v>60.2</v>
      </c>
      <c r="T228" s="63">
        <f t="shared" si="32"/>
        <v>1.0638218123218439E-3</v>
      </c>
      <c r="U228" s="6">
        <f t="shared" si="33"/>
        <v>2.3884639049225354</v>
      </c>
      <c r="V228" s="50">
        <f t="shared" si="34"/>
        <v>7.2801279144978581</v>
      </c>
      <c r="W228" s="7">
        <f>100-V228</f>
        <v>92.719872085502146</v>
      </c>
      <c r="X228" s="6">
        <f t="shared" si="35"/>
        <v>2.4698463530882404</v>
      </c>
      <c r="Y228" s="50">
        <f t="shared" si="31"/>
        <v>4.1208713863260744</v>
      </c>
      <c r="Z228" s="7">
        <f>100-Y228</f>
        <v>95.879128613673927</v>
      </c>
      <c r="AA228" s="53">
        <f>V228-Y228</f>
        <v>3.1592565281717837</v>
      </c>
      <c r="AB228" s="57">
        <v>2.3521825181113627</v>
      </c>
      <c r="AC228" s="58">
        <f t="shared" ref="AC228:AC261" si="44">Z229</f>
        <v>95.879128613673927</v>
      </c>
    </row>
    <row r="229" spans="18:29" x14ac:dyDescent="0.3">
      <c r="R229" s="3">
        <v>225</v>
      </c>
      <c r="S229" s="20">
        <v>60.2</v>
      </c>
      <c r="T229" s="63">
        <f t="shared" si="32"/>
        <v>1.0638218123218439E-3</v>
      </c>
      <c r="U229" s="6">
        <f t="shared" si="33"/>
        <v>2.3884639049225354</v>
      </c>
      <c r="V229" s="50">
        <f t="shared" si="34"/>
        <v>7.2801279144978581</v>
      </c>
      <c r="W229" s="7">
        <f t="shared" ref="W229:W262" si="45">100-V229</f>
        <v>92.719872085502146</v>
      </c>
      <c r="X229" s="6">
        <f t="shared" si="35"/>
        <v>2.4698463530882404</v>
      </c>
      <c r="Y229" s="50">
        <f t="shared" si="31"/>
        <v>4.1208713863260744</v>
      </c>
      <c r="Z229" s="7">
        <f t="shared" ref="Z229:Z262" si="46">100-Y229</f>
        <v>95.879128613673927</v>
      </c>
      <c r="AA229" s="53">
        <f t="shared" ref="AA229:AA262" si="47">V229-Y229</f>
        <v>3.1592565281717837</v>
      </c>
      <c r="AB229" s="57">
        <v>2.3541084391474008</v>
      </c>
      <c r="AC229" s="58">
        <f t="shared" si="44"/>
        <v>96.038661273596844</v>
      </c>
    </row>
    <row r="230" spans="18:29" x14ac:dyDescent="0.3">
      <c r="R230" s="3">
        <v>226</v>
      </c>
      <c r="S230" s="20">
        <v>60.1</v>
      </c>
      <c r="T230" s="63">
        <f t="shared" si="32"/>
        <v>1.0620546664541995E-3</v>
      </c>
      <c r="U230" s="6">
        <f t="shared" si="33"/>
        <v>2.392438054514753</v>
      </c>
      <c r="V230" s="50">
        <f t="shared" si="34"/>
        <v>7.1258519210111393</v>
      </c>
      <c r="W230" s="7">
        <f t="shared" si="45"/>
        <v>92.874148078988867</v>
      </c>
      <c r="X230" s="6">
        <f t="shared" si="35"/>
        <v>2.4739559144078549</v>
      </c>
      <c r="Y230" s="50">
        <f t="shared" si="31"/>
        <v>3.9613387264031519</v>
      </c>
      <c r="Z230" s="7">
        <f t="shared" si="46"/>
        <v>96.038661273596844</v>
      </c>
      <c r="AA230" s="53">
        <f t="shared" si="47"/>
        <v>3.1645131946079874</v>
      </c>
      <c r="AB230" s="57">
        <v>2.3560258571931225</v>
      </c>
      <c r="AC230" s="58">
        <f t="shared" si="44"/>
        <v>96.038661273596844</v>
      </c>
    </row>
    <row r="231" spans="18:29" x14ac:dyDescent="0.3">
      <c r="R231" s="3">
        <v>227</v>
      </c>
      <c r="S231" s="20">
        <v>60.1</v>
      </c>
      <c r="T231" s="63">
        <f t="shared" si="32"/>
        <v>1.0620546664541995E-3</v>
      </c>
      <c r="U231" s="6">
        <f t="shared" si="33"/>
        <v>2.392438054514753</v>
      </c>
      <c r="V231" s="50">
        <f t="shared" si="34"/>
        <v>7.1258519210111393</v>
      </c>
      <c r="W231" s="7">
        <f t="shared" si="45"/>
        <v>92.874148078988867</v>
      </c>
      <c r="X231" s="6">
        <f t="shared" si="35"/>
        <v>2.4739559144078549</v>
      </c>
      <c r="Y231" s="50">
        <f t="shared" si="31"/>
        <v>3.9613387264031519</v>
      </c>
      <c r="Z231" s="7">
        <f t="shared" si="46"/>
        <v>96.038661273596844</v>
      </c>
      <c r="AA231" s="53">
        <f t="shared" si="47"/>
        <v>3.1645131946079874</v>
      </c>
      <c r="AB231" s="57">
        <v>2.357934847000454</v>
      </c>
      <c r="AC231" s="58">
        <f t="shared" si="44"/>
        <v>96.038661273596844</v>
      </c>
    </row>
    <row r="232" spans="18:29" x14ac:dyDescent="0.3">
      <c r="R232" s="3">
        <v>228</v>
      </c>
      <c r="S232" s="20">
        <v>60.1</v>
      </c>
      <c r="T232" s="63">
        <f t="shared" si="32"/>
        <v>1.0620546664541995E-3</v>
      </c>
      <c r="U232" s="6">
        <f t="shared" si="33"/>
        <v>2.392438054514753</v>
      </c>
      <c r="V232" s="50">
        <f t="shared" si="34"/>
        <v>7.1258519210111393</v>
      </c>
      <c r="W232" s="7">
        <f t="shared" si="45"/>
        <v>92.874148078988867</v>
      </c>
      <c r="X232" s="6">
        <f t="shared" si="35"/>
        <v>2.4739559144078549</v>
      </c>
      <c r="Y232" s="50">
        <f t="shared" si="31"/>
        <v>3.9613387264031519</v>
      </c>
      <c r="Z232" s="7">
        <f t="shared" si="46"/>
        <v>96.038661273596844</v>
      </c>
      <c r="AA232" s="53">
        <f t="shared" si="47"/>
        <v>3.1645131946079874</v>
      </c>
      <c r="AB232" s="57">
        <v>2.3598354823398879</v>
      </c>
      <c r="AC232" s="58">
        <f t="shared" si="44"/>
        <v>96.038661273596844</v>
      </c>
    </row>
    <row r="233" spans="18:29" x14ac:dyDescent="0.3">
      <c r="R233" s="3">
        <v>229</v>
      </c>
      <c r="S233" s="20">
        <v>60.1</v>
      </c>
      <c r="T233" s="63">
        <f t="shared" si="32"/>
        <v>1.0620546664541995E-3</v>
      </c>
      <c r="U233" s="6">
        <f t="shared" si="33"/>
        <v>2.392438054514753</v>
      </c>
      <c r="V233" s="50">
        <f t="shared" si="34"/>
        <v>7.1258519210111393</v>
      </c>
      <c r="W233" s="7">
        <f t="shared" si="45"/>
        <v>92.874148078988867</v>
      </c>
      <c r="X233" s="6">
        <f t="shared" si="35"/>
        <v>2.4739559144078549</v>
      </c>
      <c r="Y233" s="50">
        <f t="shared" si="31"/>
        <v>3.9613387264031519</v>
      </c>
      <c r="Z233" s="7">
        <f t="shared" si="46"/>
        <v>96.038661273596844</v>
      </c>
      <c r="AA233" s="53">
        <f t="shared" si="47"/>
        <v>3.1645131946079874</v>
      </c>
      <c r="AB233" s="57">
        <v>2.3617278360175931</v>
      </c>
      <c r="AC233" s="58">
        <f t="shared" si="44"/>
        <v>96.038661273596844</v>
      </c>
    </row>
    <row r="234" spans="18:29" x14ac:dyDescent="0.3">
      <c r="R234" s="3">
        <v>230</v>
      </c>
      <c r="S234" s="20">
        <v>60.1</v>
      </c>
      <c r="T234" s="63">
        <f t="shared" si="32"/>
        <v>1.0620546664541995E-3</v>
      </c>
      <c r="U234" s="6">
        <f t="shared" si="33"/>
        <v>2.392438054514753</v>
      </c>
      <c r="V234" s="50">
        <f t="shared" si="34"/>
        <v>7.1258519210111393</v>
      </c>
      <c r="W234" s="7">
        <f t="shared" si="45"/>
        <v>92.874148078988867</v>
      </c>
      <c r="X234" s="6">
        <f t="shared" si="35"/>
        <v>2.4739559144078549</v>
      </c>
      <c r="Y234" s="50">
        <f t="shared" ref="Y234:Y262" si="48">(1-(X234/$D$12))*100</f>
        <v>3.9613387264031519</v>
      </c>
      <c r="Z234" s="7">
        <f t="shared" si="46"/>
        <v>96.038661273596844</v>
      </c>
      <c r="AA234" s="53">
        <f t="shared" si="47"/>
        <v>3.1645131946079874</v>
      </c>
      <c r="AB234" s="57">
        <v>2.3636119798921444</v>
      </c>
      <c r="AC234" s="58">
        <f t="shared" si="44"/>
        <v>96.038661273596844</v>
      </c>
    </row>
    <row r="235" spans="18:29" x14ac:dyDescent="0.3">
      <c r="R235" s="3">
        <v>231</v>
      </c>
      <c r="S235" s="20">
        <v>60.1</v>
      </c>
      <c r="T235" s="63">
        <f t="shared" si="32"/>
        <v>1.0620546664541995E-3</v>
      </c>
      <c r="U235" s="6">
        <f t="shared" si="33"/>
        <v>2.392438054514753</v>
      </c>
      <c r="V235" s="50">
        <f t="shared" si="34"/>
        <v>7.1258519210111393</v>
      </c>
      <c r="W235" s="7">
        <f t="shared" si="45"/>
        <v>92.874148078988867</v>
      </c>
      <c r="X235" s="6">
        <f t="shared" si="35"/>
        <v>2.4739559144078549</v>
      </c>
      <c r="Y235" s="50">
        <f t="shared" si="48"/>
        <v>3.9613387264031519</v>
      </c>
      <c r="Z235" s="7">
        <f t="shared" si="46"/>
        <v>96.038661273596844</v>
      </c>
      <c r="AA235" s="53">
        <f t="shared" si="47"/>
        <v>3.1645131946079874</v>
      </c>
      <c r="AB235" s="57">
        <v>2.3654879848908998</v>
      </c>
      <c r="AC235" s="58">
        <f t="shared" si="44"/>
        <v>96.038661273596844</v>
      </c>
    </row>
    <row r="236" spans="18:29" x14ac:dyDescent="0.3">
      <c r="R236" s="3">
        <v>232</v>
      </c>
      <c r="S236" s="20">
        <v>60.1</v>
      </c>
      <c r="T236" s="63">
        <f t="shared" si="32"/>
        <v>1.0620546664541995E-3</v>
      </c>
      <c r="U236" s="6">
        <f t="shared" si="33"/>
        <v>2.392438054514753</v>
      </c>
      <c r="V236" s="50">
        <f t="shared" si="34"/>
        <v>7.1258519210111393</v>
      </c>
      <c r="W236" s="7">
        <f t="shared" si="45"/>
        <v>92.874148078988867</v>
      </c>
      <c r="X236" s="6">
        <f t="shared" si="35"/>
        <v>2.4739559144078549</v>
      </c>
      <c r="Y236" s="50">
        <f t="shared" si="48"/>
        <v>3.9613387264031519</v>
      </c>
      <c r="Z236" s="7">
        <f t="shared" si="46"/>
        <v>96.038661273596844</v>
      </c>
      <c r="AA236" s="53">
        <f t="shared" si="47"/>
        <v>3.1645131946079874</v>
      </c>
      <c r="AB236" s="57">
        <v>2.3673559210260189</v>
      </c>
      <c r="AC236" s="58">
        <f t="shared" si="44"/>
        <v>96.038661273596844</v>
      </c>
    </row>
    <row r="237" spans="18:29" x14ac:dyDescent="0.3">
      <c r="R237" s="3">
        <v>233</v>
      </c>
      <c r="S237" s="20">
        <v>60.1</v>
      </c>
      <c r="T237" s="63">
        <f t="shared" si="32"/>
        <v>1.0620546664541995E-3</v>
      </c>
      <c r="U237" s="6">
        <f t="shared" si="33"/>
        <v>2.392438054514753</v>
      </c>
      <c r="V237" s="50">
        <f t="shared" si="34"/>
        <v>7.1258519210111393</v>
      </c>
      <c r="W237" s="7">
        <f t="shared" si="45"/>
        <v>92.874148078988867</v>
      </c>
      <c r="X237" s="6">
        <f t="shared" si="35"/>
        <v>2.4739559144078549</v>
      </c>
      <c r="Y237" s="50">
        <f t="shared" si="48"/>
        <v>3.9613387264031519</v>
      </c>
      <c r="Z237" s="7">
        <f t="shared" si="46"/>
        <v>96.038661273596844</v>
      </c>
      <c r="AA237" s="53">
        <f t="shared" si="47"/>
        <v>3.1645131946079874</v>
      </c>
      <c r="AB237" s="57">
        <v>2.369215857410143</v>
      </c>
      <c r="AC237" s="58">
        <f t="shared" si="44"/>
        <v>96.038661273596844</v>
      </c>
    </row>
    <row r="238" spans="18:29" x14ac:dyDescent="0.3">
      <c r="R238" s="3">
        <v>234</v>
      </c>
      <c r="S238" s="20">
        <v>60.1</v>
      </c>
      <c r="T238" s="63">
        <f t="shared" si="32"/>
        <v>1.0620546664541995E-3</v>
      </c>
      <c r="U238" s="6">
        <f t="shared" si="33"/>
        <v>2.392438054514753</v>
      </c>
      <c r="V238" s="50">
        <f t="shared" si="34"/>
        <v>7.1258519210111393</v>
      </c>
      <c r="W238" s="7">
        <f t="shared" si="45"/>
        <v>92.874148078988867</v>
      </c>
      <c r="X238" s="6">
        <f t="shared" si="35"/>
        <v>2.4739559144078549</v>
      </c>
      <c r="Y238" s="50">
        <f t="shared" si="48"/>
        <v>3.9613387264031519</v>
      </c>
      <c r="Z238" s="7">
        <f t="shared" si="46"/>
        <v>96.038661273596844</v>
      </c>
      <c r="AA238" s="53">
        <f t="shared" si="47"/>
        <v>3.1645131946079874</v>
      </c>
      <c r="AB238" s="57">
        <v>2.3710678622717363</v>
      </c>
      <c r="AC238" s="58">
        <f t="shared" si="44"/>
        <v>96.038661273596844</v>
      </c>
    </row>
    <row r="239" spans="18:29" x14ac:dyDescent="0.3">
      <c r="R239" s="3">
        <v>235</v>
      </c>
      <c r="S239" s="20">
        <v>60.1</v>
      </c>
      <c r="T239" s="63">
        <f t="shared" si="32"/>
        <v>1.0620546664541995E-3</v>
      </c>
      <c r="U239" s="6">
        <f t="shared" si="33"/>
        <v>2.392438054514753</v>
      </c>
      <c r="V239" s="50">
        <f t="shared" si="34"/>
        <v>7.1258519210111393</v>
      </c>
      <c r="W239" s="7">
        <f t="shared" si="45"/>
        <v>92.874148078988867</v>
      </c>
      <c r="X239" s="6">
        <f t="shared" si="35"/>
        <v>2.4739559144078549</v>
      </c>
      <c r="Y239" s="50">
        <f t="shared" si="48"/>
        <v>3.9613387264031519</v>
      </c>
      <c r="Z239" s="7">
        <f t="shared" si="46"/>
        <v>96.038661273596844</v>
      </c>
      <c r="AA239" s="53">
        <f t="shared" si="47"/>
        <v>3.1645131946079874</v>
      </c>
      <c r="AB239" s="57">
        <v>2.3729120029701067</v>
      </c>
      <c r="AC239" s="58">
        <f t="shared" si="44"/>
        <v>96.038661273596844</v>
      </c>
    </row>
    <row r="240" spans="18:29" x14ac:dyDescent="0.3">
      <c r="R240" s="3">
        <v>236</v>
      </c>
      <c r="S240" s="20">
        <v>60.1</v>
      </c>
      <c r="T240" s="63">
        <f t="shared" si="32"/>
        <v>1.0620546664541995E-3</v>
      </c>
      <c r="U240" s="6">
        <f t="shared" si="33"/>
        <v>2.392438054514753</v>
      </c>
      <c r="V240" s="50">
        <f t="shared" si="34"/>
        <v>7.1258519210111393</v>
      </c>
      <c r="W240" s="7">
        <f t="shared" si="45"/>
        <v>92.874148078988867</v>
      </c>
      <c r="X240" s="6">
        <f t="shared" si="35"/>
        <v>2.4739559144078549</v>
      </c>
      <c r="Y240" s="50">
        <f t="shared" si="48"/>
        <v>3.9613387264031519</v>
      </c>
      <c r="Z240" s="7">
        <f t="shared" si="46"/>
        <v>96.038661273596844</v>
      </c>
      <c r="AA240" s="53">
        <f t="shared" si="47"/>
        <v>3.1645131946079874</v>
      </c>
      <c r="AB240" s="57">
        <v>2.374748346010104</v>
      </c>
      <c r="AC240" s="58">
        <f t="shared" si="44"/>
        <v>96.038661273596844</v>
      </c>
    </row>
    <row r="241" spans="18:29" x14ac:dyDescent="0.3">
      <c r="R241" s="3">
        <v>237</v>
      </c>
      <c r="S241" s="20">
        <v>60.1</v>
      </c>
      <c r="T241" s="63">
        <f t="shared" si="32"/>
        <v>1.0620546664541995E-3</v>
      </c>
      <c r="U241" s="6">
        <f t="shared" si="33"/>
        <v>2.392438054514753</v>
      </c>
      <c r="V241" s="50">
        <f t="shared" si="34"/>
        <v>7.1258519210111393</v>
      </c>
      <c r="W241" s="7">
        <f t="shared" si="45"/>
        <v>92.874148078988867</v>
      </c>
      <c r="X241" s="6">
        <f t="shared" si="35"/>
        <v>2.4739559144078549</v>
      </c>
      <c r="Y241" s="50">
        <f t="shared" si="48"/>
        <v>3.9613387264031519</v>
      </c>
      <c r="Z241" s="7">
        <f t="shared" si="46"/>
        <v>96.038661273596844</v>
      </c>
      <c r="AA241" s="53">
        <f t="shared" si="47"/>
        <v>3.1645131946079874</v>
      </c>
      <c r="AB241" s="57">
        <v>2.3765769570565118</v>
      </c>
      <c r="AC241" s="58">
        <f t="shared" si="44"/>
        <v>96.038661273596844</v>
      </c>
    </row>
    <row r="242" spans="18:29" x14ac:dyDescent="0.3">
      <c r="R242" s="3">
        <v>238</v>
      </c>
      <c r="S242" s="20">
        <v>60.1</v>
      </c>
      <c r="T242" s="63">
        <f t="shared" si="32"/>
        <v>1.0620546664541995E-3</v>
      </c>
      <c r="U242" s="6">
        <f t="shared" si="33"/>
        <v>2.392438054514753</v>
      </c>
      <c r="V242" s="50">
        <f t="shared" si="34"/>
        <v>7.1258519210111393</v>
      </c>
      <c r="W242" s="7">
        <f t="shared" si="45"/>
        <v>92.874148078988867</v>
      </c>
      <c r="X242" s="6">
        <f t="shared" si="35"/>
        <v>2.4739559144078549</v>
      </c>
      <c r="Y242" s="50">
        <f t="shared" si="48"/>
        <v>3.9613387264031519</v>
      </c>
      <c r="Z242" s="7">
        <f t="shared" si="46"/>
        <v>96.038661273596844</v>
      </c>
      <c r="AA242" s="53">
        <f t="shared" si="47"/>
        <v>3.1645131946079874</v>
      </c>
      <c r="AB242" s="57">
        <v>2.3783979009481375</v>
      </c>
      <c r="AC242" s="58">
        <f t="shared" si="44"/>
        <v>96.038661273596844</v>
      </c>
    </row>
    <row r="243" spans="18:29" x14ac:dyDescent="0.3">
      <c r="R243" s="3">
        <v>239</v>
      </c>
      <c r="S243" s="20">
        <v>60.1</v>
      </c>
      <c r="T243" s="63">
        <f t="shared" si="32"/>
        <v>1.0620546664541995E-3</v>
      </c>
      <c r="U243" s="6">
        <f t="shared" si="33"/>
        <v>2.392438054514753</v>
      </c>
      <c r="V243" s="50">
        <f t="shared" si="34"/>
        <v>7.1258519210111393</v>
      </c>
      <c r="W243" s="7">
        <f t="shared" si="45"/>
        <v>92.874148078988867</v>
      </c>
      <c r="X243" s="6">
        <f t="shared" si="35"/>
        <v>2.4739559144078549</v>
      </c>
      <c r="Y243" s="50">
        <f t="shared" si="48"/>
        <v>3.9613387264031519</v>
      </c>
      <c r="Z243" s="7">
        <f t="shared" si="46"/>
        <v>96.038661273596844</v>
      </c>
      <c r="AA243" s="53">
        <f t="shared" si="47"/>
        <v>3.1645131946079874</v>
      </c>
      <c r="AB243" s="57">
        <v>2.3802112417116059</v>
      </c>
      <c r="AC243" s="58">
        <f t="shared" si="44"/>
        <v>96.038661273596844</v>
      </c>
    </row>
    <row r="244" spans="18:29" x14ac:dyDescent="0.3">
      <c r="R244" s="3">
        <v>240</v>
      </c>
      <c r="S244" s="20">
        <v>60.1</v>
      </c>
      <c r="T244" s="63">
        <f t="shared" si="32"/>
        <v>1.0620546664541995E-3</v>
      </c>
      <c r="U244" s="6">
        <f t="shared" si="33"/>
        <v>2.392438054514753</v>
      </c>
      <c r="V244" s="50">
        <f t="shared" si="34"/>
        <v>7.1258519210111393</v>
      </c>
      <c r="W244" s="7">
        <f t="shared" si="45"/>
        <v>92.874148078988867</v>
      </c>
      <c r="X244" s="6">
        <f t="shared" si="35"/>
        <v>2.4739559144078549</v>
      </c>
      <c r="Y244" s="50">
        <f t="shared" si="48"/>
        <v>3.9613387264031519</v>
      </c>
      <c r="Z244" s="7">
        <f t="shared" si="46"/>
        <v>96.038661273596844</v>
      </c>
      <c r="AA244" s="53">
        <f t="shared" si="47"/>
        <v>3.1645131946079874</v>
      </c>
      <c r="AB244" s="57">
        <v>2.3820170425748683</v>
      </c>
      <c r="AC244" s="58">
        <f t="shared" si="44"/>
        <v>96.038661273596844</v>
      </c>
    </row>
    <row r="245" spans="18:29" x14ac:dyDescent="0.3">
      <c r="R245" s="3">
        <v>241</v>
      </c>
      <c r="S245" s="20">
        <v>60.1</v>
      </c>
      <c r="T245" s="63">
        <f t="shared" si="32"/>
        <v>1.0620546664541995E-3</v>
      </c>
      <c r="U245" s="6">
        <f t="shared" si="33"/>
        <v>2.392438054514753</v>
      </c>
      <c r="V245" s="50">
        <f t="shared" si="34"/>
        <v>7.1258519210111393</v>
      </c>
      <c r="W245" s="7">
        <f t="shared" si="45"/>
        <v>92.874148078988867</v>
      </c>
      <c r="X245" s="6">
        <f t="shared" si="35"/>
        <v>2.4739559144078549</v>
      </c>
      <c r="Y245" s="50">
        <f t="shared" si="48"/>
        <v>3.9613387264031519</v>
      </c>
      <c r="Z245" s="7">
        <f t="shared" si="46"/>
        <v>96.038661273596844</v>
      </c>
      <c r="AA245" s="53">
        <f t="shared" si="47"/>
        <v>3.1645131946079874</v>
      </c>
      <c r="AB245" s="57">
        <v>2.3838153659804311</v>
      </c>
      <c r="AC245" s="58">
        <f t="shared" si="44"/>
        <v>96.038661273596844</v>
      </c>
    </row>
    <row r="246" spans="18:29" x14ac:dyDescent="0.3">
      <c r="R246" s="3">
        <v>242</v>
      </c>
      <c r="S246" s="20">
        <v>60.1</v>
      </c>
      <c r="T246" s="63">
        <f t="shared" si="32"/>
        <v>1.0620546664541995E-3</v>
      </c>
      <c r="U246" s="6">
        <f t="shared" si="33"/>
        <v>2.392438054514753</v>
      </c>
      <c r="V246" s="50">
        <f t="shared" si="34"/>
        <v>7.1258519210111393</v>
      </c>
      <c r="W246" s="7">
        <f t="shared" si="45"/>
        <v>92.874148078988867</v>
      </c>
      <c r="X246" s="6">
        <f t="shared" si="35"/>
        <v>2.4739559144078549</v>
      </c>
      <c r="Y246" s="50">
        <f t="shared" si="48"/>
        <v>3.9613387264031519</v>
      </c>
      <c r="Z246" s="7">
        <f t="shared" si="46"/>
        <v>96.038661273596844</v>
      </c>
      <c r="AA246" s="53">
        <f t="shared" si="47"/>
        <v>3.1645131946079874</v>
      </c>
      <c r="AB246" s="57">
        <v>2.3856062735983121</v>
      </c>
      <c r="AC246" s="58">
        <f t="shared" si="44"/>
        <v>96.038661273596844</v>
      </c>
    </row>
    <row r="247" spans="18:29" x14ac:dyDescent="0.3">
      <c r="R247" s="3">
        <v>243</v>
      </c>
      <c r="S247" s="20">
        <v>60.1</v>
      </c>
      <c r="T247" s="63">
        <f t="shared" si="32"/>
        <v>1.0620546664541995E-3</v>
      </c>
      <c r="U247" s="6">
        <f t="shared" si="33"/>
        <v>2.392438054514753</v>
      </c>
      <c r="V247" s="50">
        <f t="shared" si="34"/>
        <v>7.1258519210111393</v>
      </c>
      <c r="W247" s="7">
        <f t="shared" si="45"/>
        <v>92.874148078988867</v>
      </c>
      <c r="X247" s="6">
        <f t="shared" si="35"/>
        <v>2.4739559144078549</v>
      </c>
      <c r="Y247" s="50">
        <f t="shared" si="48"/>
        <v>3.9613387264031519</v>
      </c>
      <c r="Z247" s="7">
        <f t="shared" si="46"/>
        <v>96.038661273596844</v>
      </c>
      <c r="AA247" s="53">
        <f t="shared" si="47"/>
        <v>3.1645131946079874</v>
      </c>
      <c r="AB247" s="57">
        <v>2.3873898263387292</v>
      </c>
      <c r="AC247" s="58">
        <f t="shared" si="44"/>
        <v>96.038661273596844</v>
      </c>
    </row>
    <row r="248" spans="18:29" x14ac:dyDescent="0.3">
      <c r="R248" s="3">
        <v>244</v>
      </c>
      <c r="S248" s="20">
        <v>60.1</v>
      </c>
      <c r="T248" s="63">
        <f t="shared" si="32"/>
        <v>1.0620546664541995E-3</v>
      </c>
      <c r="U248" s="6">
        <f t="shared" si="33"/>
        <v>2.392438054514753</v>
      </c>
      <c r="V248" s="50">
        <f t="shared" si="34"/>
        <v>7.1258519210111393</v>
      </c>
      <c r="W248" s="7">
        <f t="shared" si="45"/>
        <v>92.874148078988867</v>
      </c>
      <c r="X248" s="6">
        <f t="shared" si="35"/>
        <v>2.4739559144078549</v>
      </c>
      <c r="Y248" s="50">
        <f t="shared" si="48"/>
        <v>3.9613387264031519</v>
      </c>
      <c r="Z248" s="7">
        <f t="shared" si="46"/>
        <v>96.038661273596844</v>
      </c>
      <c r="AA248" s="53">
        <f t="shared" si="47"/>
        <v>3.1645131946079874</v>
      </c>
      <c r="AB248" s="57">
        <v>2.3891660843645326</v>
      </c>
      <c r="AC248" s="58">
        <f t="shared" si="44"/>
        <v>96.038661273596844</v>
      </c>
    </row>
    <row r="249" spans="18:29" x14ac:dyDescent="0.3">
      <c r="R249" s="3">
        <v>245</v>
      </c>
      <c r="S249" s="20">
        <v>60.1</v>
      </c>
      <c r="T249" s="63">
        <f t="shared" si="32"/>
        <v>1.0620546664541995E-3</v>
      </c>
      <c r="U249" s="6">
        <f t="shared" si="33"/>
        <v>2.392438054514753</v>
      </c>
      <c r="V249" s="50">
        <f t="shared" si="34"/>
        <v>7.1258519210111393</v>
      </c>
      <c r="W249" s="7">
        <f t="shared" si="45"/>
        <v>92.874148078988867</v>
      </c>
      <c r="X249" s="6">
        <f t="shared" si="35"/>
        <v>2.4739559144078549</v>
      </c>
      <c r="Y249" s="50">
        <f t="shared" si="48"/>
        <v>3.9613387264031519</v>
      </c>
      <c r="Z249" s="7">
        <f t="shared" si="46"/>
        <v>96.038661273596844</v>
      </c>
      <c r="AA249" s="53">
        <f t="shared" si="47"/>
        <v>3.1645131946079874</v>
      </c>
      <c r="AB249" s="57">
        <v>2.3909351071033793</v>
      </c>
      <c r="AC249" s="58">
        <f t="shared" si="44"/>
        <v>96.038661273596844</v>
      </c>
    </row>
    <row r="250" spans="18:29" x14ac:dyDescent="0.3">
      <c r="R250" s="3">
        <v>246</v>
      </c>
      <c r="S250" s="20">
        <v>60.1</v>
      </c>
      <c r="T250" s="63">
        <f t="shared" si="32"/>
        <v>1.0620546664541995E-3</v>
      </c>
      <c r="U250" s="6">
        <f t="shared" si="33"/>
        <v>2.392438054514753</v>
      </c>
      <c r="V250" s="50">
        <f t="shared" si="34"/>
        <v>7.1258519210111393</v>
      </c>
      <c r="W250" s="7">
        <f t="shared" si="45"/>
        <v>92.874148078988867</v>
      </c>
      <c r="X250" s="6">
        <f t="shared" si="35"/>
        <v>2.4739559144078549</v>
      </c>
      <c r="Y250" s="50">
        <f t="shared" si="48"/>
        <v>3.9613387264031519</v>
      </c>
      <c r="Z250" s="7">
        <f t="shared" si="46"/>
        <v>96.038661273596844</v>
      </c>
      <c r="AA250" s="53">
        <f t="shared" si="47"/>
        <v>3.1645131946079874</v>
      </c>
      <c r="AB250" s="57">
        <v>2.3926969532596658</v>
      </c>
      <c r="AC250" s="58">
        <f t="shared" si="44"/>
        <v>96.198725709052837</v>
      </c>
    </row>
    <row r="251" spans="18:29" x14ac:dyDescent="0.3">
      <c r="R251" s="3">
        <v>247</v>
      </c>
      <c r="S251" s="20">
        <v>60</v>
      </c>
      <c r="T251" s="63">
        <f t="shared" si="32"/>
        <v>1.0602875205865555E-3</v>
      </c>
      <c r="U251" s="6">
        <f t="shared" si="33"/>
        <v>2.3964254512722771</v>
      </c>
      <c r="V251" s="50">
        <f t="shared" si="34"/>
        <v>6.9710616742128417</v>
      </c>
      <c r="W251" s="7">
        <f t="shared" si="45"/>
        <v>93.028938325787152</v>
      </c>
      <c r="X251" s="6">
        <f t="shared" si="35"/>
        <v>2.4780791742652011</v>
      </c>
      <c r="Y251" s="50">
        <f t="shared" si="48"/>
        <v>3.8012742909471653</v>
      </c>
      <c r="Z251" s="7">
        <f t="shared" si="46"/>
        <v>96.198725709052837</v>
      </c>
      <c r="AA251" s="53">
        <f t="shared" si="47"/>
        <v>3.1697873832656764</v>
      </c>
      <c r="AB251" s="57">
        <v>2.3944516808262164</v>
      </c>
      <c r="AC251" s="58">
        <f t="shared" si="44"/>
        <v>96.198725709052837</v>
      </c>
    </row>
    <row r="252" spans="18:29" x14ac:dyDescent="0.3">
      <c r="R252" s="3">
        <v>248</v>
      </c>
      <c r="S252" s="20">
        <v>60</v>
      </c>
      <c r="T252" s="63">
        <f t="shared" si="32"/>
        <v>1.0602875205865555E-3</v>
      </c>
      <c r="U252" s="6">
        <f t="shared" si="33"/>
        <v>2.3964254512722771</v>
      </c>
      <c r="V252" s="50">
        <f t="shared" si="34"/>
        <v>6.9710616742128417</v>
      </c>
      <c r="W252" s="7">
        <f t="shared" si="45"/>
        <v>93.028938325787152</v>
      </c>
      <c r="X252" s="6">
        <f t="shared" si="35"/>
        <v>2.4780791742652011</v>
      </c>
      <c r="Y252" s="50">
        <f t="shared" si="48"/>
        <v>3.8012742909471653</v>
      </c>
      <c r="Z252" s="7">
        <f t="shared" si="46"/>
        <v>96.198725709052837</v>
      </c>
      <c r="AA252" s="53">
        <f t="shared" si="47"/>
        <v>3.1697873832656764</v>
      </c>
      <c r="AB252" s="57">
        <v>2.3961993470957363</v>
      </c>
      <c r="AC252" s="58">
        <f t="shared" si="44"/>
        <v>96.198725709052837</v>
      </c>
    </row>
    <row r="253" spans="18:29" x14ac:dyDescent="0.3">
      <c r="R253" s="3">
        <v>249</v>
      </c>
      <c r="S253" s="20">
        <v>60</v>
      </c>
      <c r="T253" s="63">
        <f t="shared" si="32"/>
        <v>1.0602875205865555E-3</v>
      </c>
      <c r="U253" s="6">
        <f t="shared" si="33"/>
        <v>2.3964254512722771</v>
      </c>
      <c r="V253" s="50">
        <f t="shared" si="34"/>
        <v>6.9710616742128417</v>
      </c>
      <c r="W253" s="7">
        <f t="shared" si="45"/>
        <v>93.028938325787152</v>
      </c>
      <c r="X253" s="6">
        <f t="shared" si="35"/>
        <v>2.4780791742652011</v>
      </c>
      <c r="Y253" s="50">
        <f t="shared" si="48"/>
        <v>3.8012742909471653</v>
      </c>
      <c r="Z253" s="7">
        <f t="shared" si="46"/>
        <v>96.198725709052837</v>
      </c>
      <c r="AA253" s="53">
        <f t="shared" si="47"/>
        <v>3.1697873832656764</v>
      </c>
      <c r="AB253" s="57">
        <v>2.3979400086720375</v>
      </c>
      <c r="AC253" s="58">
        <f t="shared" si="44"/>
        <v>96.198725709052837</v>
      </c>
    </row>
    <row r="254" spans="18:29" x14ac:dyDescent="0.3">
      <c r="R254" s="3">
        <v>250</v>
      </c>
      <c r="S254" s="20">
        <v>60</v>
      </c>
      <c r="T254" s="63">
        <f t="shared" si="32"/>
        <v>1.0602875205865555E-3</v>
      </c>
      <c r="U254" s="6">
        <f t="shared" si="33"/>
        <v>2.3964254512722771</v>
      </c>
      <c r="V254" s="50">
        <f t="shared" si="34"/>
        <v>6.9710616742128417</v>
      </c>
      <c r="W254" s="7">
        <f t="shared" si="45"/>
        <v>93.028938325787152</v>
      </c>
      <c r="X254" s="6">
        <f t="shared" si="35"/>
        <v>2.4780791742652011</v>
      </c>
      <c r="Y254" s="50">
        <f t="shared" si="48"/>
        <v>3.8012742909471653</v>
      </c>
      <c r="Z254" s="7">
        <f t="shared" si="46"/>
        <v>96.198725709052837</v>
      </c>
      <c r="AA254" s="53">
        <f t="shared" si="47"/>
        <v>3.1697873832656764</v>
      </c>
      <c r="AB254" s="57">
        <v>2.399673721481038</v>
      </c>
      <c r="AC254" s="58">
        <f t="shared" si="44"/>
        <v>96.198725709052837</v>
      </c>
    </row>
    <row r="255" spans="18:29" x14ac:dyDescent="0.3">
      <c r="R255" s="3">
        <v>251</v>
      </c>
      <c r="S255" s="20">
        <v>60</v>
      </c>
      <c r="T255" s="63">
        <f t="shared" si="32"/>
        <v>1.0602875205865555E-3</v>
      </c>
      <c r="U255" s="6">
        <f t="shared" si="33"/>
        <v>2.3964254512722771</v>
      </c>
      <c r="V255" s="50">
        <f t="shared" si="34"/>
        <v>6.9710616742128417</v>
      </c>
      <c r="W255" s="7">
        <f t="shared" si="45"/>
        <v>93.028938325787152</v>
      </c>
      <c r="X255" s="6">
        <f t="shared" si="35"/>
        <v>2.4780791742652011</v>
      </c>
      <c r="Y255" s="50">
        <f t="shared" si="48"/>
        <v>3.8012742909471653</v>
      </c>
      <c r="Z255" s="7">
        <f t="shared" si="46"/>
        <v>96.198725709052837</v>
      </c>
      <c r="AA255" s="53">
        <f t="shared" si="47"/>
        <v>3.1697873832656764</v>
      </c>
      <c r="AB255" s="57">
        <v>2.4014005407815442</v>
      </c>
      <c r="AC255" s="58">
        <f t="shared" si="44"/>
        <v>96.198725709052837</v>
      </c>
    </row>
    <row r="256" spans="18:29" x14ac:dyDescent="0.3">
      <c r="R256" s="3">
        <v>252</v>
      </c>
      <c r="S256" s="20">
        <v>60</v>
      </c>
      <c r="T256" s="63">
        <f t="shared" si="32"/>
        <v>1.0602875205865555E-3</v>
      </c>
      <c r="U256" s="6">
        <f t="shared" si="33"/>
        <v>2.3964254512722771</v>
      </c>
      <c r="V256" s="50">
        <f t="shared" si="34"/>
        <v>6.9710616742128417</v>
      </c>
      <c r="W256" s="7">
        <f t="shared" si="45"/>
        <v>93.028938325787152</v>
      </c>
      <c r="X256" s="6">
        <f t="shared" si="35"/>
        <v>2.4780791742652011</v>
      </c>
      <c r="Y256" s="50">
        <f t="shared" si="48"/>
        <v>3.8012742909471653</v>
      </c>
      <c r="Z256" s="7">
        <f t="shared" si="46"/>
        <v>96.198725709052837</v>
      </c>
      <c r="AA256" s="53">
        <f t="shared" si="47"/>
        <v>3.1697873832656764</v>
      </c>
      <c r="AB256" s="57">
        <v>2.403120521175818</v>
      </c>
      <c r="AC256" s="58">
        <f t="shared" si="44"/>
        <v>96.198725709052837</v>
      </c>
    </row>
    <row r="257" spans="18:29" x14ac:dyDescent="0.3">
      <c r="R257" s="3">
        <v>253</v>
      </c>
      <c r="S257" s="20">
        <v>60</v>
      </c>
      <c r="T257" s="63">
        <f t="shared" si="32"/>
        <v>1.0602875205865555E-3</v>
      </c>
      <c r="U257" s="6">
        <f t="shared" si="33"/>
        <v>2.3964254512722771</v>
      </c>
      <c r="V257" s="50">
        <f t="shared" si="34"/>
        <v>6.9710616742128417</v>
      </c>
      <c r="W257" s="7">
        <f t="shared" si="45"/>
        <v>93.028938325787152</v>
      </c>
      <c r="X257" s="6">
        <f t="shared" si="35"/>
        <v>2.4780791742652011</v>
      </c>
      <c r="Y257" s="50">
        <f t="shared" si="48"/>
        <v>3.8012742909471653</v>
      </c>
      <c r="Z257" s="7">
        <f t="shared" si="46"/>
        <v>96.198725709052837</v>
      </c>
      <c r="AA257" s="53">
        <f t="shared" si="47"/>
        <v>3.1697873832656764</v>
      </c>
      <c r="AB257" s="57">
        <v>2.4048337166199381</v>
      </c>
      <c r="AC257" s="58">
        <f t="shared" si="44"/>
        <v>96.198725709052837</v>
      </c>
    </row>
    <row r="258" spans="18:29" x14ac:dyDescent="0.3">
      <c r="R258" s="3">
        <v>254</v>
      </c>
      <c r="S258" s="20">
        <v>60</v>
      </c>
      <c r="T258" s="63">
        <f t="shared" si="32"/>
        <v>1.0602875205865555E-3</v>
      </c>
      <c r="U258" s="6">
        <f t="shared" si="33"/>
        <v>2.3964254512722771</v>
      </c>
      <c r="V258" s="50">
        <f t="shared" si="34"/>
        <v>6.9710616742128417</v>
      </c>
      <c r="W258" s="7">
        <f t="shared" si="45"/>
        <v>93.028938325787152</v>
      </c>
      <c r="X258" s="6">
        <f t="shared" si="35"/>
        <v>2.4780791742652011</v>
      </c>
      <c r="Y258" s="50">
        <f t="shared" si="48"/>
        <v>3.8012742909471653</v>
      </c>
      <c r="Z258" s="7">
        <f t="shared" si="46"/>
        <v>96.198725709052837</v>
      </c>
      <c r="AA258" s="53">
        <f t="shared" si="47"/>
        <v>3.1697873832656764</v>
      </c>
      <c r="AB258" s="57">
        <v>2.406540180433955</v>
      </c>
      <c r="AC258" s="58">
        <f t="shared" si="44"/>
        <v>96.198725709052837</v>
      </c>
    </row>
    <row r="259" spans="18:29" x14ac:dyDescent="0.3">
      <c r="R259" s="3">
        <v>255</v>
      </c>
      <c r="S259" s="20">
        <v>60</v>
      </c>
      <c r="T259" s="63">
        <f t="shared" si="32"/>
        <v>1.0602875205865555E-3</v>
      </c>
      <c r="U259" s="6">
        <f t="shared" si="33"/>
        <v>2.3964254512722771</v>
      </c>
      <c r="V259" s="50">
        <f t="shared" si="34"/>
        <v>6.9710616742128417</v>
      </c>
      <c r="W259" s="7">
        <f t="shared" si="45"/>
        <v>93.028938325787152</v>
      </c>
      <c r="X259" s="6">
        <f t="shared" si="35"/>
        <v>2.4780791742652011</v>
      </c>
      <c r="Y259" s="50">
        <f t="shared" si="48"/>
        <v>3.8012742909471653</v>
      </c>
      <c r="Z259" s="7">
        <f t="shared" si="46"/>
        <v>96.198725709052837</v>
      </c>
      <c r="AA259" s="53">
        <f t="shared" si="47"/>
        <v>3.1697873832656764</v>
      </c>
      <c r="AB259" s="57">
        <v>2.4082399653118496</v>
      </c>
      <c r="AC259" s="58">
        <f t="shared" si="44"/>
        <v>96.198725709052837</v>
      </c>
    </row>
    <row r="260" spans="18:29" x14ac:dyDescent="0.3">
      <c r="R260" s="3">
        <v>256</v>
      </c>
      <c r="S260" s="20">
        <v>60</v>
      </c>
      <c r="T260" s="63">
        <f t="shared" ref="T260:T262" si="49">(PI()*$D$10^2/4*S260)*10^-9</f>
        <v>1.0602875205865555E-3</v>
      </c>
      <c r="U260" s="6">
        <f t="shared" ref="U260:U262" si="50">$D$14/T260*10^-6</f>
        <v>2.3964254512722771</v>
      </c>
      <c r="V260" s="50">
        <f t="shared" ref="V260:V262" si="51">(1-(U260/$D$12))*100</f>
        <v>6.9710616742128417</v>
      </c>
      <c r="W260" s="7">
        <f t="shared" si="45"/>
        <v>93.028938325787152</v>
      </c>
      <c r="X260" s="6">
        <f t="shared" si="35"/>
        <v>2.4780791742652011</v>
      </c>
      <c r="Y260" s="50">
        <f t="shared" si="48"/>
        <v>3.8012742909471653</v>
      </c>
      <c r="Z260" s="7">
        <f t="shared" si="46"/>
        <v>96.198725709052837</v>
      </c>
      <c r="AA260" s="53">
        <f t="shared" si="47"/>
        <v>3.1697873832656764</v>
      </c>
      <c r="AB260" s="57">
        <v>2.4099331233312946</v>
      </c>
      <c r="AC260" s="58">
        <f t="shared" si="44"/>
        <v>96.198725709052837</v>
      </c>
    </row>
    <row r="261" spans="18:29" ht="15" thickBot="1" x14ac:dyDescent="0.35">
      <c r="R261" s="3">
        <v>257</v>
      </c>
      <c r="S261" s="20">
        <v>60</v>
      </c>
      <c r="T261" s="63">
        <f t="shared" si="49"/>
        <v>1.0602875205865555E-3</v>
      </c>
      <c r="U261" s="6">
        <f t="shared" si="50"/>
        <v>2.3964254512722771</v>
      </c>
      <c r="V261" s="50">
        <f t="shared" si="51"/>
        <v>6.9710616742128417</v>
      </c>
      <c r="W261" s="7">
        <f t="shared" si="45"/>
        <v>93.028938325787152</v>
      </c>
      <c r="X261" s="6">
        <f t="shared" ref="X261:X262" si="52">$D$15/$U$262*U261</f>
        <v>2.4780791742652011</v>
      </c>
      <c r="Y261" s="50">
        <f t="shared" si="48"/>
        <v>3.8012742909471653</v>
      </c>
      <c r="Z261" s="7">
        <f t="shared" si="46"/>
        <v>96.198725709052837</v>
      </c>
      <c r="AA261" s="53">
        <f t="shared" si="47"/>
        <v>3.1697873832656764</v>
      </c>
      <c r="AB261" s="59">
        <v>2.4116197059632301</v>
      </c>
      <c r="AC261" s="60">
        <f t="shared" si="44"/>
        <v>96.198725709052837</v>
      </c>
    </row>
    <row r="262" spans="18:29" ht="15" thickBot="1" x14ac:dyDescent="0.35">
      <c r="R262" s="36">
        <v>258</v>
      </c>
      <c r="S262" s="22">
        <v>60</v>
      </c>
      <c r="T262" s="64">
        <f t="shared" si="49"/>
        <v>1.0602875205865555E-3</v>
      </c>
      <c r="U262" s="37">
        <f t="shared" si="50"/>
        <v>2.3964254512722771</v>
      </c>
      <c r="V262" s="51">
        <f t="shared" si="51"/>
        <v>6.9710616742128417</v>
      </c>
      <c r="W262" s="38">
        <f t="shared" si="45"/>
        <v>93.028938325787152</v>
      </c>
      <c r="X262" s="37">
        <f t="shared" si="52"/>
        <v>2.4780791742652011</v>
      </c>
      <c r="Y262" s="51">
        <f t="shared" si="48"/>
        <v>3.8012742909471653</v>
      </c>
      <c r="Z262" s="38">
        <f t="shared" si="46"/>
        <v>96.198725709052837</v>
      </c>
      <c r="AA262" s="39">
        <f t="shared" si="47"/>
        <v>3.1697873832656764</v>
      </c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B282" s="65"/>
      <c r="AC282" s="65"/>
    </row>
    <row r="283" spans="18:29" x14ac:dyDescent="0.3">
      <c r="R283" s="25"/>
      <c r="S283" s="26"/>
      <c r="T283" s="71"/>
      <c r="U283" s="65"/>
      <c r="V283" s="72"/>
      <c r="W283" s="72"/>
      <c r="X283" s="65"/>
      <c r="Y283" s="72"/>
      <c r="Z283" s="72"/>
      <c r="AA283" s="72"/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B564F-4133-4262-ACD6-98CF00C6D928}">
  <dimension ref="B2:AC283"/>
  <sheetViews>
    <sheetView zoomScale="90" zoomScaleNormal="9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73.2</v>
      </c>
      <c r="T4" s="62">
        <f t="shared" ref="T4:T67" si="0">(PI()*$D$10^2/4*S4)*10^-9</f>
        <v>1.2935507751155977E-3</v>
      </c>
      <c r="U4" s="47">
        <f t="shared" ref="U4:U67" si="1">$D$14/T4*10^-6</f>
        <v>1.9669888874463552</v>
      </c>
      <c r="V4" s="49">
        <f t="shared" ref="V4:V67" si="2">(1-(U4/$D$12))*100</f>
        <v>23.641735735778134</v>
      </c>
      <c r="W4" s="48">
        <f>100-V4</f>
        <v>76.358264264221873</v>
      </c>
      <c r="X4" s="47">
        <f>$D$15/$U$221*U4</f>
        <v>2.0284599968105241</v>
      </c>
      <c r="Y4" s="49">
        <f t="shared" ref="Y4:Y67" si="3">(1-(X4/$D$12))*100</f>
        <v>21.255434906423755</v>
      </c>
      <c r="Z4" s="48">
        <f>100-Y4</f>
        <v>78.744565093576242</v>
      </c>
      <c r="AA4" s="52">
        <f>V4-Y4</f>
        <v>2.3863008293543793</v>
      </c>
      <c r="AB4" s="55" cm="1">
        <f t="array" ref="AB4:AB220">LOG10(R5:R221)</f>
        <v>0</v>
      </c>
      <c r="AC4" s="56">
        <f>Z5</f>
        <v>81.644506584274552</v>
      </c>
    </row>
    <row r="5" spans="2:29" ht="15" thickBot="1" x14ac:dyDescent="0.35">
      <c r="R5" s="3">
        <v>1</v>
      </c>
      <c r="S5" s="4">
        <v>70.599999999999994</v>
      </c>
      <c r="T5" s="63">
        <f t="shared" si="0"/>
        <v>1.2476049825568467E-3</v>
      </c>
      <c r="U5" s="6">
        <f t="shared" si="1"/>
        <v>2.0394275716865899</v>
      </c>
      <c r="V5" s="50">
        <f t="shared" si="2"/>
        <v>20.829675012166536</v>
      </c>
      <c r="W5" s="7">
        <f t="shared" ref="W5:W68" si="4">100-V5</f>
        <v>79.170324987833467</v>
      </c>
      <c r="X5" s="6">
        <f t="shared" ref="X5:X68" si="5">$D$15/$U$221*U5</f>
        <v>2.1031624896109125</v>
      </c>
      <c r="Y5" s="50">
        <f t="shared" si="3"/>
        <v>18.355493415725455</v>
      </c>
      <c r="Z5" s="7">
        <f t="shared" ref="Z5:Z68" si="6">100-Y5</f>
        <v>81.644506584274552</v>
      </c>
      <c r="AA5" s="53">
        <f t="shared" ref="AA5:AA68" si="7">V5-Y5</f>
        <v>2.4741815964410812</v>
      </c>
      <c r="AB5" s="57">
        <v>0.3010299956639812</v>
      </c>
      <c r="AC5" s="58">
        <f t="shared" ref="AC5:AC68" si="8">Z6</f>
        <v>83.056227159218736</v>
      </c>
    </row>
    <row r="6" spans="2:29" x14ac:dyDescent="0.3">
      <c r="B6" s="11" t="s">
        <v>12</v>
      </c>
      <c r="C6" s="12" t="s">
        <v>43</v>
      </c>
      <c r="R6" s="3">
        <v>2</v>
      </c>
      <c r="S6" s="4">
        <v>69.400000000000006</v>
      </c>
      <c r="T6" s="63">
        <f t="shared" si="0"/>
        <v>1.2263992321451158E-3</v>
      </c>
      <c r="U6" s="6">
        <f t="shared" si="1"/>
        <v>2.0746914490068185</v>
      </c>
      <c r="V6" s="50">
        <f t="shared" si="2"/>
        <v>19.460735675201146</v>
      </c>
      <c r="W6" s="7">
        <f t="shared" si="4"/>
        <v>80.53926432479885</v>
      </c>
      <c r="X6" s="6">
        <f t="shared" si="5"/>
        <v>2.139528411621475</v>
      </c>
      <c r="Y6" s="50">
        <f t="shared" si="3"/>
        <v>16.943772840781257</v>
      </c>
      <c r="Z6" s="7">
        <f t="shared" si="6"/>
        <v>83.056227159218736</v>
      </c>
      <c r="AA6" s="53">
        <f t="shared" si="7"/>
        <v>2.5169628344198891</v>
      </c>
      <c r="AB6" s="57">
        <v>0.47712125471966244</v>
      </c>
      <c r="AC6" s="58">
        <f t="shared" si="8"/>
        <v>84.1474768591209</v>
      </c>
    </row>
    <row r="7" spans="2:29" x14ac:dyDescent="0.3">
      <c r="B7" s="15" t="s">
        <v>14</v>
      </c>
      <c r="C7" s="16">
        <v>45749</v>
      </c>
      <c r="R7" s="3">
        <v>3</v>
      </c>
      <c r="S7" s="4">
        <v>68.5</v>
      </c>
      <c r="T7" s="63">
        <f t="shared" si="0"/>
        <v>1.2104949193363175E-3</v>
      </c>
      <c r="U7" s="6">
        <f t="shared" si="1"/>
        <v>2.1019501687747915</v>
      </c>
      <c r="V7" s="50">
        <f t="shared" si="2"/>
        <v>18.402555559984801</v>
      </c>
      <c r="W7" s="7">
        <f t="shared" si="4"/>
        <v>81.597444440015195</v>
      </c>
      <c r="X7" s="6">
        <f t="shared" si="5"/>
        <v>2.1676390038909545</v>
      </c>
      <c r="Y7" s="50">
        <f t="shared" si="3"/>
        <v>15.852523140879093</v>
      </c>
      <c r="Z7" s="7">
        <f t="shared" si="6"/>
        <v>84.1474768591209</v>
      </c>
      <c r="AA7" s="53">
        <f t="shared" si="7"/>
        <v>2.5500324191057082</v>
      </c>
      <c r="AB7" s="57">
        <v>0.6020599913279624</v>
      </c>
      <c r="AC7" s="58">
        <f t="shared" si="8"/>
        <v>84.891048083207409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67.900000000000006</v>
      </c>
      <c r="T8" s="63">
        <f t="shared" si="0"/>
        <v>1.1998920441304518E-3</v>
      </c>
      <c r="U8" s="6">
        <f t="shared" si="1"/>
        <v>2.1205241025194881</v>
      </c>
      <c r="V8" s="50">
        <f t="shared" si="2"/>
        <v>17.681517759336639</v>
      </c>
      <c r="W8" s="7">
        <f t="shared" si="4"/>
        <v>82.318482240663357</v>
      </c>
      <c r="X8" s="6">
        <f t="shared" si="5"/>
        <v>2.1867933986234229</v>
      </c>
      <c r="Y8" s="50">
        <f t="shared" si="3"/>
        <v>15.10895191679259</v>
      </c>
      <c r="Z8" s="7">
        <f t="shared" si="6"/>
        <v>84.891048083207409</v>
      </c>
      <c r="AA8" s="53">
        <f t="shared" si="7"/>
        <v>2.5725658425440496</v>
      </c>
      <c r="AB8" s="57">
        <v>0.69897000433601886</v>
      </c>
      <c r="AC8" s="58">
        <f t="shared" si="8"/>
        <v>85.520803632786098</v>
      </c>
    </row>
    <row r="9" spans="2:29" ht="15" thickBot="1" x14ac:dyDescent="0.35">
      <c r="R9" s="3">
        <v>5</v>
      </c>
      <c r="S9" s="4">
        <v>67.400000000000006</v>
      </c>
      <c r="T9" s="63">
        <f t="shared" si="0"/>
        <v>1.1910563147922305E-3</v>
      </c>
      <c r="U9" s="6">
        <f t="shared" si="1"/>
        <v>2.1362549934877335</v>
      </c>
      <c r="V9" s="50">
        <f t="shared" si="2"/>
        <v>17.070846526097306</v>
      </c>
      <c r="W9" s="7">
        <f t="shared" si="4"/>
        <v>82.929153473902687</v>
      </c>
      <c r="X9" s="6">
        <f t="shared" si="5"/>
        <v>2.2030159015805699</v>
      </c>
      <c r="Y9" s="50">
        <f t="shared" si="3"/>
        <v>14.479196367213898</v>
      </c>
      <c r="Z9" s="7">
        <f t="shared" si="6"/>
        <v>85.520803632786098</v>
      </c>
      <c r="AA9" s="53">
        <f t="shared" si="7"/>
        <v>2.5916501588834073</v>
      </c>
      <c r="AB9" s="57">
        <v>0.77815125038364363</v>
      </c>
      <c r="AC9" s="58">
        <f t="shared" si="8"/>
        <v>86.159972568756061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66.900000000000006</v>
      </c>
      <c r="T10" s="63">
        <f t="shared" si="0"/>
        <v>1.1822205854540094E-3</v>
      </c>
      <c r="U10" s="6">
        <f t="shared" si="1"/>
        <v>2.1522210248291955</v>
      </c>
      <c r="V10" s="50">
        <f t="shared" si="2"/>
        <v>16.451047172779674</v>
      </c>
      <c r="W10" s="7">
        <f t="shared" si="4"/>
        <v>83.548952827220319</v>
      </c>
      <c r="X10" s="6">
        <f t="shared" si="5"/>
        <v>2.2194808933711561</v>
      </c>
      <c r="Y10" s="50">
        <f t="shared" si="3"/>
        <v>13.840027431243939</v>
      </c>
      <c r="Z10" s="7">
        <f t="shared" si="6"/>
        <v>86.159972568756061</v>
      </c>
      <c r="AA10" s="53">
        <f t="shared" si="7"/>
        <v>2.6110197415357348</v>
      </c>
      <c r="AB10" s="57">
        <v>0.84509804001425681</v>
      </c>
      <c r="AC10" s="58">
        <f t="shared" si="8"/>
        <v>86.548080553300039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66.599999999999994</v>
      </c>
      <c r="T11" s="63">
        <f t="shared" si="0"/>
        <v>1.1769191478510762E-3</v>
      </c>
      <c r="U11" s="6">
        <f t="shared" si="1"/>
        <v>2.1619157141302288</v>
      </c>
      <c r="V11" s="50">
        <f t="shared" si="2"/>
        <v>16.074700538422803</v>
      </c>
      <c r="W11" s="7">
        <f t="shared" si="4"/>
        <v>83.925299461577197</v>
      </c>
      <c r="X11" s="6">
        <f t="shared" si="5"/>
        <v>2.2294785550530092</v>
      </c>
      <c r="Y11" s="50">
        <f t="shared" si="3"/>
        <v>13.451919446699955</v>
      </c>
      <c r="Z11" s="7">
        <f t="shared" si="6"/>
        <v>86.548080553300039</v>
      </c>
      <c r="AA11" s="53">
        <f t="shared" si="7"/>
        <v>2.6227810917228478</v>
      </c>
      <c r="AB11" s="57">
        <v>0.90308998699194354</v>
      </c>
      <c r="AC11" s="58">
        <f t="shared" si="8"/>
        <v>86.939700827296875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66.3</v>
      </c>
      <c r="T12" s="63">
        <f t="shared" si="0"/>
        <v>1.1716177102481435E-3</v>
      </c>
      <c r="U12" s="6">
        <f t="shared" si="1"/>
        <v>2.1716981381760672</v>
      </c>
      <c r="V12" s="50">
        <f t="shared" si="2"/>
        <v>15.694948052171309</v>
      </c>
      <c r="W12" s="7">
        <f t="shared" si="4"/>
        <v>84.305051947828687</v>
      </c>
      <c r="X12" s="6">
        <f t="shared" si="5"/>
        <v>2.2395666933111675</v>
      </c>
      <c r="Y12" s="50">
        <f t="shared" si="3"/>
        <v>13.060299172703127</v>
      </c>
      <c r="Z12" s="7">
        <f t="shared" si="6"/>
        <v>86.939700827296875</v>
      </c>
      <c r="AA12" s="53">
        <f t="shared" si="7"/>
        <v>2.6346488794681822</v>
      </c>
      <c r="AB12" s="57">
        <v>0.95424250943932487</v>
      </c>
      <c r="AC12" s="58">
        <f t="shared" si="8"/>
        <v>87.334881285602734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</v>
      </c>
      <c r="T13" s="63">
        <f t="shared" si="0"/>
        <v>1.166316272645211E-3</v>
      </c>
      <c r="U13" s="6">
        <f t="shared" si="1"/>
        <v>2.1815694933495942</v>
      </c>
      <c r="V13" s="50">
        <f t="shared" si="2"/>
        <v>15.311743270590295</v>
      </c>
      <c r="W13" s="7">
        <f t="shared" si="4"/>
        <v>84.688256729409702</v>
      </c>
      <c r="X13" s="6">
        <f>$D$15/$U$221*U13</f>
        <v>2.2497465419171268</v>
      </c>
      <c r="Y13" s="50">
        <f t="shared" si="3"/>
        <v>12.665118714397261</v>
      </c>
      <c r="Z13" s="7">
        <f t="shared" si="6"/>
        <v>87.334881285602734</v>
      </c>
      <c r="AA13" s="53">
        <f t="shared" si="7"/>
        <v>2.6466245561930339</v>
      </c>
      <c r="AB13" s="57">
        <v>1</v>
      </c>
      <c r="AC13" s="58">
        <f t="shared" si="8"/>
        <v>87.73367069786579</v>
      </c>
    </row>
    <row r="14" spans="2:29" x14ac:dyDescent="0.3">
      <c r="B14" s="30" t="s">
        <v>22</v>
      </c>
      <c r="C14" s="28" t="s">
        <v>23</v>
      </c>
      <c r="D14" s="32">
        <v>2544.4</v>
      </c>
      <c r="R14" s="3">
        <v>10</v>
      </c>
      <c r="S14" s="4">
        <v>65.7</v>
      </c>
      <c r="T14" s="63">
        <f t="shared" si="0"/>
        <v>1.1610148350422781E-3</v>
      </c>
      <c r="U14" s="6">
        <f t="shared" si="1"/>
        <v>2.1915309978854371</v>
      </c>
      <c r="V14" s="50">
        <f t="shared" si="2"/>
        <v>14.92503890196285</v>
      </c>
      <c r="W14" s="7">
        <f t="shared" si="4"/>
        <v>85.07496109803715</v>
      </c>
      <c r="X14" s="6">
        <f t="shared" si="5"/>
        <v>2.2600193571770228</v>
      </c>
      <c r="Y14" s="50">
        <f t="shared" si="3"/>
        <v>12.266329302134205</v>
      </c>
      <c r="Z14" s="7">
        <f t="shared" si="6"/>
        <v>87.73367069786579</v>
      </c>
      <c r="AA14" s="53">
        <f t="shared" si="7"/>
        <v>2.6587095998286454</v>
      </c>
      <c r="AB14" s="57">
        <v>1.0413926851582251</v>
      </c>
      <c r="AC14" s="58">
        <f t="shared" si="8"/>
        <v>88.001559768698939</v>
      </c>
    </row>
    <row r="15" spans="2:29" ht="16.8" thickBot="1" x14ac:dyDescent="0.35">
      <c r="B15" s="33" t="s">
        <v>24</v>
      </c>
      <c r="C15" s="34" t="s">
        <v>19</v>
      </c>
      <c r="D15" s="35">
        <v>2.4747211961088396</v>
      </c>
      <c r="R15" s="3">
        <v>11</v>
      </c>
      <c r="S15" s="4">
        <v>65.5</v>
      </c>
      <c r="T15" s="63">
        <f t="shared" si="0"/>
        <v>1.1574805433069897E-3</v>
      </c>
      <c r="U15" s="6">
        <f t="shared" si="1"/>
        <v>2.1982226955889037</v>
      </c>
      <c r="V15" s="50">
        <f t="shared" si="2"/>
        <v>14.665268028381073</v>
      </c>
      <c r="W15" s="7">
        <f t="shared" si="4"/>
        <v>85.334731971618922</v>
      </c>
      <c r="X15" s="6">
        <f t="shared" si="5"/>
        <v>2.2669201796416849</v>
      </c>
      <c r="Y15" s="50">
        <f t="shared" si="3"/>
        <v>11.998440231301055</v>
      </c>
      <c r="Z15" s="7">
        <f t="shared" si="6"/>
        <v>88.001559768698939</v>
      </c>
      <c r="AA15" s="53">
        <f t="shared" si="7"/>
        <v>2.6668277970800176</v>
      </c>
      <c r="AB15" s="57">
        <v>1.0791812460476249</v>
      </c>
      <c r="AC15" s="58">
        <f t="shared" si="8"/>
        <v>88.271089813932335</v>
      </c>
    </row>
    <row r="16" spans="2:29" x14ac:dyDescent="0.3">
      <c r="R16" s="3">
        <v>12</v>
      </c>
      <c r="S16" s="4">
        <v>65.3</v>
      </c>
      <c r="T16" s="63">
        <f t="shared" si="0"/>
        <v>1.1539462515717011E-3</v>
      </c>
      <c r="U16" s="6">
        <f t="shared" si="1"/>
        <v>2.2049553837836635</v>
      </c>
      <c r="V16" s="50">
        <f t="shared" si="2"/>
        <v>14.403905909019276</v>
      </c>
      <c r="W16" s="7">
        <f t="shared" si="4"/>
        <v>85.596094090980728</v>
      </c>
      <c r="X16" s="6">
        <f t="shared" si="5"/>
        <v>2.2738632736068971</v>
      </c>
      <c r="Y16" s="50">
        <f t="shared" si="3"/>
        <v>11.728910186067665</v>
      </c>
      <c r="Z16" s="7">
        <f t="shared" si="6"/>
        <v>88.271089813932335</v>
      </c>
      <c r="AA16" s="53">
        <f t="shared" si="7"/>
        <v>2.6749957229516106</v>
      </c>
      <c r="AB16" s="57">
        <v>1.1139433523068367</v>
      </c>
      <c r="AC16" s="58">
        <f t="shared" si="8"/>
        <v>88.542275957753972</v>
      </c>
    </row>
    <row r="17" spans="2:29" x14ac:dyDescent="0.3">
      <c r="R17" s="3">
        <v>13</v>
      </c>
      <c r="S17" s="4">
        <v>65.099999999999994</v>
      </c>
      <c r="T17" s="63">
        <f t="shared" si="0"/>
        <v>1.1504119598364124E-3</v>
      </c>
      <c r="U17" s="6">
        <f t="shared" si="1"/>
        <v>2.2117294402622618</v>
      </c>
      <c r="V17" s="50">
        <f t="shared" si="2"/>
        <v>14.140937878017789</v>
      </c>
      <c r="W17" s="7">
        <f t="shared" si="4"/>
        <v>85.859062121982205</v>
      </c>
      <c r="X17" s="6">
        <f t="shared" si="5"/>
        <v>2.2808490286717422</v>
      </c>
      <c r="Y17" s="50">
        <f t="shared" si="3"/>
        <v>11.457724042246031</v>
      </c>
      <c r="Z17" s="7">
        <f t="shared" si="6"/>
        <v>88.542275957753972</v>
      </c>
      <c r="AA17" s="53">
        <f t="shared" si="7"/>
        <v>2.6832138357717579</v>
      </c>
      <c r="AB17" s="57">
        <v>1.146128035678238</v>
      </c>
      <c r="AC17" s="58">
        <f t="shared" si="8"/>
        <v>88.678494843842827</v>
      </c>
    </row>
    <row r="18" spans="2:29" x14ac:dyDescent="0.3">
      <c r="B18" s="2" t="s">
        <v>10</v>
      </c>
      <c r="R18" s="3">
        <v>14</v>
      </c>
      <c r="S18" s="4">
        <v>65</v>
      </c>
      <c r="T18" s="63">
        <f t="shared" si="0"/>
        <v>1.1486448139687681E-3</v>
      </c>
      <c r="U18" s="6">
        <f t="shared" si="1"/>
        <v>2.2151321009395883</v>
      </c>
      <c r="V18" s="50">
        <f t="shared" si="2"/>
        <v>14.008847013214742</v>
      </c>
      <c r="W18" s="7">
        <f t="shared" si="4"/>
        <v>85.991152986785252</v>
      </c>
      <c r="X18" s="6">
        <f t="shared" si="5"/>
        <v>2.2843580271773911</v>
      </c>
      <c r="Y18" s="50">
        <f t="shared" si="3"/>
        <v>11.321505156157174</v>
      </c>
      <c r="Z18" s="7">
        <f t="shared" si="6"/>
        <v>88.678494843842827</v>
      </c>
      <c r="AA18" s="53">
        <f t="shared" si="7"/>
        <v>2.687341857057568</v>
      </c>
      <c r="AB18" s="57">
        <v>1.1760912590556813</v>
      </c>
      <c r="AC18" s="58">
        <f t="shared" si="8"/>
        <v>88.952193902002804</v>
      </c>
    </row>
    <row r="19" spans="2:29" x14ac:dyDescent="0.3">
      <c r="R19" s="3">
        <v>15</v>
      </c>
      <c r="S19" s="4">
        <v>64.8</v>
      </c>
      <c r="T19" s="63">
        <f t="shared" si="0"/>
        <v>1.1451105222334797E-3</v>
      </c>
      <c r="U19" s="6">
        <f t="shared" si="1"/>
        <v>2.221968928411624</v>
      </c>
      <c r="V19" s="50">
        <f t="shared" si="2"/>
        <v>13.743442220045655</v>
      </c>
      <c r="W19" s="7">
        <f t="shared" si="4"/>
        <v>86.256557779954349</v>
      </c>
      <c r="X19" s="6">
        <f t="shared" si="5"/>
        <v>2.2914085149155925</v>
      </c>
      <c r="Y19" s="50">
        <f t="shared" si="3"/>
        <v>11.047806097997192</v>
      </c>
      <c r="Z19" s="7">
        <f t="shared" si="6"/>
        <v>88.952193902002804</v>
      </c>
      <c r="AA19" s="53">
        <f t="shared" si="7"/>
        <v>2.6956361220484624</v>
      </c>
      <c r="AB19" s="57">
        <v>1.2041199826559248</v>
      </c>
      <c r="AC19" s="58">
        <f t="shared" si="8"/>
        <v>89.089677972948721</v>
      </c>
    </row>
    <row r="20" spans="2:29" ht="15" thickBot="1" x14ac:dyDescent="0.35">
      <c r="R20" s="3">
        <v>16</v>
      </c>
      <c r="S20" s="4">
        <v>64.7</v>
      </c>
      <c r="T20" s="63">
        <f t="shared" si="0"/>
        <v>1.1433433763658356E-3</v>
      </c>
      <c r="U20" s="6">
        <f t="shared" si="1"/>
        <v>2.2254031925977316</v>
      </c>
      <c r="V20" s="50">
        <f t="shared" si="2"/>
        <v>13.610124510957633</v>
      </c>
      <c r="W20" s="7">
        <f t="shared" si="4"/>
        <v>86.389875489042367</v>
      </c>
      <c r="X20" s="6">
        <f t="shared" si="5"/>
        <v>2.2949501045831591</v>
      </c>
      <c r="Y20" s="50">
        <f t="shared" si="3"/>
        <v>10.910322027051278</v>
      </c>
      <c r="Z20" s="7">
        <f t="shared" si="6"/>
        <v>89.089677972948721</v>
      </c>
      <c r="AA20" s="53">
        <f t="shared" si="7"/>
        <v>2.699802483906355</v>
      </c>
      <c r="AB20" s="57">
        <v>1.2304489213782739</v>
      </c>
      <c r="AC20" s="58">
        <f t="shared" si="8"/>
        <v>89.36592503643071</v>
      </c>
    </row>
    <row r="21" spans="2:29" ht="15" thickBot="1" x14ac:dyDescent="0.35">
      <c r="E21" s="10" t="s">
        <v>11</v>
      </c>
      <c r="R21" s="3">
        <v>17</v>
      </c>
      <c r="S21" s="4">
        <v>64.5</v>
      </c>
      <c r="T21" s="63">
        <f t="shared" si="0"/>
        <v>1.139809084630547E-3</v>
      </c>
      <c r="U21" s="6">
        <f t="shared" si="1"/>
        <v>2.2323036676135382</v>
      </c>
      <c r="V21" s="50">
        <f t="shared" si="2"/>
        <v>13.342248928045885</v>
      </c>
      <c r="W21" s="7">
        <f t="shared" si="4"/>
        <v>86.65775107195411</v>
      </c>
      <c r="X21" s="6">
        <f t="shared" si="5"/>
        <v>2.3020662289384553</v>
      </c>
      <c r="Y21" s="50">
        <f t="shared" si="3"/>
        <v>10.634074963569285</v>
      </c>
      <c r="Z21" s="7">
        <f t="shared" si="6"/>
        <v>89.36592503643071</v>
      </c>
      <c r="AA21" s="53">
        <f t="shared" si="7"/>
        <v>2.7081739644766003</v>
      </c>
      <c r="AB21" s="57">
        <v>1.255272505103306</v>
      </c>
      <c r="AC21" s="58">
        <f t="shared" si="8"/>
        <v>89.504692000773005</v>
      </c>
    </row>
    <row r="22" spans="2:29" x14ac:dyDescent="0.3">
      <c r="B22" s="108" t="s">
        <v>13</v>
      </c>
      <c r="C22" s="13">
        <v>1</v>
      </c>
      <c r="D22" s="14">
        <v>59.4</v>
      </c>
      <c r="E22" s="111">
        <f>AVERAGE(D22:D25)</f>
        <v>59.5</v>
      </c>
      <c r="R22" s="3">
        <v>18</v>
      </c>
      <c r="S22" s="4">
        <v>64.400000000000006</v>
      </c>
      <c r="T22" s="63">
        <f t="shared" si="0"/>
        <v>1.1380419387629029E-3</v>
      </c>
      <c r="U22" s="6">
        <f t="shared" si="1"/>
        <v>2.2357699776564162</v>
      </c>
      <c r="V22" s="50">
        <f t="shared" si="2"/>
        <v>13.207687202778873</v>
      </c>
      <c r="W22" s="7">
        <f t="shared" si="4"/>
        <v>86.792312797221129</v>
      </c>
      <c r="X22" s="6">
        <f t="shared" si="5"/>
        <v>2.3056408659399126</v>
      </c>
      <c r="Y22" s="50">
        <f t="shared" si="3"/>
        <v>10.495307999226998</v>
      </c>
      <c r="Z22" s="7">
        <f t="shared" si="6"/>
        <v>89.504692000773005</v>
      </c>
      <c r="AA22" s="53">
        <f t="shared" si="7"/>
        <v>2.7123792035518743</v>
      </c>
      <c r="AB22" s="57">
        <v>1.2787536009528289</v>
      </c>
      <c r="AC22" s="58">
        <f t="shared" si="8"/>
        <v>89.643890588643586</v>
      </c>
    </row>
    <row r="23" spans="2:29" x14ac:dyDescent="0.3">
      <c r="B23" s="109"/>
      <c r="C23" s="17">
        <v>2</v>
      </c>
      <c r="D23" s="5">
        <v>59.5</v>
      </c>
      <c r="E23" s="112"/>
      <c r="R23" s="3">
        <v>19</v>
      </c>
      <c r="S23" s="4">
        <v>64.3</v>
      </c>
      <c r="T23" s="63">
        <f t="shared" si="0"/>
        <v>1.1362747928952584E-3</v>
      </c>
      <c r="U23" s="6">
        <f t="shared" si="1"/>
        <v>2.2392470693790547</v>
      </c>
      <c r="V23" s="50">
        <f t="shared" si="2"/>
        <v>13.072706934042911</v>
      </c>
      <c r="W23" s="7">
        <f t="shared" si="4"/>
        <v>86.927293065957087</v>
      </c>
      <c r="X23" s="6">
        <f t="shared" si="5"/>
        <v>2.3092266215634587</v>
      </c>
      <c r="Y23" s="50">
        <f t="shared" si="3"/>
        <v>10.356109411356417</v>
      </c>
      <c r="Z23" s="7">
        <f t="shared" si="6"/>
        <v>89.643890588643586</v>
      </c>
      <c r="AA23" s="53">
        <f t="shared" si="7"/>
        <v>2.7165975226864933</v>
      </c>
      <c r="AB23" s="57">
        <v>1.3010299956639813</v>
      </c>
      <c r="AC23" s="58">
        <f t="shared" si="8"/>
        <v>89.783522816974809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64.2</v>
      </c>
      <c r="T24" s="63">
        <f t="shared" si="0"/>
        <v>1.1345076470276141E-3</v>
      </c>
      <c r="U24" s="6">
        <f t="shared" si="1"/>
        <v>2.2427349931631348</v>
      </c>
      <c r="V24" s="50">
        <f t="shared" si="2"/>
        <v>12.937306166027373</v>
      </c>
      <c r="W24" s="7">
        <f t="shared" si="4"/>
        <v>87.062693833972631</v>
      </c>
      <c r="X24" s="6">
        <f t="shared" si="5"/>
        <v>2.3128235477652712</v>
      </c>
      <c r="Y24" s="50">
        <f t="shared" si="3"/>
        <v>10.216477183025185</v>
      </c>
      <c r="Z24" s="7">
        <f t="shared" si="6"/>
        <v>89.783522816974809</v>
      </c>
      <c r="AA24" s="53">
        <f t="shared" si="7"/>
        <v>2.7208289830021872</v>
      </c>
      <c r="AB24" s="57">
        <v>1.3222192947339193</v>
      </c>
      <c r="AC24" s="58">
        <f t="shared" si="8"/>
        <v>90.06409632577784</v>
      </c>
    </row>
    <row r="25" spans="2:29" ht="15" thickBot="1" x14ac:dyDescent="0.35">
      <c r="B25" s="110"/>
      <c r="C25" s="21">
        <v>4</v>
      </c>
      <c r="D25" s="22">
        <v>59.6</v>
      </c>
      <c r="E25" s="113"/>
      <c r="R25" s="3">
        <v>21</v>
      </c>
      <c r="S25" s="4">
        <v>64</v>
      </c>
      <c r="T25" s="63">
        <f t="shared" si="0"/>
        <v>1.1309733552923257E-3</v>
      </c>
      <c r="U25" s="6">
        <f t="shared" si="1"/>
        <v>2.2497435400167691</v>
      </c>
      <c r="V25" s="50">
        <f t="shared" si="2"/>
        <v>12.665235247796236</v>
      </c>
      <c r="W25" s="7">
        <f t="shared" si="4"/>
        <v>87.334764752203768</v>
      </c>
      <c r="X25" s="6">
        <f t="shared" si="5"/>
        <v>2.3200511213520372</v>
      </c>
      <c r="Y25" s="50">
        <f t="shared" si="3"/>
        <v>9.9359036742221569</v>
      </c>
      <c r="Z25" s="7">
        <f t="shared" si="6"/>
        <v>90.06409632577784</v>
      </c>
      <c r="AA25" s="53">
        <f t="shared" si="7"/>
        <v>2.7293315735740791</v>
      </c>
      <c r="AB25" s="57">
        <v>1.3424226808222062</v>
      </c>
      <c r="AC25" s="58">
        <f t="shared" si="8"/>
        <v>90.205041703439463</v>
      </c>
    </row>
    <row r="26" spans="2:29" ht="15" thickBot="1" x14ac:dyDescent="0.35">
      <c r="C26" s="25"/>
      <c r="D26" s="25"/>
      <c r="E26" s="26"/>
      <c r="R26" s="3">
        <v>22</v>
      </c>
      <c r="S26" s="4">
        <v>63.9</v>
      </c>
      <c r="T26" s="63">
        <f t="shared" si="0"/>
        <v>1.1292062094246814E-3</v>
      </c>
      <c r="U26" s="6">
        <f t="shared" si="1"/>
        <v>2.2532642654315058</v>
      </c>
      <c r="V26" s="50">
        <f t="shared" si="2"/>
        <v>12.528561124553351</v>
      </c>
      <c r="W26" s="7">
        <f t="shared" si="4"/>
        <v>87.471438875446651</v>
      </c>
      <c r="X26" s="6">
        <f t="shared" si="5"/>
        <v>2.3236818742806009</v>
      </c>
      <c r="Y26" s="50">
        <f t="shared" si="3"/>
        <v>9.7949582965605302</v>
      </c>
      <c r="Z26" s="7">
        <f t="shared" si="6"/>
        <v>90.205041703439463</v>
      </c>
      <c r="AA26" s="53">
        <f t="shared" si="7"/>
        <v>2.7336028279928204</v>
      </c>
      <c r="AB26" s="57">
        <v>1.3617278360175928</v>
      </c>
      <c r="AC26" s="58">
        <f t="shared" si="8"/>
        <v>90.346428916140781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149.69999999999999</v>
      </c>
      <c r="R27" s="3">
        <v>23</v>
      </c>
      <c r="S27" s="4">
        <v>63.8</v>
      </c>
      <c r="T27" s="63">
        <f t="shared" si="0"/>
        <v>1.1274390635570373E-3</v>
      </c>
      <c r="U27" s="6">
        <f t="shared" si="1"/>
        <v>2.2567960276030283</v>
      </c>
      <c r="V27" s="50">
        <f t="shared" si="2"/>
        <v>12.391458555783064</v>
      </c>
      <c r="W27" s="7">
        <f t="shared" si="4"/>
        <v>87.608541444216939</v>
      </c>
      <c r="X27" s="6">
        <f t="shared" si="5"/>
        <v>2.3273240088797866</v>
      </c>
      <c r="Y27" s="50">
        <f t="shared" si="3"/>
        <v>9.6535710838592141</v>
      </c>
      <c r="Z27" s="7">
        <f t="shared" si="6"/>
        <v>90.346428916140781</v>
      </c>
      <c r="AA27" s="53">
        <f t="shared" si="7"/>
        <v>2.73788747192385</v>
      </c>
      <c r="AB27" s="57">
        <v>1.3802112417116059</v>
      </c>
      <c r="AC27" s="58">
        <f t="shared" si="8"/>
        <v>90.346428916140781</v>
      </c>
    </row>
    <row r="28" spans="2:29" ht="15" thickBot="1" x14ac:dyDescent="0.35">
      <c r="B28" s="110"/>
      <c r="C28" s="21">
        <v>2</v>
      </c>
      <c r="D28" s="22">
        <v>149.69999999999999</v>
      </c>
      <c r="E28" s="113"/>
      <c r="R28" s="3">
        <v>24</v>
      </c>
      <c r="S28" s="4">
        <v>63.8</v>
      </c>
      <c r="T28" s="63">
        <f t="shared" si="0"/>
        <v>1.1274390635570373E-3</v>
      </c>
      <c r="U28" s="6">
        <f t="shared" si="1"/>
        <v>2.2567960276030283</v>
      </c>
      <c r="V28" s="50">
        <f t="shared" si="2"/>
        <v>12.391458555783064</v>
      </c>
      <c r="W28" s="7">
        <f t="shared" si="4"/>
        <v>87.608541444216939</v>
      </c>
      <c r="X28" s="6">
        <f t="shared" si="5"/>
        <v>2.3273240088797866</v>
      </c>
      <c r="Y28" s="50">
        <f t="shared" si="3"/>
        <v>9.6535710838592141</v>
      </c>
      <c r="Z28" s="7">
        <f t="shared" si="6"/>
        <v>90.346428916140781</v>
      </c>
      <c r="AA28" s="53">
        <f t="shared" si="7"/>
        <v>2.73788747192385</v>
      </c>
      <c r="AB28" s="57">
        <v>1.3979400086720377</v>
      </c>
      <c r="AC28" s="58">
        <f t="shared" si="8"/>
        <v>90.488260044737544</v>
      </c>
    </row>
    <row r="29" spans="2:29" x14ac:dyDescent="0.3">
      <c r="R29" s="3">
        <v>25</v>
      </c>
      <c r="S29" s="4">
        <v>63.7</v>
      </c>
      <c r="T29" s="63">
        <f t="shared" si="0"/>
        <v>1.125671917689393E-3</v>
      </c>
      <c r="U29" s="6">
        <f t="shared" si="1"/>
        <v>2.2603388785097835</v>
      </c>
      <c r="V29" s="50">
        <f t="shared" si="2"/>
        <v>12.253925523688524</v>
      </c>
      <c r="W29" s="7">
        <f t="shared" si="4"/>
        <v>87.746074476311477</v>
      </c>
      <c r="X29" s="6">
        <f t="shared" si="5"/>
        <v>2.3309775787524392</v>
      </c>
      <c r="Y29" s="50">
        <f t="shared" si="3"/>
        <v>9.5117399552624544</v>
      </c>
      <c r="Z29" s="7">
        <f t="shared" si="6"/>
        <v>90.488260044737544</v>
      </c>
      <c r="AA29" s="53">
        <f t="shared" si="7"/>
        <v>2.7421855684260699</v>
      </c>
      <c r="AB29" s="57">
        <v>1.414973347970818</v>
      </c>
      <c r="AC29" s="58">
        <f t="shared" si="8"/>
        <v>90.630537183172677</v>
      </c>
    </row>
    <row r="30" spans="2:29" x14ac:dyDescent="0.3">
      <c r="B30" s="2" t="s">
        <v>47</v>
      </c>
      <c r="R30" s="3">
        <v>26</v>
      </c>
      <c r="S30" s="4">
        <v>63.6</v>
      </c>
      <c r="T30" s="63">
        <f t="shared" si="0"/>
        <v>1.1239047718217487E-3</v>
      </c>
      <c r="U30" s="6">
        <f t="shared" si="1"/>
        <v>2.2638928704571262</v>
      </c>
      <c r="V30" s="50">
        <f t="shared" si="2"/>
        <v>12.115959997782365</v>
      </c>
      <c r="W30" s="7">
        <f t="shared" si="4"/>
        <v>87.884040002217631</v>
      </c>
      <c r="X30" s="6">
        <f t="shared" si="5"/>
        <v>2.3346426378385283</v>
      </c>
      <c r="Y30" s="50">
        <f t="shared" si="3"/>
        <v>9.3694628168273226</v>
      </c>
      <c r="Z30" s="7">
        <f t="shared" si="6"/>
        <v>90.630537183172677</v>
      </c>
      <c r="AA30" s="53">
        <f t="shared" si="7"/>
        <v>2.7464971809550427</v>
      </c>
      <c r="AB30" s="57">
        <v>1.4313637641589874</v>
      </c>
      <c r="AC30" s="58">
        <f t="shared" si="8"/>
        <v>90.773262438579252</v>
      </c>
    </row>
    <row r="31" spans="2:29" ht="15" thickBot="1" x14ac:dyDescent="0.35">
      <c r="R31" s="3">
        <v>27</v>
      </c>
      <c r="S31" s="4">
        <v>63.5</v>
      </c>
      <c r="T31" s="63">
        <f t="shared" si="0"/>
        <v>1.1221376259541044E-3</v>
      </c>
      <c r="U31" s="6">
        <f t="shared" si="1"/>
        <v>2.2674580560798931</v>
      </c>
      <c r="V31" s="50">
        <f t="shared" si="2"/>
        <v>11.977559934786763</v>
      </c>
      <c r="W31" s="7">
        <f t="shared" si="4"/>
        <v>88.022440065213232</v>
      </c>
      <c r="X31" s="6">
        <f t="shared" si="5"/>
        <v>2.3383192404178015</v>
      </c>
      <c r="Y31" s="50">
        <f t="shared" si="3"/>
        <v>9.2267375614207499</v>
      </c>
      <c r="Z31" s="7">
        <f t="shared" si="6"/>
        <v>90.773262438579252</v>
      </c>
      <c r="AA31" s="53">
        <f t="shared" si="7"/>
        <v>2.7508223733660131</v>
      </c>
      <c r="AB31" s="57">
        <v>1.4471580313422192</v>
      </c>
      <c r="AC31" s="58">
        <f t="shared" si="8"/>
        <v>90.916437931384593</v>
      </c>
    </row>
    <row r="32" spans="2:29" x14ac:dyDescent="0.3">
      <c r="B32" s="93" t="s">
        <v>48</v>
      </c>
      <c r="C32" s="94">
        <f>INTERCEPT(AC4:AC220,_xlfn.ANCHORARRAY(AB4))</f>
        <v>81.674136429694187</v>
      </c>
      <c r="R32" s="3">
        <v>28</v>
      </c>
      <c r="S32" s="4">
        <v>63.4</v>
      </c>
      <c r="T32" s="63">
        <f t="shared" si="0"/>
        <v>1.12037048008646E-3</v>
      </c>
      <c r="U32" s="6">
        <f t="shared" si="1"/>
        <v>2.2710344883450038</v>
      </c>
      <c r="V32" s="50">
        <f t="shared" si="2"/>
        <v>11.83872327853247</v>
      </c>
      <c r="W32" s="7">
        <f t="shared" si="4"/>
        <v>88.16127672146753</v>
      </c>
      <c r="X32" s="6">
        <f t="shared" si="5"/>
        <v>2.3420074411124672</v>
      </c>
      <c r="Y32" s="50">
        <f t="shared" si="3"/>
        <v>9.0835620686154037</v>
      </c>
      <c r="Z32" s="7">
        <f t="shared" si="6"/>
        <v>90.916437931384593</v>
      </c>
      <c r="AA32" s="53">
        <f t="shared" si="7"/>
        <v>2.7551612099170661</v>
      </c>
      <c r="AB32" s="57">
        <v>1.4623979978989561</v>
      </c>
      <c r="AC32" s="58">
        <f t="shared" si="8"/>
        <v>91.060065795415213</v>
      </c>
    </row>
    <row r="33" spans="2:29" x14ac:dyDescent="0.3">
      <c r="B33" s="95" t="s">
        <v>49</v>
      </c>
      <c r="C33" s="96">
        <f>SLOPE(AC4:AC220,_xlfn.ANCHORARRAY(AB4))</f>
        <v>6.2880074067001734</v>
      </c>
      <c r="R33" s="3">
        <v>29</v>
      </c>
      <c r="S33" s="4">
        <v>63.3</v>
      </c>
      <c r="T33" s="63">
        <f t="shared" si="0"/>
        <v>1.1186033342188157E-3</v>
      </c>
      <c r="U33" s="6">
        <f t="shared" si="1"/>
        <v>2.2746222205540798</v>
      </c>
      <c r="V33" s="50">
        <f t="shared" si="2"/>
        <v>11.699447959857157</v>
      </c>
      <c r="W33" s="7">
        <f t="shared" si="4"/>
        <v>88.300552040142847</v>
      </c>
      <c r="X33" s="6">
        <f t="shared" si="5"/>
        <v>2.345707294889896</v>
      </c>
      <c r="Y33" s="50">
        <f t="shared" si="3"/>
        <v>8.9399342045847874</v>
      </c>
      <c r="Z33" s="7">
        <f t="shared" si="6"/>
        <v>91.060065795415213</v>
      </c>
      <c r="AA33" s="53">
        <f t="shared" si="7"/>
        <v>2.7595137552723692</v>
      </c>
      <c r="AB33" s="57">
        <v>1.4771212547196624</v>
      </c>
      <c r="AC33" s="58">
        <f t="shared" si="8"/>
        <v>91.060065795415213</v>
      </c>
    </row>
    <row r="34" spans="2:29" ht="15" thickBot="1" x14ac:dyDescent="0.35">
      <c r="B34" s="97" t="s">
        <v>50</v>
      </c>
      <c r="C34" s="98">
        <f>(SUMIF(Z12:Z221,"&lt;=92",Z12:Z221)-(Z12*COUNTIF(Z12:Z221,"&lt;=92")))</f>
        <v>104.68315095652815</v>
      </c>
      <c r="R34" s="3">
        <v>30</v>
      </c>
      <c r="S34" s="4">
        <v>63.3</v>
      </c>
      <c r="T34" s="63">
        <f t="shared" si="0"/>
        <v>1.1186033342188157E-3</v>
      </c>
      <c r="U34" s="6">
        <f t="shared" si="1"/>
        <v>2.2746222205540798</v>
      </c>
      <c r="V34" s="50">
        <f t="shared" si="2"/>
        <v>11.699447959857157</v>
      </c>
      <c r="W34" s="7">
        <f t="shared" si="4"/>
        <v>88.300552040142847</v>
      </c>
      <c r="X34" s="6">
        <f t="shared" si="5"/>
        <v>2.345707294889896</v>
      </c>
      <c r="Y34" s="50">
        <f t="shared" si="3"/>
        <v>8.9399342045847874</v>
      </c>
      <c r="Z34" s="7">
        <f t="shared" si="6"/>
        <v>91.060065795415213</v>
      </c>
      <c r="AA34" s="53">
        <f t="shared" si="7"/>
        <v>2.7595137552723692</v>
      </c>
      <c r="AB34" s="57">
        <v>1.4913616938342726</v>
      </c>
      <c r="AC34" s="58">
        <f t="shared" si="8"/>
        <v>91.204148178002868</v>
      </c>
    </row>
    <row r="35" spans="2:29" x14ac:dyDescent="0.3">
      <c r="R35" s="3">
        <v>31</v>
      </c>
      <c r="S35" s="4">
        <v>63.2</v>
      </c>
      <c r="T35" s="63">
        <f t="shared" si="0"/>
        <v>1.1168361883511716E-3</v>
      </c>
      <c r="U35" s="6">
        <f t="shared" si="1"/>
        <v>2.278221306346095</v>
      </c>
      <c r="V35" s="50">
        <f t="shared" si="2"/>
        <v>11.559731896502523</v>
      </c>
      <c r="W35" s="7">
        <f t="shared" si="4"/>
        <v>88.440268103497473</v>
      </c>
      <c r="X35" s="6">
        <f t="shared" si="5"/>
        <v>2.3494188570653538</v>
      </c>
      <c r="Y35" s="50">
        <f t="shared" si="3"/>
        <v>8.795851821997136</v>
      </c>
      <c r="Z35" s="7">
        <f t="shared" si="6"/>
        <v>91.204148178002868</v>
      </c>
      <c r="AA35" s="53">
        <f t="shared" si="7"/>
        <v>2.7638800745053871</v>
      </c>
      <c r="AB35" s="57">
        <v>1.505149978319906</v>
      </c>
      <c r="AC35" s="58">
        <f t="shared" si="8"/>
        <v>91.348687240091635</v>
      </c>
    </row>
    <row r="36" spans="2:29" x14ac:dyDescent="0.3">
      <c r="R36" s="3">
        <v>32</v>
      </c>
      <c r="S36" s="4">
        <v>63.1</v>
      </c>
      <c r="T36" s="63">
        <f t="shared" si="0"/>
        <v>1.1150690424835273E-3</v>
      </c>
      <c r="U36" s="6">
        <f t="shared" si="1"/>
        <v>2.281831799700051</v>
      </c>
      <c r="V36" s="50">
        <f t="shared" si="2"/>
        <v>11.419572993010441</v>
      </c>
      <c r="W36" s="7">
        <f t="shared" si="4"/>
        <v>88.580427006989567</v>
      </c>
      <c r="X36" s="6">
        <f t="shared" si="5"/>
        <v>2.3531421833047603</v>
      </c>
      <c r="Y36" s="50">
        <f t="shared" si="3"/>
        <v>8.6513127599083699</v>
      </c>
      <c r="Z36" s="7">
        <f t="shared" si="6"/>
        <v>91.348687240091635</v>
      </c>
      <c r="AA36" s="53">
        <f t="shared" si="7"/>
        <v>2.7682602331020707</v>
      </c>
      <c r="AB36" s="57">
        <v>1.5185139398778875</v>
      </c>
      <c r="AC36" s="58">
        <f t="shared" si="8"/>
        <v>91.348687240091635</v>
      </c>
    </row>
    <row r="37" spans="2:29" x14ac:dyDescent="0.3">
      <c r="R37" s="3">
        <v>33</v>
      </c>
      <c r="S37" s="4">
        <v>63.1</v>
      </c>
      <c r="T37" s="63">
        <f t="shared" si="0"/>
        <v>1.1150690424835273E-3</v>
      </c>
      <c r="U37" s="6">
        <f t="shared" si="1"/>
        <v>2.281831799700051</v>
      </c>
      <c r="V37" s="50">
        <f t="shared" si="2"/>
        <v>11.419572993010441</v>
      </c>
      <c r="W37" s="7">
        <f t="shared" si="4"/>
        <v>88.580427006989567</v>
      </c>
      <c r="X37" s="6">
        <f t="shared" si="5"/>
        <v>2.3531421833047603</v>
      </c>
      <c r="Y37" s="50">
        <f t="shared" si="3"/>
        <v>8.6513127599083699</v>
      </c>
      <c r="Z37" s="7">
        <f t="shared" si="6"/>
        <v>91.348687240091635</v>
      </c>
      <c r="AA37" s="53">
        <f t="shared" si="7"/>
        <v>2.7682602331020707</v>
      </c>
      <c r="AB37" s="57">
        <v>1.5314789170422551</v>
      </c>
      <c r="AC37" s="58">
        <f t="shared" si="8"/>
        <v>91.493685156345748</v>
      </c>
    </row>
    <row r="38" spans="2:29" x14ac:dyDescent="0.3">
      <c r="R38" s="3">
        <v>34</v>
      </c>
      <c r="S38" s="4">
        <v>63</v>
      </c>
      <c r="T38" s="63">
        <f t="shared" si="0"/>
        <v>1.1133018966158832E-3</v>
      </c>
      <c r="U38" s="6">
        <f t="shared" si="1"/>
        <v>2.2854537549376701</v>
      </c>
      <c r="V38" s="50">
        <f t="shared" si="2"/>
        <v>11.278969140618401</v>
      </c>
      <c r="W38" s="7">
        <f t="shared" si="4"/>
        <v>88.721030859381599</v>
      </c>
      <c r="X38" s="6">
        <f t="shared" si="5"/>
        <v>2.3568773296274665</v>
      </c>
      <c r="Y38" s="50">
        <f t="shared" si="3"/>
        <v>8.5063148436542502</v>
      </c>
      <c r="Z38" s="7">
        <f t="shared" si="6"/>
        <v>91.493685156345748</v>
      </c>
      <c r="AA38" s="53">
        <f t="shared" si="7"/>
        <v>2.7726542969641503</v>
      </c>
      <c r="AB38" s="57">
        <v>1.5440680443502757</v>
      </c>
      <c r="AC38" s="58">
        <f t="shared" si="8"/>
        <v>91.493685156345748</v>
      </c>
    </row>
    <row r="39" spans="2:29" x14ac:dyDescent="0.3">
      <c r="R39" s="3">
        <v>35</v>
      </c>
      <c r="S39" s="4">
        <v>63</v>
      </c>
      <c r="T39" s="63">
        <f t="shared" si="0"/>
        <v>1.1133018966158832E-3</v>
      </c>
      <c r="U39" s="6">
        <f t="shared" si="1"/>
        <v>2.2854537549376701</v>
      </c>
      <c r="V39" s="50">
        <f t="shared" si="2"/>
        <v>11.278969140618401</v>
      </c>
      <c r="W39" s="7">
        <f t="shared" si="4"/>
        <v>88.721030859381599</v>
      </c>
      <c r="X39" s="6">
        <f t="shared" si="5"/>
        <v>2.3568773296274665</v>
      </c>
      <c r="Y39" s="50">
        <f t="shared" si="3"/>
        <v>8.5063148436542502</v>
      </c>
      <c r="Z39" s="7">
        <f t="shared" si="6"/>
        <v>91.493685156345748</v>
      </c>
      <c r="AA39" s="53">
        <f t="shared" si="7"/>
        <v>2.7726542969641503</v>
      </c>
      <c r="AB39" s="57">
        <v>1.5563025007672873</v>
      </c>
      <c r="AC39" s="58">
        <f t="shared" si="8"/>
        <v>91.639144115258858</v>
      </c>
    </row>
    <row r="40" spans="2:29" x14ac:dyDescent="0.3">
      <c r="R40" s="3">
        <v>36</v>
      </c>
      <c r="S40" s="4">
        <v>62.9</v>
      </c>
      <c r="T40" s="63">
        <f t="shared" si="0"/>
        <v>1.1115347507482389E-3</v>
      </c>
      <c r="U40" s="6">
        <f t="shared" si="1"/>
        <v>2.2890872267261244</v>
      </c>
      <c r="V40" s="50">
        <f t="shared" si="2"/>
        <v>11.137918217153553</v>
      </c>
      <c r="W40" s="7">
        <f t="shared" si="4"/>
        <v>88.862081782846445</v>
      </c>
      <c r="X40" s="6">
        <f t="shared" si="5"/>
        <v>2.3606243524090682</v>
      </c>
      <c r="Y40" s="50">
        <f t="shared" si="3"/>
        <v>8.3608558847411469</v>
      </c>
      <c r="Z40" s="7">
        <f t="shared" si="6"/>
        <v>91.639144115258858</v>
      </c>
      <c r="AA40" s="53">
        <f t="shared" si="7"/>
        <v>2.777062332412406</v>
      </c>
      <c r="AB40" s="57">
        <v>1.568201724066995</v>
      </c>
      <c r="AC40" s="58">
        <f t="shared" si="8"/>
        <v>91.785066319264061</v>
      </c>
    </row>
    <row r="41" spans="2:29" x14ac:dyDescent="0.3">
      <c r="R41" s="3">
        <v>37</v>
      </c>
      <c r="S41" s="4">
        <v>62.8</v>
      </c>
      <c r="T41" s="63">
        <f t="shared" si="0"/>
        <v>1.1097676048805944E-3</v>
      </c>
      <c r="U41" s="6">
        <f t="shared" si="1"/>
        <v>2.2927322700807844</v>
      </c>
      <c r="V41" s="50">
        <f t="shared" si="2"/>
        <v>10.996418086926074</v>
      </c>
      <c r="W41" s="7">
        <f t="shared" si="4"/>
        <v>89.00358191307393</v>
      </c>
      <c r="X41" s="6">
        <f t="shared" si="5"/>
        <v>2.3643833083842423</v>
      </c>
      <c r="Y41" s="50">
        <f t="shared" si="3"/>
        <v>8.2149336807359354</v>
      </c>
      <c r="Z41" s="7">
        <f t="shared" si="6"/>
        <v>91.785066319264061</v>
      </c>
      <c r="AA41" s="53">
        <f t="shared" si="7"/>
        <v>2.7814844061901383</v>
      </c>
      <c r="AB41" s="57">
        <v>1.5797835966168101</v>
      </c>
      <c r="AC41" s="58">
        <f t="shared" si="8"/>
        <v>91.785066319264061</v>
      </c>
    </row>
    <row r="42" spans="2:29" x14ac:dyDescent="0.3">
      <c r="R42" s="3">
        <v>38</v>
      </c>
      <c r="S42" s="4">
        <v>62.8</v>
      </c>
      <c r="T42" s="63">
        <f t="shared" si="0"/>
        <v>1.1097676048805944E-3</v>
      </c>
      <c r="U42" s="6">
        <f t="shared" si="1"/>
        <v>2.2927322700807844</v>
      </c>
      <c r="V42" s="50">
        <f t="shared" si="2"/>
        <v>10.996418086926074</v>
      </c>
      <c r="W42" s="7">
        <f t="shared" si="4"/>
        <v>89.00358191307393</v>
      </c>
      <c r="X42" s="6">
        <f t="shared" si="5"/>
        <v>2.3643833083842423</v>
      </c>
      <c r="Y42" s="50">
        <f t="shared" si="3"/>
        <v>8.2149336807359354</v>
      </c>
      <c r="Z42" s="7">
        <f t="shared" si="6"/>
        <v>91.785066319264061</v>
      </c>
      <c r="AA42" s="53">
        <f t="shared" si="7"/>
        <v>2.7814844061901383</v>
      </c>
      <c r="AB42" s="57">
        <v>1.5910646070264991</v>
      </c>
      <c r="AC42" s="58">
        <f t="shared" si="8"/>
        <v>91.931453984845035</v>
      </c>
    </row>
    <row r="43" spans="2:29" x14ac:dyDescent="0.3">
      <c r="R43" s="3">
        <v>39</v>
      </c>
      <c r="S43" s="4">
        <v>62.7</v>
      </c>
      <c r="T43" s="63">
        <f t="shared" si="0"/>
        <v>1.1080004590129503E-3</v>
      </c>
      <c r="U43" s="6">
        <f t="shared" si="1"/>
        <v>2.2963889403679945</v>
      </c>
      <c r="V43" s="50">
        <f t="shared" si="2"/>
        <v>10.854466600621338</v>
      </c>
      <c r="W43" s="7">
        <f t="shared" si="4"/>
        <v>89.145533399378664</v>
      </c>
      <c r="X43" s="6">
        <f t="shared" si="5"/>
        <v>2.3681542546496082</v>
      </c>
      <c r="Y43" s="50">
        <f t="shared" si="3"/>
        <v>8.0685460151549648</v>
      </c>
      <c r="Z43" s="7">
        <f t="shared" si="6"/>
        <v>91.931453984845035</v>
      </c>
      <c r="AA43" s="53">
        <f t="shared" si="7"/>
        <v>2.7859205854663731</v>
      </c>
      <c r="AB43" s="57">
        <v>1.6020599913279623</v>
      </c>
      <c r="AC43" s="58">
        <f t="shared" si="8"/>
        <v>91.931453984845035</v>
      </c>
    </row>
    <row r="44" spans="2:29" x14ac:dyDescent="0.3">
      <c r="R44" s="3">
        <v>40</v>
      </c>
      <c r="S44" s="4">
        <v>62.7</v>
      </c>
      <c r="T44" s="63">
        <f t="shared" si="0"/>
        <v>1.1080004590129503E-3</v>
      </c>
      <c r="U44" s="6">
        <f t="shared" si="1"/>
        <v>2.2963889403679945</v>
      </c>
      <c r="V44" s="50">
        <f t="shared" si="2"/>
        <v>10.854466600621338</v>
      </c>
      <c r="W44" s="7">
        <f t="shared" si="4"/>
        <v>89.145533399378664</v>
      </c>
      <c r="X44" s="6">
        <f t="shared" si="5"/>
        <v>2.3681542546496082</v>
      </c>
      <c r="Y44" s="50">
        <f t="shared" si="3"/>
        <v>8.0685460151549648</v>
      </c>
      <c r="Z44" s="7">
        <f t="shared" si="6"/>
        <v>91.931453984845035</v>
      </c>
      <c r="AA44" s="53">
        <f t="shared" si="7"/>
        <v>2.7859205854663731</v>
      </c>
      <c r="AB44" s="57">
        <v>1.6127838567197355</v>
      </c>
      <c r="AC44" s="58">
        <f t="shared" si="8"/>
        <v>92.078309342648282</v>
      </c>
    </row>
    <row r="45" spans="2:29" x14ac:dyDescent="0.3">
      <c r="R45" s="3">
        <v>41</v>
      </c>
      <c r="S45" s="4">
        <v>62.6</v>
      </c>
      <c r="T45" s="63">
        <f t="shared" si="0"/>
        <v>1.106233313145306E-3</v>
      </c>
      <c r="U45" s="6">
        <f t="shared" si="1"/>
        <v>2.3000572933078791</v>
      </c>
      <c r="V45" s="50">
        <f t="shared" si="2"/>
        <v>10.712061595191036</v>
      </c>
      <c r="W45" s="7">
        <f t="shared" si="4"/>
        <v>89.287938404808969</v>
      </c>
      <c r="X45" s="6">
        <f t="shared" si="5"/>
        <v>2.3719372486666197</v>
      </c>
      <c r="Y45" s="50">
        <f t="shared" si="3"/>
        <v>7.9216906573517214</v>
      </c>
      <c r="Z45" s="7">
        <f t="shared" si="6"/>
        <v>92.078309342648282</v>
      </c>
      <c r="AA45" s="53">
        <f t="shared" si="7"/>
        <v>2.7903709378393149</v>
      </c>
      <c r="AB45" s="57">
        <v>1.6232492903979006</v>
      </c>
      <c r="AC45" s="58">
        <f t="shared" si="8"/>
        <v>92.078309342648282</v>
      </c>
    </row>
    <row r="46" spans="2:29" x14ac:dyDescent="0.3">
      <c r="R46" s="3">
        <v>42</v>
      </c>
      <c r="S46" s="4">
        <v>62.6</v>
      </c>
      <c r="T46" s="63">
        <f t="shared" si="0"/>
        <v>1.106233313145306E-3</v>
      </c>
      <c r="U46" s="6">
        <f t="shared" si="1"/>
        <v>2.3000572933078791</v>
      </c>
      <c r="V46" s="50">
        <f t="shared" si="2"/>
        <v>10.712061595191036</v>
      </c>
      <c r="W46" s="7">
        <f t="shared" si="4"/>
        <v>89.287938404808969</v>
      </c>
      <c r="X46" s="6">
        <f t="shared" si="5"/>
        <v>2.3719372486666197</v>
      </c>
      <c r="Y46" s="50">
        <f t="shared" si="3"/>
        <v>7.9216906573517214</v>
      </c>
      <c r="Z46" s="7">
        <f t="shared" si="6"/>
        <v>92.078309342648282</v>
      </c>
      <c r="AA46" s="53">
        <f t="shared" si="7"/>
        <v>2.7903709378393149</v>
      </c>
      <c r="AB46" s="57">
        <v>1.6334684555795864</v>
      </c>
      <c r="AC46" s="58">
        <f t="shared" si="8"/>
        <v>92.078309342648282</v>
      </c>
    </row>
    <row r="47" spans="2:29" x14ac:dyDescent="0.3">
      <c r="R47" s="3">
        <v>43</v>
      </c>
      <c r="S47" s="4">
        <v>62.6</v>
      </c>
      <c r="T47" s="63">
        <f t="shared" si="0"/>
        <v>1.106233313145306E-3</v>
      </c>
      <c r="U47" s="6">
        <f t="shared" si="1"/>
        <v>2.3000572933078791</v>
      </c>
      <c r="V47" s="50">
        <f t="shared" si="2"/>
        <v>10.712061595191036</v>
      </c>
      <c r="W47" s="7">
        <f t="shared" si="4"/>
        <v>89.287938404808969</v>
      </c>
      <c r="X47" s="6">
        <f t="shared" si="5"/>
        <v>2.3719372486666197</v>
      </c>
      <c r="Y47" s="50">
        <f t="shared" si="3"/>
        <v>7.9216906573517214</v>
      </c>
      <c r="Z47" s="7">
        <f t="shared" si="6"/>
        <v>92.078309342648282</v>
      </c>
      <c r="AA47" s="53">
        <f t="shared" si="7"/>
        <v>2.7903709378393149</v>
      </c>
      <c r="AB47" s="57">
        <v>1.6434526764861874</v>
      </c>
      <c r="AC47" s="58">
        <f t="shared" si="8"/>
        <v>92.225634637596528</v>
      </c>
    </row>
    <row r="48" spans="2:29" x14ac:dyDescent="0.3">
      <c r="R48" s="3">
        <v>44</v>
      </c>
      <c r="S48" s="4">
        <v>62.5</v>
      </c>
      <c r="T48" s="63">
        <f t="shared" si="0"/>
        <v>1.1044661672776617E-3</v>
      </c>
      <c r="U48" s="6">
        <f t="shared" si="1"/>
        <v>2.3037373849771718</v>
      </c>
      <c r="V48" s="50">
        <f t="shared" si="2"/>
        <v>10.569200893743336</v>
      </c>
      <c r="W48" s="7">
        <f t="shared" si="4"/>
        <v>89.430799106256671</v>
      </c>
      <c r="X48" s="6">
        <f t="shared" si="5"/>
        <v>2.3757323482644863</v>
      </c>
      <c r="Y48" s="50">
        <f t="shared" si="3"/>
        <v>7.7743653624034792</v>
      </c>
      <c r="Z48" s="7">
        <f t="shared" si="6"/>
        <v>92.225634637596528</v>
      </c>
      <c r="AA48" s="53">
        <f t="shared" si="7"/>
        <v>2.7948355313398565</v>
      </c>
      <c r="AB48" s="57">
        <v>1.6532125137753437</v>
      </c>
      <c r="AC48" s="58">
        <f t="shared" si="8"/>
        <v>92.225634637596528</v>
      </c>
    </row>
    <row r="49" spans="16:29" x14ac:dyDescent="0.3">
      <c r="R49" s="3">
        <v>45</v>
      </c>
      <c r="S49" s="4">
        <v>62.5</v>
      </c>
      <c r="T49" s="63">
        <f t="shared" si="0"/>
        <v>1.1044661672776617E-3</v>
      </c>
      <c r="U49" s="6">
        <f t="shared" si="1"/>
        <v>2.3037373849771718</v>
      </c>
      <c r="V49" s="50">
        <f t="shared" si="2"/>
        <v>10.569200893743336</v>
      </c>
      <c r="W49" s="7">
        <f t="shared" si="4"/>
        <v>89.430799106256671</v>
      </c>
      <c r="X49" s="6">
        <f t="shared" si="5"/>
        <v>2.3757323482644863</v>
      </c>
      <c r="Y49" s="50">
        <f t="shared" si="3"/>
        <v>7.7743653624034792</v>
      </c>
      <c r="Z49" s="7">
        <f t="shared" si="6"/>
        <v>92.225634637596528</v>
      </c>
      <c r="AA49" s="53">
        <f t="shared" si="7"/>
        <v>2.7948355313398565</v>
      </c>
      <c r="AB49" s="57">
        <v>1.6627578316815741</v>
      </c>
      <c r="AC49" s="58">
        <f t="shared" si="8"/>
        <v>92.373432129002936</v>
      </c>
    </row>
    <row r="50" spans="16:29" x14ac:dyDescent="0.3">
      <c r="R50" s="3">
        <v>46</v>
      </c>
      <c r="S50" s="4">
        <v>62.4</v>
      </c>
      <c r="T50" s="63">
        <f t="shared" si="0"/>
        <v>1.1026990214100176E-3</v>
      </c>
      <c r="U50" s="6">
        <f t="shared" si="1"/>
        <v>2.307429271812071</v>
      </c>
      <c r="V50" s="50">
        <f t="shared" si="2"/>
        <v>10.425882305432033</v>
      </c>
      <c r="W50" s="7">
        <f t="shared" si="4"/>
        <v>89.574117694567974</v>
      </c>
      <c r="X50" s="6">
        <f t="shared" si="5"/>
        <v>2.3795396116431156</v>
      </c>
      <c r="Y50" s="50">
        <f t="shared" si="3"/>
        <v>7.6265678709970697</v>
      </c>
      <c r="Z50" s="7">
        <f t="shared" si="6"/>
        <v>92.373432129002936</v>
      </c>
      <c r="AA50" s="53">
        <f t="shared" si="7"/>
        <v>2.7993144344349634</v>
      </c>
      <c r="AB50" s="57">
        <v>1.6720978579357175</v>
      </c>
      <c r="AC50" s="58">
        <f t="shared" si="8"/>
        <v>92.373432129002936</v>
      </c>
    </row>
    <row r="51" spans="16:29" x14ac:dyDescent="0.3">
      <c r="R51" s="3">
        <v>47</v>
      </c>
      <c r="S51" s="4">
        <v>62.4</v>
      </c>
      <c r="T51" s="63">
        <f t="shared" si="0"/>
        <v>1.1026990214100176E-3</v>
      </c>
      <c r="U51" s="6">
        <f t="shared" si="1"/>
        <v>2.307429271812071</v>
      </c>
      <c r="V51" s="50">
        <f t="shared" si="2"/>
        <v>10.425882305432033</v>
      </c>
      <c r="W51" s="7">
        <f t="shared" si="4"/>
        <v>89.574117694567974</v>
      </c>
      <c r="X51" s="6">
        <f t="shared" si="5"/>
        <v>2.3795396116431156</v>
      </c>
      <c r="Y51" s="50">
        <f t="shared" si="3"/>
        <v>7.6265678709970697</v>
      </c>
      <c r="Z51" s="7">
        <f t="shared" si="6"/>
        <v>92.373432129002936</v>
      </c>
      <c r="AA51" s="53">
        <f t="shared" si="7"/>
        <v>2.7993144344349634</v>
      </c>
      <c r="AB51" s="57">
        <v>1.6812412373755872</v>
      </c>
      <c r="AC51" s="58">
        <f t="shared" si="8"/>
        <v>92.521704090686697</v>
      </c>
    </row>
    <row r="52" spans="16:29" x14ac:dyDescent="0.3">
      <c r="R52" s="3">
        <v>48</v>
      </c>
      <c r="S52" s="4">
        <v>62.3</v>
      </c>
      <c r="T52" s="63">
        <f t="shared" si="0"/>
        <v>1.1009318755423733E-3</v>
      </c>
      <c r="U52" s="6">
        <f t="shared" si="1"/>
        <v>2.311133010611127</v>
      </c>
      <c r="V52" s="50">
        <f t="shared" si="2"/>
        <v>10.282103625344451</v>
      </c>
      <c r="W52" s="7">
        <f t="shared" si="4"/>
        <v>89.717896374655552</v>
      </c>
      <c r="X52" s="6">
        <f t="shared" si="5"/>
        <v>2.3833590973760894</v>
      </c>
      <c r="Y52" s="50">
        <f t="shared" si="3"/>
        <v>7.4782959093133039</v>
      </c>
      <c r="Z52" s="7">
        <f t="shared" si="6"/>
        <v>92.521704090686697</v>
      </c>
      <c r="AA52" s="53">
        <f t="shared" si="7"/>
        <v>2.8038077160311472</v>
      </c>
      <c r="AB52" s="57">
        <v>1.6901960800285136</v>
      </c>
      <c r="AC52" s="58">
        <f t="shared" si="8"/>
        <v>92.521704090686697</v>
      </c>
    </row>
    <row r="53" spans="16:29" x14ac:dyDescent="0.3">
      <c r="R53" s="3">
        <v>49</v>
      </c>
      <c r="S53" s="4">
        <v>62.3</v>
      </c>
      <c r="T53" s="63">
        <f t="shared" si="0"/>
        <v>1.1009318755423733E-3</v>
      </c>
      <c r="U53" s="6">
        <f t="shared" si="1"/>
        <v>2.311133010611127</v>
      </c>
      <c r="V53" s="50">
        <f t="shared" si="2"/>
        <v>10.282103625344451</v>
      </c>
      <c r="W53" s="7">
        <f t="shared" si="4"/>
        <v>89.717896374655552</v>
      </c>
      <c r="X53" s="6">
        <f t="shared" si="5"/>
        <v>2.3833590973760894</v>
      </c>
      <c r="Y53" s="50">
        <f t="shared" si="3"/>
        <v>7.4782959093133039</v>
      </c>
      <c r="Z53" s="7">
        <f t="shared" si="6"/>
        <v>92.521704090686697</v>
      </c>
      <c r="AA53" s="53">
        <f t="shared" si="7"/>
        <v>2.8038077160311472</v>
      </c>
      <c r="AB53" s="57">
        <v>1.6989700043360187</v>
      </c>
      <c r="AC53" s="58">
        <f t="shared" si="8"/>
        <v>92.521704090686697</v>
      </c>
    </row>
    <row r="54" spans="16:29" x14ac:dyDescent="0.3">
      <c r="P54" s="40"/>
      <c r="R54" s="3">
        <v>50</v>
      </c>
      <c r="S54" s="4">
        <v>62.3</v>
      </c>
      <c r="T54" s="63">
        <f t="shared" si="0"/>
        <v>1.1009318755423733E-3</v>
      </c>
      <c r="U54" s="6">
        <f t="shared" si="1"/>
        <v>2.311133010611127</v>
      </c>
      <c r="V54" s="50">
        <f t="shared" si="2"/>
        <v>10.282103625344451</v>
      </c>
      <c r="W54" s="7">
        <f t="shared" si="4"/>
        <v>89.717896374655552</v>
      </c>
      <c r="X54" s="6">
        <f t="shared" si="5"/>
        <v>2.3833590973760894</v>
      </c>
      <c r="Y54" s="50">
        <f t="shared" si="3"/>
        <v>7.4782959093133039</v>
      </c>
      <c r="Z54" s="7">
        <f t="shared" si="6"/>
        <v>92.521704090686697</v>
      </c>
      <c r="AA54" s="53">
        <f t="shared" si="7"/>
        <v>2.8038077160311472</v>
      </c>
      <c r="AB54" s="57">
        <v>1.7075701760979363</v>
      </c>
      <c r="AC54" s="58">
        <f t="shared" si="8"/>
        <v>92.670452811089717</v>
      </c>
    </row>
    <row r="55" spans="16:29" x14ac:dyDescent="0.3">
      <c r="R55" s="3">
        <v>51</v>
      </c>
      <c r="S55" s="4">
        <v>62.2</v>
      </c>
      <c r="T55" s="63">
        <f t="shared" si="0"/>
        <v>1.0991647296747292E-3</v>
      </c>
      <c r="U55" s="6">
        <f t="shared" si="1"/>
        <v>2.3148486585381542</v>
      </c>
      <c r="V55" s="50">
        <f t="shared" si="2"/>
        <v>10.137862634388428</v>
      </c>
      <c r="W55" s="7">
        <f t="shared" si="4"/>
        <v>89.862137365611574</v>
      </c>
      <c r="X55" s="6">
        <f t="shared" si="5"/>
        <v>2.3871908644136712</v>
      </c>
      <c r="Y55" s="50">
        <f t="shared" si="3"/>
        <v>7.3295471889102792</v>
      </c>
      <c r="Z55" s="7">
        <f t="shared" si="6"/>
        <v>92.670452811089717</v>
      </c>
      <c r="AA55" s="53">
        <f t="shared" si="7"/>
        <v>2.8083154454781489</v>
      </c>
      <c r="AB55" s="57">
        <v>1.7160033436347992</v>
      </c>
      <c r="AC55" s="58">
        <f t="shared" si="8"/>
        <v>92.670452811089717</v>
      </c>
    </row>
    <row r="56" spans="16:29" x14ac:dyDescent="0.3">
      <c r="R56" s="3">
        <v>52</v>
      </c>
      <c r="S56" s="4">
        <v>62.2</v>
      </c>
      <c r="T56" s="63">
        <f t="shared" si="0"/>
        <v>1.0991647296747292E-3</v>
      </c>
      <c r="U56" s="6">
        <f t="shared" si="1"/>
        <v>2.3148486585381542</v>
      </c>
      <c r="V56" s="50">
        <f t="shared" si="2"/>
        <v>10.137862634388428</v>
      </c>
      <c r="W56" s="7">
        <f t="shared" si="4"/>
        <v>89.862137365611574</v>
      </c>
      <c r="X56" s="6">
        <f t="shared" si="5"/>
        <v>2.3871908644136712</v>
      </c>
      <c r="Y56" s="50">
        <f t="shared" si="3"/>
        <v>7.3295471889102792</v>
      </c>
      <c r="Z56" s="7">
        <f t="shared" si="6"/>
        <v>92.670452811089717</v>
      </c>
      <c r="AA56" s="53">
        <f t="shared" si="7"/>
        <v>2.8083154454781489</v>
      </c>
      <c r="AB56" s="57">
        <v>1.7242758696007889</v>
      </c>
      <c r="AC56" s="58">
        <f t="shared" si="8"/>
        <v>92.670452811089717</v>
      </c>
    </row>
    <row r="57" spans="16:29" x14ac:dyDescent="0.3">
      <c r="R57" s="3">
        <v>53</v>
      </c>
      <c r="S57" s="4">
        <v>62.2</v>
      </c>
      <c r="T57" s="63">
        <f t="shared" si="0"/>
        <v>1.0991647296747292E-3</v>
      </c>
      <c r="U57" s="6">
        <f t="shared" si="1"/>
        <v>2.3148486585381542</v>
      </c>
      <c r="V57" s="50">
        <f t="shared" si="2"/>
        <v>10.137862634388428</v>
      </c>
      <c r="W57" s="7">
        <f t="shared" si="4"/>
        <v>89.862137365611574</v>
      </c>
      <c r="X57" s="6">
        <f t="shared" si="5"/>
        <v>2.3871908644136712</v>
      </c>
      <c r="Y57" s="50">
        <f t="shared" si="3"/>
        <v>7.3295471889102792</v>
      </c>
      <c r="Z57" s="7">
        <f t="shared" si="6"/>
        <v>92.670452811089717</v>
      </c>
      <c r="AA57" s="53">
        <f t="shared" si="7"/>
        <v>2.8083154454781489</v>
      </c>
      <c r="AB57" s="57">
        <v>1.7323937598229686</v>
      </c>
      <c r="AC57" s="58">
        <f t="shared" si="8"/>
        <v>92.819680593394224</v>
      </c>
    </row>
    <row r="58" spans="16:29" x14ac:dyDescent="0.3">
      <c r="R58" s="3">
        <v>54</v>
      </c>
      <c r="S58" s="4">
        <v>62.1</v>
      </c>
      <c r="T58" s="63">
        <f t="shared" si="0"/>
        <v>1.0973975838070849E-3</v>
      </c>
      <c r="U58" s="6">
        <f t="shared" si="1"/>
        <v>2.3185762731251724</v>
      </c>
      <c r="V58" s="50">
        <f t="shared" si="2"/>
        <v>9.9931570991780951</v>
      </c>
      <c r="W58" s="7">
        <f t="shared" si="4"/>
        <v>90.006842900821908</v>
      </c>
      <c r="X58" s="6">
        <f t="shared" si="5"/>
        <v>2.3910349720858353</v>
      </c>
      <c r="Y58" s="50">
        <f t="shared" si="3"/>
        <v>7.1803194066057729</v>
      </c>
      <c r="Z58" s="7">
        <f t="shared" si="6"/>
        <v>92.819680593394224</v>
      </c>
      <c r="AA58" s="53">
        <f t="shared" si="7"/>
        <v>2.8128376925723222</v>
      </c>
      <c r="AB58" s="57">
        <v>1.7403626894942439</v>
      </c>
      <c r="AC58" s="58">
        <f t="shared" si="8"/>
        <v>92.819680593394224</v>
      </c>
    </row>
    <row r="59" spans="16:29" x14ac:dyDescent="0.3">
      <c r="R59" s="3">
        <v>55</v>
      </c>
      <c r="S59" s="4">
        <v>62.1</v>
      </c>
      <c r="T59" s="63">
        <f t="shared" si="0"/>
        <v>1.0973975838070849E-3</v>
      </c>
      <c r="U59" s="6">
        <f t="shared" si="1"/>
        <v>2.3185762731251724</v>
      </c>
      <c r="V59" s="50">
        <f t="shared" si="2"/>
        <v>9.9931570991780951</v>
      </c>
      <c r="W59" s="7">
        <f t="shared" si="4"/>
        <v>90.006842900821908</v>
      </c>
      <c r="X59" s="6">
        <f t="shared" si="5"/>
        <v>2.3910349720858353</v>
      </c>
      <c r="Y59" s="50">
        <f t="shared" si="3"/>
        <v>7.1803194066057729</v>
      </c>
      <c r="Z59" s="7">
        <f t="shared" si="6"/>
        <v>92.819680593394224</v>
      </c>
      <c r="AA59" s="53">
        <f t="shared" si="7"/>
        <v>2.8128376925723222</v>
      </c>
      <c r="AB59" s="57">
        <v>1.7481880270062005</v>
      </c>
      <c r="AC59" s="58">
        <f t="shared" si="8"/>
        <v>92.819680593394224</v>
      </c>
    </row>
    <row r="60" spans="16:29" x14ac:dyDescent="0.3">
      <c r="R60" s="3">
        <v>56</v>
      </c>
      <c r="S60" s="4">
        <v>62.1</v>
      </c>
      <c r="T60" s="63">
        <f t="shared" si="0"/>
        <v>1.0973975838070849E-3</v>
      </c>
      <c r="U60" s="6">
        <f t="shared" si="1"/>
        <v>2.3185762731251724</v>
      </c>
      <c r="V60" s="50">
        <f t="shared" si="2"/>
        <v>9.9931570991780951</v>
      </c>
      <c r="W60" s="7">
        <f t="shared" si="4"/>
        <v>90.006842900821908</v>
      </c>
      <c r="X60" s="6">
        <f t="shared" si="5"/>
        <v>2.3910349720858353</v>
      </c>
      <c r="Y60" s="50">
        <f t="shared" si="3"/>
        <v>7.1803194066057729</v>
      </c>
      <c r="Z60" s="7">
        <f t="shared" si="6"/>
        <v>92.819680593394224</v>
      </c>
      <c r="AA60" s="53">
        <f t="shared" si="7"/>
        <v>2.8128376925723222</v>
      </c>
      <c r="AB60" s="57">
        <v>1.7558748556724915</v>
      </c>
      <c r="AC60" s="58">
        <f t="shared" si="8"/>
        <v>92.969389755641657</v>
      </c>
    </row>
    <row r="61" spans="16:29" x14ac:dyDescent="0.3">
      <c r="R61" s="3">
        <v>57</v>
      </c>
      <c r="S61" s="4">
        <v>62</v>
      </c>
      <c r="T61" s="63">
        <f t="shared" si="0"/>
        <v>1.0956304379394404E-3</v>
      </c>
      <c r="U61" s="6">
        <f t="shared" si="1"/>
        <v>2.3223159122753749</v>
      </c>
      <c r="V61" s="50">
        <f t="shared" si="2"/>
        <v>9.8479847719186822</v>
      </c>
      <c r="W61" s="7">
        <f t="shared" si="4"/>
        <v>90.152015228081325</v>
      </c>
      <c r="X61" s="6">
        <f t="shared" si="5"/>
        <v>2.3948914801053292</v>
      </c>
      <c r="Y61" s="50">
        <f t="shared" si="3"/>
        <v>7.0306102443583374</v>
      </c>
      <c r="Z61" s="7">
        <f t="shared" si="6"/>
        <v>92.969389755641657</v>
      </c>
      <c r="AA61" s="53">
        <f t="shared" si="7"/>
        <v>2.8173745275603448</v>
      </c>
      <c r="AB61" s="57">
        <v>1.7634279935629373</v>
      </c>
      <c r="AC61" s="58">
        <f t="shared" si="8"/>
        <v>92.969389755641657</v>
      </c>
    </row>
    <row r="62" spans="16:29" x14ac:dyDescent="0.3">
      <c r="R62" s="3">
        <v>58</v>
      </c>
      <c r="S62" s="4">
        <v>62</v>
      </c>
      <c r="T62" s="63">
        <f t="shared" si="0"/>
        <v>1.0956304379394404E-3</v>
      </c>
      <c r="U62" s="6">
        <f t="shared" si="1"/>
        <v>2.3223159122753749</v>
      </c>
      <c r="V62" s="50">
        <f t="shared" si="2"/>
        <v>9.8479847719186822</v>
      </c>
      <c r="W62" s="7">
        <f t="shared" si="4"/>
        <v>90.152015228081325</v>
      </c>
      <c r="X62" s="6">
        <f t="shared" si="5"/>
        <v>2.3948914801053292</v>
      </c>
      <c r="Y62" s="50">
        <f t="shared" si="3"/>
        <v>7.0306102443583374</v>
      </c>
      <c r="Z62" s="7">
        <f t="shared" si="6"/>
        <v>92.969389755641657</v>
      </c>
      <c r="AA62" s="53">
        <f t="shared" si="7"/>
        <v>2.8173745275603448</v>
      </c>
      <c r="AB62" s="57">
        <v>1.7708520116421442</v>
      </c>
      <c r="AC62" s="58">
        <f t="shared" si="8"/>
        <v>92.969389755641657</v>
      </c>
    </row>
    <row r="63" spans="16:29" x14ac:dyDescent="0.3">
      <c r="R63" s="3">
        <v>59</v>
      </c>
      <c r="S63" s="4">
        <v>62</v>
      </c>
      <c r="T63" s="63">
        <f t="shared" si="0"/>
        <v>1.0956304379394404E-3</v>
      </c>
      <c r="U63" s="6">
        <f t="shared" si="1"/>
        <v>2.3223159122753749</v>
      </c>
      <c r="V63" s="50">
        <f t="shared" si="2"/>
        <v>9.8479847719186822</v>
      </c>
      <c r="W63" s="7">
        <f t="shared" si="4"/>
        <v>90.152015228081325</v>
      </c>
      <c r="X63" s="6">
        <f t="shared" si="5"/>
        <v>2.3948914801053292</v>
      </c>
      <c r="Y63" s="50">
        <f t="shared" si="3"/>
        <v>7.0306102443583374</v>
      </c>
      <c r="Z63" s="7">
        <f t="shared" si="6"/>
        <v>92.969389755641657</v>
      </c>
      <c r="AA63" s="53">
        <f t="shared" si="7"/>
        <v>2.8173745275603448</v>
      </c>
      <c r="AB63" s="57">
        <v>1.7781512503836436</v>
      </c>
      <c r="AC63" s="58">
        <f t="shared" si="8"/>
        <v>93.119582630852705</v>
      </c>
    </row>
    <row r="64" spans="16:29" x14ac:dyDescent="0.3">
      <c r="R64" s="3">
        <v>60</v>
      </c>
      <c r="S64" s="4">
        <v>61.9</v>
      </c>
      <c r="T64" s="63">
        <f t="shared" si="0"/>
        <v>1.0938632920717963E-3</v>
      </c>
      <c r="U64" s="6">
        <f t="shared" si="1"/>
        <v>2.3260676342661264</v>
      </c>
      <c r="V64" s="50">
        <f t="shared" si="2"/>
        <v>9.7023433902901246</v>
      </c>
      <c r="W64" s="7">
        <f t="shared" si="4"/>
        <v>90.297656609709875</v>
      </c>
      <c r="X64" s="6">
        <f t="shared" si="5"/>
        <v>2.3987604485707656</v>
      </c>
      <c r="Y64" s="50">
        <f t="shared" si="3"/>
        <v>6.8804173691472954</v>
      </c>
      <c r="Z64" s="7">
        <f t="shared" si="6"/>
        <v>93.119582630852705</v>
      </c>
      <c r="AA64" s="53">
        <f t="shared" si="7"/>
        <v>2.8219260211428292</v>
      </c>
      <c r="AB64" s="57">
        <v>1.7853298350107671</v>
      </c>
      <c r="AC64" s="58">
        <f t="shared" si="8"/>
        <v>93.119582630852705</v>
      </c>
    </row>
    <row r="65" spans="18:29" x14ac:dyDescent="0.3">
      <c r="R65" s="3">
        <v>61</v>
      </c>
      <c r="S65" s="4">
        <v>61.9</v>
      </c>
      <c r="T65" s="63">
        <f t="shared" si="0"/>
        <v>1.0938632920717963E-3</v>
      </c>
      <c r="U65" s="6">
        <f t="shared" si="1"/>
        <v>2.3260676342661264</v>
      </c>
      <c r="V65" s="50">
        <f t="shared" si="2"/>
        <v>9.7023433902901246</v>
      </c>
      <c r="W65" s="7">
        <f t="shared" si="4"/>
        <v>90.297656609709875</v>
      </c>
      <c r="X65" s="6">
        <f t="shared" si="5"/>
        <v>2.3987604485707656</v>
      </c>
      <c r="Y65" s="50">
        <f t="shared" si="3"/>
        <v>6.8804173691472954</v>
      </c>
      <c r="Z65" s="7">
        <f t="shared" si="6"/>
        <v>93.119582630852705</v>
      </c>
      <c r="AA65" s="53">
        <f t="shared" si="7"/>
        <v>2.8219260211428292</v>
      </c>
      <c r="AB65" s="57">
        <v>1.7923916894982539</v>
      </c>
      <c r="AC65" s="58">
        <f t="shared" si="8"/>
        <v>93.119582630852705</v>
      </c>
    </row>
    <row r="66" spans="18:29" x14ac:dyDescent="0.3">
      <c r="R66" s="3">
        <v>62</v>
      </c>
      <c r="S66" s="4">
        <v>61.9</v>
      </c>
      <c r="T66" s="63">
        <f t="shared" si="0"/>
        <v>1.0938632920717963E-3</v>
      </c>
      <c r="U66" s="6">
        <f t="shared" si="1"/>
        <v>2.3260676342661264</v>
      </c>
      <c r="V66" s="50">
        <f t="shared" si="2"/>
        <v>9.7023433902901246</v>
      </c>
      <c r="W66" s="7">
        <f t="shared" si="4"/>
        <v>90.297656609709875</v>
      </c>
      <c r="X66" s="6">
        <f t="shared" si="5"/>
        <v>2.3987604485707656</v>
      </c>
      <c r="Y66" s="50">
        <f t="shared" si="3"/>
        <v>6.8804173691472954</v>
      </c>
      <c r="Z66" s="7">
        <f t="shared" si="6"/>
        <v>93.119582630852705</v>
      </c>
      <c r="AA66" s="53">
        <f t="shared" si="7"/>
        <v>2.8219260211428292</v>
      </c>
      <c r="AB66" s="57">
        <v>1.7993405494535817</v>
      </c>
      <c r="AC66" s="58">
        <f t="shared" si="8"/>
        <v>93.270261567148566</v>
      </c>
    </row>
    <row r="67" spans="18:29" x14ac:dyDescent="0.3">
      <c r="R67" s="3">
        <v>63</v>
      </c>
      <c r="S67" s="4">
        <v>61.8</v>
      </c>
      <c r="T67" s="63">
        <f t="shared" si="0"/>
        <v>1.0920961462041519E-3</v>
      </c>
      <c r="U67" s="6">
        <f t="shared" si="1"/>
        <v>2.3298314977519938</v>
      </c>
      <c r="V67" s="50">
        <f t="shared" si="2"/>
        <v>9.5562306773294363</v>
      </c>
      <c r="W67" s="7">
        <f t="shared" si="4"/>
        <v>90.443769322670562</v>
      </c>
      <c r="X67" s="6">
        <f t="shared" si="5"/>
        <v>2.4026419379697472</v>
      </c>
      <c r="Y67" s="50">
        <f t="shared" si="3"/>
        <v>6.7297384328514287</v>
      </c>
      <c r="Z67" s="7">
        <f t="shared" si="6"/>
        <v>93.270261567148566</v>
      </c>
      <c r="AA67" s="53">
        <f t="shared" si="7"/>
        <v>2.8264922444780076</v>
      </c>
      <c r="AB67" s="57">
        <v>1.8061799739838871</v>
      </c>
      <c r="AC67" s="58">
        <f t="shared" si="8"/>
        <v>93.270261567148566</v>
      </c>
    </row>
    <row r="68" spans="18:29" x14ac:dyDescent="0.3">
      <c r="R68" s="3">
        <v>64</v>
      </c>
      <c r="S68" s="4">
        <v>61.8</v>
      </c>
      <c r="T68" s="63">
        <f t="shared" ref="T68:T131" si="9">(PI()*$D$10^2/4*S68)*10^-9</f>
        <v>1.0920961462041519E-3</v>
      </c>
      <c r="U68" s="6">
        <f t="shared" ref="U68:U131" si="10">$D$14/T68*10^-6</f>
        <v>2.3298314977519938</v>
      </c>
      <c r="V68" s="50">
        <f t="shared" ref="V68:V131" si="11">(1-(U68/$D$12))*100</f>
        <v>9.5562306773294363</v>
      </c>
      <c r="W68" s="7">
        <f t="shared" si="4"/>
        <v>90.443769322670562</v>
      </c>
      <c r="X68" s="6">
        <f t="shared" si="5"/>
        <v>2.4026419379697472</v>
      </c>
      <c r="Y68" s="50">
        <f t="shared" ref="Y68:Y104" si="12">(1-(X68/$D$12))*100</f>
        <v>6.7297384328514287</v>
      </c>
      <c r="Z68" s="7">
        <f t="shared" si="6"/>
        <v>93.270261567148566</v>
      </c>
      <c r="AA68" s="53">
        <f t="shared" si="7"/>
        <v>2.8264922444780076</v>
      </c>
      <c r="AB68" s="57">
        <v>1.8129133566428555</v>
      </c>
      <c r="AC68" s="58">
        <f t="shared" si="8"/>
        <v>93.270261567148566</v>
      </c>
    </row>
    <row r="69" spans="18:29" x14ac:dyDescent="0.3">
      <c r="R69" s="3">
        <v>65</v>
      </c>
      <c r="S69" s="4">
        <v>61.8</v>
      </c>
      <c r="T69" s="63">
        <f t="shared" si="9"/>
        <v>1.0920961462041519E-3</v>
      </c>
      <c r="U69" s="6">
        <f t="shared" si="10"/>
        <v>2.3298314977519938</v>
      </c>
      <c r="V69" s="50">
        <f t="shared" si="11"/>
        <v>9.5562306773294363</v>
      </c>
      <c r="W69" s="7">
        <f t="shared" ref="W69:W105" si="13">100-V69</f>
        <v>90.443769322670562</v>
      </c>
      <c r="X69" s="6">
        <f t="shared" ref="X69:X132" si="14">$D$15/$U$221*U69</f>
        <v>2.4026419379697472</v>
      </c>
      <c r="Y69" s="50">
        <f t="shared" si="12"/>
        <v>6.7297384328514287</v>
      </c>
      <c r="Z69" s="7">
        <f t="shared" ref="Z69:Z105" si="15">100-Y69</f>
        <v>93.270261567148566</v>
      </c>
      <c r="AA69" s="53">
        <f t="shared" ref="AA69:AA132" si="16">V69-Y69</f>
        <v>2.8264922444780076</v>
      </c>
      <c r="AB69" s="57">
        <v>1.8195439355418688</v>
      </c>
      <c r="AC69" s="58">
        <f t="shared" ref="AC69:AC104" si="17">Z70</f>
        <v>93.270261567148566</v>
      </c>
    </row>
    <row r="70" spans="18:29" x14ac:dyDescent="0.3">
      <c r="R70" s="3">
        <v>66</v>
      </c>
      <c r="S70" s="4">
        <v>61.8</v>
      </c>
      <c r="T70" s="63">
        <f t="shared" si="9"/>
        <v>1.0920961462041519E-3</v>
      </c>
      <c r="U70" s="6">
        <f t="shared" si="10"/>
        <v>2.3298314977519938</v>
      </c>
      <c r="V70" s="50">
        <f t="shared" si="11"/>
        <v>9.5562306773294363</v>
      </c>
      <c r="W70" s="7">
        <f t="shared" si="13"/>
        <v>90.443769322670562</v>
      </c>
      <c r="X70" s="6">
        <f t="shared" si="14"/>
        <v>2.4026419379697472</v>
      </c>
      <c r="Y70" s="50">
        <f t="shared" si="12"/>
        <v>6.7297384328514287</v>
      </c>
      <c r="Z70" s="7">
        <f t="shared" si="15"/>
        <v>93.270261567148566</v>
      </c>
      <c r="AA70" s="53">
        <f t="shared" si="16"/>
        <v>2.8264922444780076</v>
      </c>
      <c r="AB70" s="57">
        <v>1.8260748027008264</v>
      </c>
      <c r="AC70" s="58">
        <f t="shared" si="17"/>
        <v>93.421428927873279</v>
      </c>
    </row>
    <row r="71" spans="18:29" x14ac:dyDescent="0.3">
      <c r="R71" s="3">
        <v>67</v>
      </c>
      <c r="S71" s="4">
        <v>61.7</v>
      </c>
      <c r="T71" s="63">
        <f t="shared" si="9"/>
        <v>1.0903290003365079E-3</v>
      </c>
      <c r="U71" s="6">
        <f t="shared" si="10"/>
        <v>2.3336075617677992</v>
      </c>
      <c r="V71" s="50">
        <f t="shared" si="11"/>
        <v>9.409644341312152</v>
      </c>
      <c r="W71" s="7">
        <f t="shared" si="13"/>
        <v>90.590355658687855</v>
      </c>
      <c r="X71" s="6">
        <f t="shared" si="14"/>
        <v>2.4065360091820156</v>
      </c>
      <c r="Y71" s="50">
        <f t="shared" si="12"/>
        <v>6.5785710721267261</v>
      </c>
      <c r="Z71" s="7">
        <f t="shared" si="15"/>
        <v>93.421428927873279</v>
      </c>
      <c r="AA71" s="53">
        <f t="shared" si="16"/>
        <v>2.8310732691854259</v>
      </c>
      <c r="AB71" s="57">
        <v>1.8325089127062364</v>
      </c>
      <c r="AC71" s="58">
        <f t="shared" si="17"/>
        <v>93.421428927873279</v>
      </c>
    </row>
    <row r="72" spans="18:29" x14ac:dyDescent="0.3">
      <c r="R72" s="3">
        <v>68</v>
      </c>
      <c r="S72" s="4">
        <v>61.7</v>
      </c>
      <c r="T72" s="63">
        <f t="shared" si="9"/>
        <v>1.0903290003365079E-3</v>
      </c>
      <c r="U72" s="6">
        <f t="shared" si="10"/>
        <v>2.3336075617677992</v>
      </c>
      <c r="V72" s="50">
        <f t="shared" si="11"/>
        <v>9.409644341312152</v>
      </c>
      <c r="W72" s="7">
        <f t="shared" si="13"/>
        <v>90.590355658687855</v>
      </c>
      <c r="X72" s="6">
        <f t="shared" si="14"/>
        <v>2.4065360091820156</v>
      </c>
      <c r="Y72" s="50">
        <f t="shared" si="12"/>
        <v>6.5785710721267261</v>
      </c>
      <c r="Z72" s="7">
        <f t="shared" si="15"/>
        <v>93.421428927873279</v>
      </c>
      <c r="AA72" s="53">
        <f t="shared" si="16"/>
        <v>2.8310732691854259</v>
      </c>
      <c r="AB72" s="57">
        <v>1.8388490907372552</v>
      </c>
      <c r="AC72" s="58">
        <f t="shared" si="17"/>
        <v>93.421428927873279</v>
      </c>
    </row>
    <row r="73" spans="18:29" x14ac:dyDescent="0.3">
      <c r="R73" s="3">
        <v>69</v>
      </c>
      <c r="S73" s="4">
        <v>61.7</v>
      </c>
      <c r="T73" s="63">
        <f t="shared" si="9"/>
        <v>1.0903290003365079E-3</v>
      </c>
      <c r="U73" s="6">
        <f t="shared" si="10"/>
        <v>2.3336075617677992</v>
      </c>
      <c r="V73" s="50">
        <f t="shared" si="11"/>
        <v>9.409644341312152</v>
      </c>
      <c r="W73" s="7">
        <f t="shared" si="13"/>
        <v>90.590355658687855</v>
      </c>
      <c r="X73" s="6">
        <f t="shared" si="14"/>
        <v>2.4065360091820156</v>
      </c>
      <c r="Y73" s="50">
        <f t="shared" si="12"/>
        <v>6.5785710721267261</v>
      </c>
      <c r="Z73" s="7">
        <f t="shared" si="15"/>
        <v>93.421428927873279</v>
      </c>
      <c r="AA73" s="53">
        <f t="shared" si="16"/>
        <v>2.8310732691854259</v>
      </c>
      <c r="AB73" s="57">
        <v>1.8450980400142569</v>
      </c>
      <c r="AC73" s="58">
        <f t="shared" si="17"/>
        <v>93.421428927873279</v>
      </c>
    </row>
    <row r="74" spans="18:29" x14ac:dyDescent="0.3">
      <c r="R74" s="3">
        <v>70</v>
      </c>
      <c r="S74" s="4">
        <v>61.7</v>
      </c>
      <c r="T74" s="63">
        <f t="shared" si="9"/>
        <v>1.0903290003365079E-3</v>
      </c>
      <c r="U74" s="6">
        <f t="shared" si="10"/>
        <v>2.3336075617677992</v>
      </c>
      <c r="V74" s="50">
        <f t="shared" si="11"/>
        <v>9.409644341312152</v>
      </c>
      <c r="W74" s="7">
        <f t="shared" si="13"/>
        <v>90.590355658687855</v>
      </c>
      <c r="X74" s="6">
        <f t="shared" si="14"/>
        <v>2.4065360091820156</v>
      </c>
      <c r="Y74" s="50">
        <f t="shared" si="12"/>
        <v>6.5785710721267261</v>
      </c>
      <c r="Z74" s="7">
        <f t="shared" si="15"/>
        <v>93.421428927873279</v>
      </c>
      <c r="AA74" s="53">
        <f t="shared" si="16"/>
        <v>2.8310732691854259</v>
      </c>
      <c r="AB74" s="57">
        <v>1.8512583487190752</v>
      </c>
      <c r="AC74" s="58">
        <f t="shared" si="17"/>
        <v>93.573087091717241</v>
      </c>
    </row>
    <row r="75" spans="18:29" x14ac:dyDescent="0.3">
      <c r="R75" s="3">
        <v>71</v>
      </c>
      <c r="S75" s="4">
        <v>61.6</v>
      </c>
      <c r="T75" s="63">
        <f t="shared" si="9"/>
        <v>1.0885618544688635E-3</v>
      </c>
      <c r="U75" s="6">
        <f t="shared" si="10"/>
        <v>2.3373958857317083</v>
      </c>
      <c r="V75" s="50">
        <f t="shared" si="11"/>
        <v>9.2625820756324408</v>
      </c>
      <c r="W75" s="7">
        <f t="shared" si="13"/>
        <v>90.737417924367563</v>
      </c>
      <c r="X75" s="6">
        <f t="shared" si="14"/>
        <v>2.4104427234826362</v>
      </c>
      <c r="Y75" s="50">
        <f t="shared" si="12"/>
        <v>6.4269129082827554</v>
      </c>
      <c r="Z75" s="7">
        <f t="shared" si="15"/>
        <v>93.573087091717241</v>
      </c>
      <c r="AA75" s="53">
        <f t="shared" si="16"/>
        <v>2.8356691673496854</v>
      </c>
      <c r="AB75" s="57">
        <v>1.8573324964312685</v>
      </c>
      <c r="AC75" s="58">
        <f t="shared" si="17"/>
        <v>93.573087091717241</v>
      </c>
    </row>
    <row r="76" spans="18:29" x14ac:dyDescent="0.3">
      <c r="R76" s="3">
        <v>72</v>
      </c>
      <c r="S76" s="4">
        <v>61.6</v>
      </c>
      <c r="T76" s="63">
        <f t="shared" si="9"/>
        <v>1.0885618544688635E-3</v>
      </c>
      <c r="U76" s="6">
        <f t="shared" si="10"/>
        <v>2.3373958857317083</v>
      </c>
      <c r="V76" s="50">
        <f t="shared" si="11"/>
        <v>9.2625820756324408</v>
      </c>
      <c r="W76" s="7">
        <f t="shared" si="13"/>
        <v>90.737417924367563</v>
      </c>
      <c r="X76" s="6">
        <f t="shared" si="14"/>
        <v>2.4104427234826362</v>
      </c>
      <c r="Y76" s="50">
        <f t="shared" si="12"/>
        <v>6.4269129082827554</v>
      </c>
      <c r="Z76" s="7">
        <f t="shared" si="15"/>
        <v>93.573087091717241</v>
      </c>
      <c r="AA76" s="53">
        <f t="shared" si="16"/>
        <v>2.8356691673496854</v>
      </c>
      <c r="AB76" s="57">
        <v>1.8633228601204559</v>
      </c>
      <c r="AC76" s="58">
        <f t="shared" si="17"/>
        <v>93.573087091717241</v>
      </c>
    </row>
    <row r="77" spans="18:29" x14ac:dyDescent="0.3">
      <c r="R77" s="3">
        <v>73</v>
      </c>
      <c r="S77" s="4">
        <v>61.6</v>
      </c>
      <c r="T77" s="63">
        <f t="shared" si="9"/>
        <v>1.0885618544688635E-3</v>
      </c>
      <c r="U77" s="6">
        <f t="shared" si="10"/>
        <v>2.3373958857317083</v>
      </c>
      <c r="V77" s="50">
        <f t="shared" si="11"/>
        <v>9.2625820756324408</v>
      </c>
      <c r="W77" s="7">
        <f t="shared" si="13"/>
        <v>90.737417924367563</v>
      </c>
      <c r="X77" s="6">
        <f t="shared" si="14"/>
        <v>2.4104427234826362</v>
      </c>
      <c r="Y77" s="50">
        <f t="shared" si="12"/>
        <v>6.4269129082827554</v>
      </c>
      <c r="Z77" s="7">
        <f t="shared" si="15"/>
        <v>93.573087091717241</v>
      </c>
      <c r="AA77" s="53">
        <f t="shared" si="16"/>
        <v>2.8356691673496854</v>
      </c>
      <c r="AB77" s="57">
        <v>1.8692317197309762</v>
      </c>
      <c r="AC77" s="58">
        <f t="shared" si="17"/>
        <v>93.573087091717241</v>
      </c>
    </row>
    <row r="78" spans="18:29" x14ac:dyDescent="0.3">
      <c r="R78" s="3">
        <v>74</v>
      </c>
      <c r="S78" s="4">
        <v>61.6</v>
      </c>
      <c r="T78" s="63">
        <f t="shared" si="9"/>
        <v>1.0885618544688635E-3</v>
      </c>
      <c r="U78" s="6">
        <f t="shared" si="10"/>
        <v>2.3373958857317083</v>
      </c>
      <c r="V78" s="50">
        <f t="shared" si="11"/>
        <v>9.2625820756324408</v>
      </c>
      <c r="W78" s="7">
        <f t="shared" si="13"/>
        <v>90.737417924367563</v>
      </c>
      <c r="X78" s="6">
        <f t="shared" si="14"/>
        <v>2.4104427234826362</v>
      </c>
      <c r="Y78" s="50">
        <f t="shared" si="12"/>
        <v>6.4269129082827554</v>
      </c>
      <c r="Z78" s="7">
        <f t="shared" si="15"/>
        <v>93.573087091717241</v>
      </c>
      <c r="AA78" s="53">
        <f t="shared" si="16"/>
        <v>2.8356691673496854</v>
      </c>
      <c r="AB78" s="57">
        <v>1.8750612633917001</v>
      </c>
      <c r="AC78" s="58">
        <f t="shared" si="17"/>
        <v>93.725238452841978</v>
      </c>
    </row>
    <row r="79" spans="18:29" x14ac:dyDescent="0.3">
      <c r="R79" s="3">
        <v>75</v>
      </c>
      <c r="S79" s="4">
        <v>61.5</v>
      </c>
      <c r="T79" s="63">
        <f t="shared" si="9"/>
        <v>1.0867947086012192E-3</v>
      </c>
      <c r="U79" s="6">
        <f t="shared" si="10"/>
        <v>2.3411965294483452</v>
      </c>
      <c r="V79" s="50">
        <f t="shared" si="11"/>
        <v>9.1150415586822575</v>
      </c>
      <c r="W79" s="7">
        <f t="shared" si="13"/>
        <v>90.884958441317735</v>
      </c>
      <c r="X79" s="6">
        <f t="shared" si="14"/>
        <v>2.4143621425452095</v>
      </c>
      <c r="Y79" s="50">
        <f t="shared" si="12"/>
        <v>6.2747615471580147</v>
      </c>
      <c r="Z79" s="7">
        <f t="shared" si="15"/>
        <v>93.725238452841978</v>
      </c>
      <c r="AA79" s="53">
        <f t="shared" si="16"/>
        <v>2.8402800115242428</v>
      </c>
      <c r="AB79" s="57">
        <v>1.8808135922807914</v>
      </c>
      <c r="AC79" s="58">
        <f t="shared" si="17"/>
        <v>93.725238452841978</v>
      </c>
    </row>
    <row r="80" spans="18:29" x14ac:dyDescent="0.3">
      <c r="R80" s="3">
        <v>76</v>
      </c>
      <c r="S80" s="4">
        <v>61.5</v>
      </c>
      <c r="T80" s="63">
        <f t="shared" si="9"/>
        <v>1.0867947086012192E-3</v>
      </c>
      <c r="U80" s="6">
        <f t="shared" si="10"/>
        <v>2.3411965294483452</v>
      </c>
      <c r="V80" s="50">
        <f t="shared" si="11"/>
        <v>9.1150415586822575</v>
      </c>
      <c r="W80" s="7">
        <f t="shared" si="13"/>
        <v>90.884958441317735</v>
      </c>
      <c r="X80" s="6">
        <f t="shared" si="14"/>
        <v>2.4143621425452095</v>
      </c>
      <c r="Y80" s="50">
        <f t="shared" si="12"/>
        <v>6.2747615471580147</v>
      </c>
      <c r="Z80" s="7">
        <f t="shared" si="15"/>
        <v>93.725238452841978</v>
      </c>
      <c r="AA80" s="53">
        <f t="shared" si="16"/>
        <v>2.8402800115242428</v>
      </c>
      <c r="AB80" s="57">
        <v>1.8864907251724818</v>
      </c>
      <c r="AC80" s="58">
        <f t="shared" si="17"/>
        <v>93.725238452841978</v>
      </c>
    </row>
    <row r="81" spans="18:29" x14ac:dyDescent="0.3">
      <c r="R81" s="3">
        <v>77</v>
      </c>
      <c r="S81" s="4">
        <v>61.5</v>
      </c>
      <c r="T81" s="63">
        <f t="shared" si="9"/>
        <v>1.0867947086012192E-3</v>
      </c>
      <c r="U81" s="6">
        <f t="shared" si="10"/>
        <v>2.3411965294483452</v>
      </c>
      <c r="V81" s="50">
        <f t="shared" si="11"/>
        <v>9.1150415586822575</v>
      </c>
      <c r="W81" s="7">
        <f t="shared" si="13"/>
        <v>90.884958441317735</v>
      </c>
      <c r="X81" s="6">
        <f t="shared" si="14"/>
        <v>2.4143621425452095</v>
      </c>
      <c r="Y81" s="50">
        <f t="shared" si="12"/>
        <v>6.2747615471580147</v>
      </c>
      <c r="Z81" s="7">
        <f t="shared" si="15"/>
        <v>93.725238452841978</v>
      </c>
      <c r="AA81" s="53">
        <f t="shared" si="16"/>
        <v>2.8402800115242428</v>
      </c>
      <c r="AB81" s="57">
        <v>1.8920946026904804</v>
      </c>
      <c r="AC81" s="58">
        <f t="shared" si="17"/>
        <v>93.725238452841978</v>
      </c>
    </row>
    <row r="82" spans="18:29" x14ac:dyDescent="0.3">
      <c r="R82" s="3">
        <v>78</v>
      </c>
      <c r="S82" s="4">
        <v>61.5</v>
      </c>
      <c r="T82" s="63">
        <f t="shared" si="9"/>
        <v>1.0867947086012192E-3</v>
      </c>
      <c r="U82" s="6">
        <f t="shared" si="10"/>
        <v>2.3411965294483452</v>
      </c>
      <c r="V82" s="50">
        <f t="shared" si="11"/>
        <v>9.1150415586822575</v>
      </c>
      <c r="W82" s="7">
        <f t="shared" si="13"/>
        <v>90.884958441317735</v>
      </c>
      <c r="X82" s="6">
        <f t="shared" si="14"/>
        <v>2.4143621425452095</v>
      </c>
      <c r="Y82" s="50">
        <f t="shared" si="12"/>
        <v>6.2747615471580147</v>
      </c>
      <c r="Z82" s="7">
        <f t="shared" si="15"/>
        <v>93.725238452841978</v>
      </c>
      <c r="AA82" s="53">
        <f t="shared" si="16"/>
        <v>2.8402800115242428</v>
      </c>
      <c r="AB82" s="57">
        <v>1.8976270912904414</v>
      </c>
      <c r="AC82" s="58">
        <f t="shared" si="17"/>
        <v>93.725238452841978</v>
      </c>
    </row>
    <row r="83" spans="18:29" x14ac:dyDescent="0.3">
      <c r="R83" s="3">
        <v>79</v>
      </c>
      <c r="S83" s="4">
        <v>61.5</v>
      </c>
      <c r="T83" s="63">
        <f t="shared" si="9"/>
        <v>1.0867947086012192E-3</v>
      </c>
      <c r="U83" s="6">
        <f t="shared" si="10"/>
        <v>2.3411965294483452</v>
      </c>
      <c r="V83" s="50">
        <f t="shared" si="11"/>
        <v>9.1150415586822575</v>
      </c>
      <c r="W83" s="7">
        <f t="shared" si="13"/>
        <v>90.884958441317735</v>
      </c>
      <c r="X83" s="6">
        <f t="shared" si="14"/>
        <v>2.4143621425452095</v>
      </c>
      <c r="Y83" s="50">
        <f t="shared" si="12"/>
        <v>6.2747615471580147</v>
      </c>
      <c r="Z83" s="7">
        <f t="shared" si="15"/>
        <v>93.725238452841978</v>
      </c>
      <c r="AA83" s="53">
        <f t="shared" si="16"/>
        <v>2.8402800115242428</v>
      </c>
      <c r="AB83" s="57">
        <v>1.9030899869919435</v>
      </c>
      <c r="AC83" s="58">
        <f t="shared" si="17"/>
        <v>93.877885421006226</v>
      </c>
    </row>
    <row r="84" spans="18:29" x14ac:dyDescent="0.3">
      <c r="R84" s="3">
        <v>80</v>
      </c>
      <c r="S84" s="4">
        <v>61.4</v>
      </c>
      <c r="T84" s="63">
        <f t="shared" si="9"/>
        <v>1.0850275627335749E-3</v>
      </c>
      <c r="U84" s="6">
        <f t="shared" si="10"/>
        <v>2.3450095531119417</v>
      </c>
      <c r="V84" s="50">
        <f t="shared" si="11"/>
        <v>8.9670204537289688</v>
      </c>
      <c r="W84" s="7">
        <f t="shared" si="13"/>
        <v>91.032979546271036</v>
      </c>
      <c r="X84" s="6">
        <f t="shared" si="14"/>
        <v>2.4182943284451204</v>
      </c>
      <c r="Y84" s="50">
        <f t="shared" si="12"/>
        <v>6.1221145789937754</v>
      </c>
      <c r="Z84" s="7">
        <f t="shared" si="15"/>
        <v>93.877885421006226</v>
      </c>
      <c r="AA84" s="53">
        <f t="shared" si="16"/>
        <v>2.8449058747351934</v>
      </c>
      <c r="AB84" s="57">
        <v>1.9084850188786497</v>
      </c>
      <c r="AC84" s="58">
        <f t="shared" si="17"/>
        <v>93.877885421006226</v>
      </c>
    </row>
    <row r="85" spans="18:29" x14ac:dyDescent="0.3">
      <c r="R85" s="3">
        <v>81</v>
      </c>
      <c r="S85" s="4">
        <v>61.4</v>
      </c>
      <c r="T85" s="63">
        <f t="shared" si="9"/>
        <v>1.0850275627335749E-3</v>
      </c>
      <c r="U85" s="6">
        <f t="shared" si="10"/>
        <v>2.3450095531119417</v>
      </c>
      <c r="V85" s="50">
        <f t="shared" si="11"/>
        <v>8.9670204537289688</v>
      </c>
      <c r="W85" s="7">
        <f t="shared" si="13"/>
        <v>91.032979546271036</v>
      </c>
      <c r="X85" s="6">
        <f t="shared" si="14"/>
        <v>2.4182943284451204</v>
      </c>
      <c r="Y85" s="50">
        <f t="shared" si="12"/>
        <v>6.1221145789937754</v>
      </c>
      <c r="Z85" s="7">
        <f t="shared" si="15"/>
        <v>93.877885421006226</v>
      </c>
      <c r="AA85" s="53">
        <f t="shared" si="16"/>
        <v>2.8449058747351934</v>
      </c>
      <c r="AB85" s="57">
        <v>1.9138138523837167</v>
      </c>
      <c r="AC85" s="58">
        <f t="shared" si="17"/>
        <v>93.877885421006226</v>
      </c>
    </row>
    <row r="86" spans="18:29" x14ac:dyDescent="0.3">
      <c r="R86" s="3">
        <v>82</v>
      </c>
      <c r="S86" s="4">
        <v>61.4</v>
      </c>
      <c r="T86" s="63">
        <f t="shared" si="9"/>
        <v>1.0850275627335749E-3</v>
      </c>
      <c r="U86" s="6">
        <f t="shared" si="10"/>
        <v>2.3450095531119417</v>
      </c>
      <c r="V86" s="50">
        <f t="shared" si="11"/>
        <v>8.9670204537289688</v>
      </c>
      <c r="W86" s="7">
        <f t="shared" si="13"/>
        <v>91.032979546271036</v>
      </c>
      <c r="X86" s="6">
        <f t="shared" si="14"/>
        <v>2.4182943284451204</v>
      </c>
      <c r="Y86" s="50">
        <f t="shared" si="12"/>
        <v>6.1221145789937754</v>
      </c>
      <c r="Z86" s="7">
        <f t="shared" si="15"/>
        <v>93.877885421006226</v>
      </c>
      <c r="AA86" s="53">
        <f t="shared" si="16"/>
        <v>2.8449058747351934</v>
      </c>
      <c r="AB86" s="57">
        <v>1.919078092376074</v>
      </c>
      <c r="AC86" s="58">
        <f t="shared" si="17"/>
        <v>93.877885421006226</v>
      </c>
    </row>
    <row r="87" spans="18:29" x14ac:dyDescent="0.3">
      <c r="R87" s="3">
        <v>83</v>
      </c>
      <c r="S87" s="4">
        <v>61.4</v>
      </c>
      <c r="T87" s="63">
        <f t="shared" si="9"/>
        <v>1.0850275627335749E-3</v>
      </c>
      <c r="U87" s="6">
        <f t="shared" si="10"/>
        <v>2.3450095531119417</v>
      </c>
      <c r="V87" s="50">
        <f t="shared" si="11"/>
        <v>8.9670204537289688</v>
      </c>
      <c r="W87" s="7">
        <f t="shared" si="13"/>
        <v>91.032979546271036</v>
      </c>
      <c r="X87" s="6">
        <f t="shared" si="14"/>
        <v>2.4182943284451204</v>
      </c>
      <c r="Y87" s="50">
        <f t="shared" si="12"/>
        <v>6.1221145789937754</v>
      </c>
      <c r="Z87" s="7">
        <f t="shared" si="15"/>
        <v>93.877885421006226</v>
      </c>
      <c r="AA87" s="53">
        <f t="shared" si="16"/>
        <v>2.8449058747351934</v>
      </c>
      <c r="AB87" s="57">
        <v>1.9242792860618816</v>
      </c>
      <c r="AC87" s="58">
        <f t="shared" si="17"/>
        <v>93.877885421006226</v>
      </c>
    </row>
    <row r="88" spans="18:29" x14ac:dyDescent="0.3">
      <c r="R88" s="3">
        <v>84</v>
      </c>
      <c r="S88" s="4">
        <v>61.4</v>
      </c>
      <c r="T88" s="63">
        <f t="shared" si="9"/>
        <v>1.0850275627335749E-3</v>
      </c>
      <c r="U88" s="6">
        <f t="shared" si="10"/>
        <v>2.3450095531119417</v>
      </c>
      <c r="V88" s="50">
        <f t="shared" si="11"/>
        <v>8.9670204537289688</v>
      </c>
      <c r="W88" s="7">
        <f t="shared" si="13"/>
        <v>91.032979546271036</v>
      </c>
      <c r="X88" s="6">
        <f t="shared" si="14"/>
        <v>2.4182943284451204</v>
      </c>
      <c r="Y88" s="50">
        <f t="shared" si="12"/>
        <v>6.1221145789937754</v>
      </c>
      <c r="Z88" s="7">
        <f t="shared" si="15"/>
        <v>93.877885421006226</v>
      </c>
      <c r="AA88" s="53">
        <f t="shared" si="16"/>
        <v>2.8449058747351934</v>
      </c>
      <c r="AB88" s="57">
        <v>1.9294189257142926</v>
      </c>
      <c r="AC88" s="58">
        <f t="shared" si="17"/>
        <v>94.031030421692989</v>
      </c>
    </row>
    <row r="89" spans="18:29" x14ac:dyDescent="0.3">
      <c r="R89" s="3">
        <v>85</v>
      </c>
      <c r="S89" s="4">
        <v>61.3</v>
      </c>
      <c r="T89" s="63">
        <f t="shared" si="9"/>
        <v>1.0832604168659308E-3</v>
      </c>
      <c r="U89" s="6">
        <f t="shared" si="10"/>
        <v>2.3488350173095136</v>
      </c>
      <c r="V89" s="50">
        <f t="shared" si="11"/>
        <v>8.8185164087921759</v>
      </c>
      <c r="W89" s="7">
        <f t="shared" si="13"/>
        <v>91.181483591207822</v>
      </c>
      <c r="X89" s="6">
        <f t="shared" si="14"/>
        <v>2.4222393436628114</v>
      </c>
      <c r="Y89" s="50">
        <f t="shared" si="12"/>
        <v>5.9689695783070151</v>
      </c>
      <c r="Z89" s="7">
        <f t="shared" si="15"/>
        <v>94.031030421692989</v>
      </c>
      <c r="AA89" s="53">
        <f t="shared" si="16"/>
        <v>2.8495468304851608</v>
      </c>
      <c r="AB89" s="57">
        <v>1.9344984512435677</v>
      </c>
      <c r="AC89" s="58">
        <f t="shared" si="17"/>
        <v>94.031030421692989</v>
      </c>
    </row>
    <row r="90" spans="18:29" x14ac:dyDescent="0.3">
      <c r="R90" s="3">
        <v>86</v>
      </c>
      <c r="S90" s="4">
        <v>61.3</v>
      </c>
      <c r="T90" s="63">
        <f t="shared" si="9"/>
        <v>1.0832604168659308E-3</v>
      </c>
      <c r="U90" s="6">
        <f t="shared" si="10"/>
        <v>2.3488350173095136</v>
      </c>
      <c r="V90" s="50">
        <f t="shared" si="11"/>
        <v>8.8185164087921759</v>
      </c>
      <c r="W90" s="7">
        <f t="shared" si="13"/>
        <v>91.181483591207822</v>
      </c>
      <c r="X90" s="6">
        <f t="shared" si="14"/>
        <v>2.4222393436628114</v>
      </c>
      <c r="Y90" s="50">
        <f t="shared" si="12"/>
        <v>5.9689695783070151</v>
      </c>
      <c r="Z90" s="7">
        <f t="shared" si="15"/>
        <v>94.031030421692989</v>
      </c>
      <c r="AA90" s="53">
        <f t="shared" si="16"/>
        <v>2.8495468304851608</v>
      </c>
      <c r="AB90" s="57">
        <v>1.9395192526186185</v>
      </c>
      <c r="AC90" s="58">
        <f t="shared" si="17"/>
        <v>94.031030421692989</v>
      </c>
    </row>
    <row r="91" spans="18:29" x14ac:dyDescent="0.3">
      <c r="R91" s="3">
        <v>87</v>
      </c>
      <c r="S91" s="4">
        <v>61.3</v>
      </c>
      <c r="T91" s="63">
        <f t="shared" si="9"/>
        <v>1.0832604168659308E-3</v>
      </c>
      <c r="U91" s="6">
        <f t="shared" si="10"/>
        <v>2.3488350173095136</v>
      </c>
      <c r="V91" s="50">
        <f t="shared" si="11"/>
        <v>8.8185164087921759</v>
      </c>
      <c r="W91" s="7">
        <f t="shared" si="13"/>
        <v>91.181483591207822</v>
      </c>
      <c r="X91" s="6">
        <f t="shared" si="14"/>
        <v>2.4222393436628114</v>
      </c>
      <c r="Y91" s="50">
        <f t="shared" si="12"/>
        <v>5.9689695783070151</v>
      </c>
      <c r="Z91" s="7">
        <f t="shared" si="15"/>
        <v>94.031030421692989</v>
      </c>
      <c r="AA91" s="53">
        <f t="shared" si="16"/>
        <v>2.8495468304851608</v>
      </c>
      <c r="AB91" s="57">
        <v>1.9444826721501687</v>
      </c>
      <c r="AC91" s="58">
        <f t="shared" si="17"/>
        <v>94.031030421692989</v>
      </c>
    </row>
    <row r="92" spans="18:29" x14ac:dyDescent="0.3">
      <c r="R92" s="3">
        <v>88</v>
      </c>
      <c r="S92" s="4">
        <v>61.3</v>
      </c>
      <c r="T92" s="63">
        <f t="shared" si="9"/>
        <v>1.0832604168659308E-3</v>
      </c>
      <c r="U92" s="6">
        <f t="shared" si="10"/>
        <v>2.3488350173095136</v>
      </c>
      <c r="V92" s="50">
        <f t="shared" si="11"/>
        <v>8.8185164087921759</v>
      </c>
      <c r="W92" s="7">
        <f t="shared" si="13"/>
        <v>91.181483591207822</v>
      </c>
      <c r="X92" s="6">
        <f t="shared" si="14"/>
        <v>2.4222393436628114</v>
      </c>
      <c r="Y92" s="50">
        <f t="shared" si="12"/>
        <v>5.9689695783070151</v>
      </c>
      <c r="Z92" s="7">
        <f t="shared" si="15"/>
        <v>94.031030421692989</v>
      </c>
      <c r="AA92" s="53">
        <f t="shared" si="16"/>
        <v>2.8495468304851608</v>
      </c>
      <c r="AB92" s="57">
        <v>1.9493900066449128</v>
      </c>
      <c r="AC92" s="58">
        <f t="shared" si="17"/>
        <v>94.031030421692989</v>
      </c>
    </row>
    <row r="93" spans="18:29" x14ac:dyDescent="0.3">
      <c r="R93" s="3">
        <v>89</v>
      </c>
      <c r="S93" s="4">
        <v>61.3</v>
      </c>
      <c r="T93" s="63">
        <f t="shared" si="9"/>
        <v>1.0832604168659308E-3</v>
      </c>
      <c r="U93" s="6">
        <f t="shared" si="10"/>
        <v>2.3488350173095136</v>
      </c>
      <c r="V93" s="50">
        <f t="shared" si="11"/>
        <v>8.8185164087921759</v>
      </c>
      <c r="W93" s="7">
        <f t="shared" si="13"/>
        <v>91.181483591207822</v>
      </c>
      <c r="X93" s="6">
        <f t="shared" si="14"/>
        <v>2.4222393436628114</v>
      </c>
      <c r="Y93" s="50">
        <f t="shared" si="12"/>
        <v>5.9689695783070151</v>
      </c>
      <c r="Z93" s="7">
        <f t="shared" si="15"/>
        <v>94.031030421692989</v>
      </c>
      <c r="AA93" s="53">
        <f t="shared" si="16"/>
        <v>2.8495468304851608</v>
      </c>
      <c r="AB93" s="57">
        <v>1.954242509439325</v>
      </c>
      <c r="AC93" s="58">
        <f t="shared" si="17"/>
        <v>94.184675896238289</v>
      </c>
    </row>
    <row r="94" spans="18:29" x14ac:dyDescent="0.3">
      <c r="R94" s="3">
        <v>90</v>
      </c>
      <c r="S94" s="4">
        <v>61.2</v>
      </c>
      <c r="T94" s="63">
        <f t="shared" si="9"/>
        <v>1.0814932709982863E-3</v>
      </c>
      <c r="U94" s="6">
        <f t="shared" si="10"/>
        <v>2.3526729830240729</v>
      </c>
      <c r="V94" s="50">
        <f t="shared" si="11"/>
        <v>8.6695270565189109</v>
      </c>
      <c r="W94" s="7">
        <f t="shared" si="13"/>
        <v>91.330472943481084</v>
      </c>
      <c r="X94" s="6">
        <f t="shared" si="14"/>
        <v>2.4261972510870984</v>
      </c>
      <c r="Y94" s="50">
        <f t="shared" si="12"/>
        <v>5.8153241037617098</v>
      </c>
      <c r="Z94" s="7">
        <f t="shared" si="15"/>
        <v>94.184675896238289</v>
      </c>
      <c r="AA94" s="53">
        <f t="shared" si="16"/>
        <v>2.854202952757201</v>
      </c>
      <c r="AB94" s="57">
        <v>1.9590413923210936</v>
      </c>
      <c r="AC94" s="58">
        <f t="shared" si="17"/>
        <v>94.184675896238289</v>
      </c>
    </row>
    <row r="95" spans="18:29" x14ac:dyDescent="0.3">
      <c r="R95" s="3">
        <v>91</v>
      </c>
      <c r="S95" s="4">
        <v>61.2</v>
      </c>
      <c r="T95" s="63">
        <f t="shared" si="9"/>
        <v>1.0814932709982863E-3</v>
      </c>
      <c r="U95" s="6">
        <f t="shared" si="10"/>
        <v>2.3526729830240729</v>
      </c>
      <c r="V95" s="50">
        <f t="shared" si="11"/>
        <v>8.6695270565189109</v>
      </c>
      <c r="W95" s="7">
        <f t="shared" si="13"/>
        <v>91.330472943481084</v>
      </c>
      <c r="X95" s="6">
        <f t="shared" si="14"/>
        <v>2.4261972510870984</v>
      </c>
      <c r="Y95" s="50">
        <f t="shared" si="12"/>
        <v>5.8153241037617098</v>
      </c>
      <c r="Z95" s="7">
        <f t="shared" si="15"/>
        <v>94.184675896238289</v>
      </c>
      <c r="AA95" s="53">
        <f t="shared" si="16"/>
        <v>2.854202952757201</v>
      </c>
      <c r="AB95" s="57">
        <v>1.9637878273455553</v>
      </c>
      <c r="AC95" s="58">
        <f t="shared" si="17"/>
        <v>94.184675896238289</v>
      </c>
    </row>
    <row r="96" spans="18:29" x14ac:dyDescent="0.3">
      <c r="R96" s="3">
        <v>92</v>
      </c>
      <c r="S96" s="4">
        <v>61.2</v>
      </c>
      <c r="T96" s="63">
        <f t="shared" si="9"/>
        <v>1.0814932709982863E-3</v>
      </c>
      <c r="U96" s="6">
        <f t="shared" si="10"/>
        <v>2.3526729830240729</v>
      </c>
      <c r="V96" s="50">
        <f t="shared" si="11"/>
        <v>8.6695270565189109</v>
      </c>
      <c r="W96" s="7">
        <f t="shared" si="13"/>
        <v>91.330472943481084</v>
      </c>
      <c r="X96" s="6">
        <f t="shared" si="14"/>
        <v>2.4261972510870984</v>
      </c>
      <c r="Y96" s="50">
        <f t="shared" si="12"/>
        <v>5.8153241037617098</v>
      </c>
      <c r="Z96" s="7">
        <f t="shared" si="15"/>
        <v>94.184675896238289</v>
      </c>
      <c r="AA96" s="53">
        <f t="shared" si="16"/>
        <v>2.854202952757201</v>
      </c>
      <c r="AB96" s="57">
        <v>1.968482948553935</v>
      </c>
      <c r="AC96" s="58">
        <f t="shared" si="17"/>
        <v>94.184675896238289</v>
      </c>
    </row>
    <row r="97" spans="18:29" x14ac:dyDescent="0.3">
      <c r="R97" s="3">
        <v>93</v>
      </c>
      <c r="S97" s="4">
        <v>61.2</v>
      </c>
      <c r="T97" s="63">
        <f t="shared" si="9"/>
        <v>1.0814932709982863E-3</v>
      </c>
      <c r="U97" s="6">
        <f t="shared" si="10"/>
        <v>2.3526729830240729</v>
      </c>
      <c r="V97" s="50">
        <f t="shared" si="11"/>
        <v>8.6695270565189109</v>
      </c>
      <c r="W97" s="7">
        <f t="shared" si="13"/>
        <v>91.330472943481084</v>
      </c>
      <c r="X97" s="6">
        <f t="shared" si="14"/>
        <v>2.4261972510870984</v>
      </c>
      <c r="Y97" s="50">
        <f t="shared" si="12"/>
        <v>5.8153241037617098</v>
      </c>
      <c r="Z97" s="7">
        <f t="shared" si="15"/>
        <v>94.184675896238289</v>
      </c>
      <c r="AA97" s="53">
        <f t="shared" si="16"/>
        <v>2.854202952757201</v>
      </c>
      <c r="AB97" s="57">
        <v>1.9731278535996986</v>
      </c>
      <c r="AC97" s="58">
        <f t="shared" si="17"/>
        <v>94.184675896238289</v>
      </c>
    </row>
    <row r="98" spans="18:29" x14ac:dyDescent="0.3">
      <c r="R98" s="3">
        <v>94</v>
      </c>
      <c r="S98" s="4">
        <v>61.2</v>
      </c>
      <c r="T98" s="63">
        <f t="shared" si="9"/>
        <v>1.0814932709982863E-3</v>
      </c>
      <c r="U98" s="6">
        <f t="shared" si="10"/>
        <v>2.3526729830240729</v>
      </c>
      <c r="V98" s="50">
        <f t="shared" si="11"/>
        <v>8.6695270565189109</v>
      </c>
      <c r="W98" s="7">
        <f t="shared" si="13"/>
        <v>91.330472943481084</v>
      </c>
      <c r="X98" s="6">
        <f t="shared" si="14"/>
        <v>2.4261972510870984</v>
      </c>
      <c r="Y98" s="50">
        <f t="shared" si="12"/>
        <v>5.8153241037617098</v>
      </c>
      <c r="Z98" s="7">
        <f t="shared" si="15"/>
        <v>94.184675896238289</v>
      </c>
      <c r="AA98" s="53">
        <f t="shared" si="16"/>
        <v>2.854202952757201</v>
      </c>
      <c r="AB98" s="57">
        <v>1.9777236052888478</v>
      </c>
      <c r="AC98" s="58">
        <f t="shared" si="17"/>
        <v>94.184675896238289</v>
      </c>
    </row>
    <row r="99" spans="18:29" x14ac:dyDescent="0.3">
      <c r="R99" s="3">
        <v>95</v>
      </c>
      <c r="S99" s="4">
        <v>61.2</v>
      </c>
      <c r="T99" s="63">
        <f t="shared" si="9"/>
        <v>1.0814932709982863E-3</v>
      </c>
      <c r="U99" s="6">
        <f t="shared" si="10"/>
        <v>2.3526729830240729</v>
      </c>
      <c r="V99" s="50">
        <f t="shared" si="11"/>
        <v>8.6695270565189109</v>
      </c>
      <c r="W99" s="7">
        <f t="shared" si="13"/>
        <v>91.330472943481084</v>
      </c>
      <c r="X99" s="6">
        <f t="shared" si="14"/>
        <v>2.4261972510870984</v>
      </c>
      <c r="Y99" s="50">
        <f t="shared" si="12"/>
        <v>5.8153241037617098</v>
      </c>
      <c r="Z99" s="7">
        <f t="shared" si="15"/>
        <v>94.184675896238289</v>
      </c>
      <c r="AA99" s="53">
        <f t="shared" si="16"/>
        <v>2.854202952757201</v>
      </c>
      <c r="AB99" s="57">
        <v>1.9822712330395684</v>
      </c>
      <c r="AC99" s="58">
        <f t="shared" si="17"/>
        <v>94.338824301960415</v>
      </c>
    </row>
    <row r="100" spans="18:29" x14ac:dyDescent="0.3">
      <c r="R100" s="3">
        <v>96</v>
      </c>
      <c r="S100" s="4">
        <v>61.1</v>
      </c>
      <c r="T100" s="63">
        <f t="shared" si="9"/>
        <v>1.0797261251306422E-3</v>
      </c>
      <c r="U100" s="6">
        <f t="shared" si="10"/>
        <v>2.3565235116378593</v>
      </c>
      <c r="V100" s="50">
        <f t="shared" si="11"/>
        <v>8.5200500140582562</v>
      </c>
      <c r="W100" s="7">
        <f t="shared" si="13"/>
        <v>91.479949985941744</v>
      </c>
      <c r="X100" s="6">
        <f t="shared" si="14"/>
        <v>2.4301681140185005</v>
      </c>
      <c r="Y100" s="50">
        <f t="shared" si="12"/>
        <v>5.6611756980395782</v>
      </c>
      <c r="Z100" s="7">
        <f t="shared" si="15"/>
        <v>94.338824301960415</v>
      </c>
      <c r="AA100" s="53">
        <f t="shared" si="16"/>
        <v>2.858874316018678</v>
      </c>
      <c r="AB100" s="57">
        <v>1.9867717342662448</v>
      </c>
      <c r="AC100" s="58">
        <f t="shared" si="17"/>
        <v>94.338824301960415</v>
      </c>
    </row>
    <row r="101" spans="18:29" x14ac:dyDescent="0.3">
      <c r="R101" s="3">
        <v>97</v>
      </c>
      <c r="S101" s="4">
        <v>61.1</v>
      </c>
      <c r="T101" s="63">
        <f t="shared" si="9"/>
        <v>1.0797261251306422E-3</v>
      </c>
      <c r="U101" s="6">
        <f t="shared" si="10"/>
        <v>2.3565235116378593</v>
      </c>
      <c r="V101" s="50">
        <f t="shared" si="11"/>
        <v>8.5200500140582562</v>
      </c>
      <c r="W101" s="7">
        <f t="shared" si="13"/>
        <v>91.479949985941744</v>
      </c>
      <c r="X101" s="6">
        <f t="shared" si="14"/>
        <v>2.4301681140185005</v>
      </c>
      <c r="Y101" s="50">
        <f t="shared" si="12"/>
        <v>5.6611756980395782</v>
      </c>
      <c r="Z101" s="7">
        <f t="shared" si="15"/>
        <v>94.338824301960415</v>
      </c>
      <c r="AA101" s="53">
        <f t="shared" si="16"/>
        <v>2.858874316018678</v>
      </c>
      <c r="AB101" s="57">
        <v>1.9912260756924949</v>
      </c>
      <c r="AC101" s="58">
        <f t="shared" si="17"/>
        <v>94.338824301960415</v>
      </c>
    </row>
    <row r="102" spans="18:29" x14ac:dyDescent="0.3">
      <c r="R102" s="3">
        <v>98</v>
      </c>
      <c r="S102" s="4">
        <v>61.1</v>
      </c>
      <c r="T102" s="63">
        <f t="shared" si="9"/>
        <v>1.0797261251306422E-3</v>
      </c>
      <c r="U102" s="6">
        <f t="shared" si="10"/>
        <v>2.3565235116378593</v>
      </c>
      <c r="V102" s="50">
        <f t="shared" si="11"/>
        <v>8.5200500140582562</v>
      </c>
      <c r="W102" s="7">
        <f t="shared" si="13"/>
        <v>91.479949985941744</v>
      </c>
      <c r="X102" s="6">
        <f t="shared" si="14"/>
        <v>2.4301681140185005</v>
      </c>
      <c r="Y102" s="50">
        <f t="shared" si="12"/>
        <v>5.6611756980395782</v>
      </c>
      <c r="Z102" s="7">
        <f t="shared" si="15"/>
        <v>94.338824301960415</v>
      </c>
      <c r="AA102" s="53">
        <f t="shared" si="16"/>
        <v>2.858874316018678</v>
      </c>
      <c r="AB102" s="57">
        <v>1.9956351945975499</v>
      </c>
      <c r="AC102" s="58">
        <f t="shared" si="17"/>
        <v>94.338824301960415</v>
      </c>
    </row>
    <row r="103" spans="18:29" x14ac:dyDescent="0.3">
      <c r="R103" s="3">
        <v>99</v>
      </c>
      <c r="S103" s="4">
        <v>61.1</v>
      </c>
      <c r="T103" s="63">
        <f t="shared" si="9"/>
        <v>1.0797261251306422E-3</v>
      </c>
      <c r="U103" s="6">
        <f t="shared" si="10"/>
        <v>2.3565235116378593</v>
      </c>
      <c r="V103" s="50">
        <f t="shared" si="11"/>
        <v>8.5200500140582562</v>
      </c>
      <c r="W103" s="7">
        <f t="shared" si="13"/>
        <v>91.479949985941744</v>
      </c>
      <c r="X103" s="6">
        <f t="shared" si="14"/>
        <v>2.4301681140185005</v>
      </c>
      <c r="Y103" s="50">
        <f t="shared" si="12"/>
        <v>5.6611756980395782</v>
      </c>
      <c r="Z103" s="7">
        <f t="shared" si="15"/>
        <v>94.338824301960415</v>
      </c>
      <c r="AA103" s="53">
        <f t="shared" si="16"/>
        <v>2.858874316018678</v>
      </c>
      <c r="AB103" s="57">
        <v>2</v>
      </c>
      <c r="AC103" s="58">
        <f t="shared" si="17"/>
        <v>94.338824301960415</v>
      </c>
    </row>
    <row r="104" spans="18:29" x14ac:dyDescent="0.3">
      <c r="R104" s="3">
        <v>100</v>
      </c>
      <c r="S104" s="4">
        <v>61.1</v>
      </c>
      <c r="T104" s="63">
        <f t="shared" si="9"/>
        <v>1.0797261251306422E-3</v>
      </c>
      <c r="U104" s="6">
        <f t="shared" si="10"/>
        <v>2.3565235116378593</v>
      </c>
      <c r="V104" s="50">
        <f t="shared" si="11"/>
        <v>8.5200500140582562</v>
      </c>
      <c r="W104" s="7">
        <f t="shared" si="13"/>
        <v>91.479949985941744</v>
      </c>
      <c r="X104" s="6">
        <f t="shared" si="14"/>
        <v>2.4301681140185005</v>
      </c>
      <c r="Y104" s="50">
        <f t="shared" si="12"/>
        <v>5.6611756980395782</v>
      </c>
      <c r="Z104" s="7">
        <f t="shared" si="15"/>
        <v>94.338824301960415</v>
      </c>
      <c r="AA104" s="53">
        <f t="shared" si="16"/>
        <v>2.858874316018678</v>
      </c>
      <c r="AB104" s="57">
        <v>2.0043213737826426</v>
      </c>
      <c r="AC104" s="58">
        <f t="shared" si="17"/>
        <v>94.338824301960415</v>
      </c>
    </row>
    <row r="105" spans="18:29" x14ac:dyDescent="0.3">
      <c r="R105" s="3">
        <v>101</v>
      </c>
      <c r="S105" s="4">
        <v>61.1</v>
      </c>
      <c r="T105" s="63">
        <f t="shared" si="9"/>
        <v>1.0797261251306422E-3</v>
      </c>
      <c r="U105" s="6">
        <f t="shared" si="10"/>
        <v>2.3565235116378593</v>
      </c>
      <c r="V105" s="50">
        <f t="shared" si="11"/>
        <v>8.5200500140582562</v>
      </c>
      <c r="W105" s="7">
        <f t="shared" si="13"/>
        <v>91.479949985941744</v>
      </c>
      <c r="X105" s="6">
        <f t="shared" si="14"/>
        <v>2.4301681140185005</v>
      </c>
      <c r="Y105" s="50">
        <f>(1-(X105/$D$12))*100</f>
        <v>5.6611756980395782</v>
      </c>
      <c r="Z105" s="7">
        <f t="shared" si="15"/>
        <v>94.338824301960415</v>
      </c>
      <c r="AA105" s="53">
        <f t="shared" si="16"/>
        <v>2.858874316018678</v>
      </c>
      <c r="AB105" s="57">
        <v>2.0086001717619175</v>
      </c>
      <c r="AC105" s="58">
        <f>Z106</f>
        <v>94.493478112291513</v>
      </c>
    </row>
    <row r="106" spans="18:29" x14ac:dyDescent="0.3">
      <c r="R106" s="3">
        <v>102</v>
      </c>
      <c r="S106" s="20">
        <v>61</v>
      </c>
      <c r="T106" s="63">
        <f t="shared" si="9"/>
        <v>1.0779589792629979E-3</v>
      </c>
      <c r="U106" s="6">
        <f t="shared" si="10"/>
        <v>2.3603866649356267</v>
      </c>
      <c r="V106" s="50">
        <f t="shared" si="11"/>
        <v>8.3700828829337492</v>
      </c>
      <c r="W106" s="7">
        <f>100-V106</f>
        <v>91.629917117066256</v>
      </c>
      <c r="X106" s="6">
        <f t="shared" si="14"/>
        <v>2.4341519961726292</v>
      </c>
      <c r="Y106" s="50">
        <f t="shared" ref="Y106:Y169" si="18">(1-(X106/$D$12))*100</f>
        <v>5.5065218877084927</v>
      </c>
      <c r="Z106" s="7">
        <f>100-Y106</f>
        <v>94.493478112291513</v>
      </c>
      <c r="AA106" s="53">
        <f t="shared" si="16"/>
        <v>2.8635609952252565</v>
      </c>
      <c r="AB106" s="57">
        <v>2.012837224705172</v>
      </c>
      <c r="AC106" s="58">
        <f t="shared" ref="AC106:AC135" si="19">Z107</f>
        <v>94.493478112291513</v>
      </c>
    </row>
    <row r="107" spans="18:29" x14ac:dyDescent="0.3">
      <c r="R107" s="3">
        <v>103</v>
      </c>
      <c r="S107" s="20">
        <v>61</v>
      </c>
      <c r="T107" s="63">
        <f t="shared" si="9"/>
        <v>1.0779589792629979E-3</v>
      </c>
      <c r="U107" s="6">
        <f t="shared" si="10"/>
        <v>2.3603866649356267</v>
      </c>
      <c r="V107" s="50">
        <f t="shared" si="11"/>
        <v>8.3700828829337492</v>
      </c>
      <c r="W107" s="7">
        <f t="shared" ref="W107:W136" si="20">100-V107</f>
        <v>91.629917117066256</v>
      </c>
      <c r="X107" s="6">
        <f t="shared" si="14"/>
        <v>2.4341519961726292</v>
      </c>
      <c r="Y107" s="50">
        <f t="shared" si="18"/>
        <v>5.5065218877084927</v>
      </c>
      <c r="Z107" s="7">
        <f t="shared" ref="Z107:Z136" si="21">100-Y107</f>
        <v>94.493478112291513</v>
      </c>
      <c r="AA107" s="53">
        <f t="shared" si="16"/>
        <v>2.8635609952252565</v>
      </c>
      <c r="AB107" s="57">
        <v>2.0170333392987803</v>
      </c>
      <c r="AC107" s="58">
        <f t="shared" si="19"/>
        <v>94.493478112291513</v>
      </c>
    </row>
    <row r="108" spans="18:29" x14ac:dyDescent="0.3">
      <c r="R108" s="3">
        <v>104</v>
      </c>
      <c r="S108" s="20">
        <v>61</v>
      </c>
      <c r="T108" s="63">
        <f t="shared" si="9"/>
        <v>1.0779589792629979E-3</v>
      </c>
      <c r="U108" s="6">
        <f t="shared" si="10"/>
        <v>2.3603866649356267</v>
      </c>
      <c r="V108" s="50">
        <f t="shared" si="11"/>
        <v>8.3700828829337492</v>
      </c>
      <c r="W108" s="7">
        <f t="shared" si="20"/>
        <v>91.629917117066256</v>
      </c>
      <c r="X108" s="6">
        <f t="shared" si="14"/>
        <v>2.4341519961726292</v>
      </c>
      <c r="Y108" s="50">
        <f t="shared" si="18"/>
        <v>5.5065218877084927</v>
      </c>
      <c r="Z108" s="7">
        <f t="shared" si="21"/>
        <v>94.493478112291513</v>
      </c>
      <c r="AA108" s="53">
        <f t="shared" si="16"/>
        <v>2.8635609952252565</v>
      </c>
      <c r="AB108" s="57">
        <v>2.0211892990699383</v>
      </c>
      <c r="AC108" s="58">
        <f t="shared" si="19"/>
        <v>94.493478112291513</v>
      </c>
    </row>
    <row r="109" spans="18:29" x14ac:dyDescent="0.3">
      <c r="R109" s="3">
        <v>105</v>
      </c>
      <c r="S109" s="20">
        <v>61</v>
      </c>
      <c r="T109" s="63">
        <f t="shared" si="9"/>
        <v>1.0779589792629979E-3</v>
      </c>
      <c r="U109" s="6">
        <f t="shared" si="10"/>
        <v>2.3603866649356267</v>
      </c>
      <c r="V109" s="50">
        <f t="shared" si="11"/>
        <v>8.3700828829337492</v>
      </c>
      <c r="W109" s="7">
        <f t="shared" si="20"/>
        <v>91.629917117066256</v>
      </c>
      <c r="X109" s="6">
        <f t="shared" si="14"/>
        <v>2.4341519961726292</v>
      </c>
      <c r="Y109" s="50">
        <f t="shared" si="18"/>
        <v>5.5065218877084927</v>
      </c>
      <c r="Z109" s="7">
        <f t="shared" si="21"/>
        <v>94.493478112291513</v>
      </c>
      <c r="AA109" s="53">
        <f t="shared" si="16"/>
        <v>2.8635609952252565</v>
      </c>
      <c r="AB109" s="57">
        <v>2.0253058652647704</v>
      </c>
      <c r="AC109" s="58">
        <f t="shared" si="19"/>
        <v>94.493478112291513</v>
      </c>
    </row>
    <row r="110" spans="18:29" x14ac:dyDescent="0.3">
      <c r="R110" s="3">
        <v>106</v>
      </c>
      <c r="S110" s="20">
        <v>61</v>
      </c>
      <c r="T110" s="63">
        <f t="shared" si="9"/>
        <v>1.0779589792629979E-3</v>
      </c>
      <c r="U110" s="6">
        <f t="shared" si="10"/>
        <v>2.3603866649356267</v>
      </c>
      <c r="V110" s="50">
        <f t="shared" si="11"/>
        <v>8.3700828829337492</v>
      </c>
      <c r="W110" s="7">
        <f t="shared" si="20"/>
        <v>91.629917117066256</v>
      </c>
      <c r="X110" s="6">
        <f t="shared" si="14"/>
        <v>2.4341519961726292</v>
      </c>
      <c r="Y110" s="50">
        <f t="shared" si="18"/>
        <v>5.5065218877084927</v>
      </c>
      <c r="Z110" s="7">
        <f t="shared" si="21"/>
        <v>94.493478112291513</v>
      </c>
      <c r="AA110" s="53">
        <f t="shared" si="16"/>
        <v>2.8635609952252565</v>
      </c>
      <c r="AB110" s="57">
        <v>2.0293837776852097</v>
      </c>
      <c r="AC110" s="58">
        <f t="shared" si="19"/>
        <v>94.493478112291513</v>
      </c>
    </row>
    <row r="111" spans="18:29" x14ac:dyDescent="0.3">
      <c r="R111" s="3">
        <v>107</v>
      </c>
      <c r="S111" s="20">
        <v>61</v>
      </c>
      <c r="T111" s="63">
        <f t="shared" si="9"/>
        <v>1.0779589792629979E-3</v>
      </c>
      <c r="U111" s="6">
        <f t="shared" si="10"/>
        <v>2.3603866649356267</v>
      </c>
      <c r="V111" s="50">
        <f t="shared" si="11"/>
        <v>8.3700828829337492</v>
      </c>
      <c r="W111" s="7">
        <f t="shared" si="20"/>
        <v>91.629917117066256</v>
      </c>
      <c r="X111" s="6">
        <f t="shared" si="14"/>
        <v>2.4341519961726292</v>
      </c>
      <c r="Y111" s="50">
        <f t="shared" si="18"/>
        <v>5.5065218877084927</v>
      </c>
      <c r="Z111" s="7">
        <f t="shared" si="21"/>
        <v>94.493478112291513</v>
      </c>
      <c r="AA111" s="53">
        <f t="shared" si="16"/>
        <v>2.8635609952252565</v>
      </c>
      <c r="AB111" s="57">
        <v>2.0334237554869499</v>
      </c>
      <c r="AC111" s="58">
        <f t="shared" si="19"/>
        <v>94.493478112291513</v>
      </c>
    </row>
    <row r="112" spans="18:29" x14ac:dyDescent="0.3">
      <c r="R112" s="3">
        <v>108</v>
      </c>
      <c r="S112" s="20">
        <v>61</v>
      </c>
      <c r="T112" s="63">
        <f t="shared" si="9"/>
        <v>1.0779589792629979E-3</v>
      </c>
      <c r="U112" s="6">
        <f t="shared" si="10"/>
        <v>2.3603866649356267</v>
      </c>
      <c r="V112" s="50">
        <f t="shared" si="11"/>
        <v>8.3700828829337492</v>
      </c>
      <c r="W112" s="7">
        <f t="shared" si="20"/>
        <v>91.629917117066256</v>
      </c>
      <c r="X112" s="6">
        <f t="shared" si="14"/>
        <v>2.4341519961726292</v>
      </c>
      <c r="Y112" s="50">
        <f t="shared" si="18"/>
        <v>5.5065218877084927</v>
      </c>
      <c r="Z112" s="7">
        <f t="shared" si="21"/>
        <v>94.493478112291513</v>
      </c>
      <c r="AA112" s="53">
        <f t="shared" si="16"/>
        <v>2.8635609952252565</v>
      </c>
      <c r="AB112" s="57">
        <v>2.0374264979406238</v>
      </c>
      <c r="AC112" s="58">
        <f t="shared" si="19"/>
        <v>94.648639816909409</v>
      </c>
    </row>
    <row r="113" spans="18:29" x14ac:dyDescent="0.3">
      <c r="R113" s="3">
        <v>109</v>
      </c>
      <c r="S113" s="20">
        <v>60.9</v>
      </c>
      <c r="T113" s="63">
        <f t="shared" si="9"/>
        <v>1.0761918333953536E-3</v>
      </c>
      <c r="U113" s="6">
        <f t="shared" si="10"/>
        <v>2.3642625051079351</v>
      </c>
      <c r="V113" s="50">
        <f t="shared" si="11"/>
        <v>8.2196232489155641</v>
      </c>
      <c r="W113" s="7">
        <f t="shared" si="20"/>
        <v>91.780376751084432</v>
      </c>
      <c r="X113" s="6">
        <f t="shared" si="14"/>
        <v>2.4381489616835865</v>
      </c>
      <c r="Y113" s="50">
        <f t="shared" si="18"/>
        <v>5.3513601830905921</v>
      </c>
      <c r="Z113" s="7">
        <f t="shared" si="21"/>
        <v>94.648639816909409</v>
      </c>
      <c r="AA113" s="53">
        <f t="shared" si="16"/>
        <v>2.8682630658249719</v>
      </c>
      <c r="AB113" s="57">
        <v>2.0413926851582249</v>
      </c>
      <c r="AC113" s="58">
        <f t="shared" si="19"/>
        <v>94.648639816909409</v>
      </c>
    </row>
    <row r="114" spans="18:29" x14ac:dyDescent="0.3">
      <c r="R114" s="3">
        <v>110</v>
      </c>
      <c r="S114" s="20">
        <v>60.9</v>
      </c>
      <c r="T114" s="63">
        <f t="shared" si="9"/>
        <v>1.0761918333953536E-3</v>
      </c>
      <c r="U114" s="6">
        <f t="shared" si="10"/>
        <v>2.3642625051079351</v>
      </c>
      <c r="V114" s="50">
        <f t="shared" si="11"/>
        <v>8.2196232489155641</v>
      </c>
      <c r="W114" s="7">
        <f t="shared" si="20"/>
        <v>91.780376751084432</v>
      </c>
      <c r="X114" s="6">
        <f t="shared" si="14"/>
        <v>2.4381489616835865</v>
      </c>
      <c r="Y114" s="50">
        <f t="shared" si="18"/>
        <v>5.3513601830905921</v>
      </c>
      <c r="Z114" s="7">
        <f t="shared" si="21"/>
        <v>94.648639816909409</v>
      </c>
      <c r="AA114" s="53">
        <f t="shared" si="16"/>
        <v>2.8682630658249719</v>
      </c>
      <c r="AB114" s="57">
        <v>2.0453229787866576</v>
      </c>
      <c r="AC114" s="58">
        <f t="shared" si="19"/>
        <v>94.648639816909409</v>
      </c>
    </row>
    <row r="115" spans="18:29" x14ac:dyDescent="0.3">
      <c r="R115" s="3">
        <v>111</v>
      </c>
      <c r="S115" s="20">
        <v>60.9</v>
      </c>
      <c r="T115" s="63">
        <f t="shared" si="9"/>
        <v>1.0761918333953536E-3</v>
      </c>
      <c r="U115" s="6">
        <f t="shared" si="10"/>
        <v>2.3642625051079351</v>
      </c>
      <c r="V115" s="50">
        <f t="shared" si="11"/>
        <v>8.2196232489155641</v>
      </c>
      <c r="W115" s="7">
        <f t="shared" si="20"/>
        <v>91.780376751084432</v>
      </c>
      <c r="X115" s="6">
        <f t="shared" si="14"/>
        <v>2.4381489616835865</v>
      </c>
      <c r="Y115" s="50">
        <f t="shared" si="18"/>
        <v>5.3513601830905921</v>
      </c>
      <c r="Z115" s="7">
        <f t="shared" si="21"/>
        <v>94.648639816909409</v>
      </c>
      <c r="AA115" s="53">
        <f t="shared" si="16"/>
        <v>2.8682630658249719</v>
      </c>
      <c r="AB115" s="57">
        <v>2.0492180226701815</v>
      </c>
      <c r="AC115" s="58">
        <f t="shared" si="19"/>
        <v>94.648639816909409</v>
      </c>
    </row>
    <row r="116" spans="18:29" x14ac:dyDescent="0.3">
      <c r="R116" s="3">
        <v>112</v>
      </c>
      <c r="S116" s="20">
        <v>60.9</v>
      </c>
      <c r="T116" s="63">
        <f t="shared" si="9"/>
        <v>1.0761918333953536E-3</v>
      </c>
      <c r="U116" s="6">
        <f t="shared" si="10"/>
        <v>2.3642625051079351</v>
      </c>
      <c r="V116" s="50">
        <f t="shared" si="11"/>
        <v>8.2196232489155641</v>
      </c>
      <c r="W116" s="7">
        <f t="shared" si="20"/>
        <v>91.780376751084432</v>
      </c>
      <c r="X116" s="6">
        <f t="shared" si="14"/>
        <v>2.4381489616835865</v>
      </c>
      <c r="Y116" s="50">
        <f t="shared" si="18"/>
        <v>5.3513601830905921</v>
      </c>
      <c r="Z116" s="7">
        <f t="shared" si="21"/>
        <v>94.648639816909409</v>
      </c>
      <c r="AA116" s="53">
        <f t="shared" si="16"/>
        <v>2.8682630658249719</v>
      </c>
      <c r="AB116" s="57">
        <v>2.0530784434834195</v>
      </c>
      <c r="AC116" s="58">
        <f t="shared" si="19"/>
        <v>94.648639816909409</v>
      </c>
    </row>
    <row r="117" spans="18:29" x14ac:dyDescent="0.3">
      <c r="R117" s="3">
        <v>113</v>
      </c>
      <c r="S117" s="20">
        <v>60.9</v>
      </c>
      <c r="T117" s="63">
        <f t="shared" si="9"/>
        <v>1.0761918333953536E-3</v>
      </c>
      <c r="U117" s="6">
        <f t="shared" si="10"/>
        <v>2.3642625051079351</v>
      </c>
      <c r="V117" s="50">
        <f t="shared" si="11"/>
        <v>8.2196232489155641</v>
      </c>
      <c r="W117" s="7">
        <f t="shared" si="20"/>
        <v>91.780376751084432</v>
      </c>
      <c r="X117" s="6">
        <f t="shared" si="14"/>
        <v>2.4381489616835865</v>
      </c>
      <c r="Y117" s="50">
        <f t="shared" si="18"/>
        <v>5.3513601830905921</v>
      </c>
      <c r="Z117" s="7">
        <f t="shared" si="21"/>
        <v>94.648639816909409</v>
      </c>
      <c r="AA117" s="53">
        <f t="shared" si="16"/>
        <v>2.8682630658249719</v>
      </c>
      <c r="AB117" s="57">
        <v>2.0569048513364727</v>
      </c>
      <c r="AC117" s="58">
        <f t="shared" si="19"/>
        <v>94.648639816909409</v>
      </c>
    </row>
    <row r="118" spans="18:29" x14ac:dyDescent="0.3">
      <c r="R118" s="3">
        <v>114</v>
      </c>
      <c r="S118" s="20">
        <v>60.9</v>
      </c>
      <c r="T118" s="63">
        <f t="shared" si="9"/>
        <v>1.0761918333953536E-3</v>
      </c>
      <c r="U118" s="6">
        <f t="shared" si="10"/>
        <v>2.3642625051079351</v>
      </c>
      <c r="V118" s="50">
        <f t="shared" si="11"/>
        <v>8.2196232489155641</v>
      </c>
      <c r="W118" s="7">
        <f t="shared" si="20"/>
        <v>91.780376751084432</v>
      </c>
      <c r="X118" s="6">
        <f t="shared" si="14"/>
        <v>2.4381489616835865</v>
      </c>
      <c r="Y118" s="50">
        <f t="shared" si="18"/>
        <v>5.3513601830905921</v>
      </c>
      <c r="Z118" s="7">
        <f t="shared" si="21"/>
        <v>94.648639816909409</v>
      </c>
      <c r="AA118" s="53">
        <f t="shared" si="16"/>
        <v>2.8682630658249719</v>
      </c>
      <c r="AB118" s="57">
        <v>2.0606978403536118</v>
      </c>
      <c r="AC118" s="58">
        <f t="shared" si="19"/>
        <v>94.648639816909409</v>
      </c>
    </row>
    <row r="119" spans="18:29" x14ac:dyDescent="0.3">
      <c r="R119" s="3">
        <v>115</v>
      </c>
      <c r="S119" s="20">
        <v>60.9</v>
      </c>
      <c r="T119" s="63">
        <f t="shared" si="9"/>
        <v>1.0761918333953536E-3</v>
      </c>
      <c r="U119" s="6">
        <f t="shared" si="10"/>
        <v>2.3642625051079351</v>
      </c>
      <c r="V119" s="50">
        <f t="shared" si="11"/>
        <v>8.2196232489155641</v>
      </c>
      <c r="W119" s="7">
        <f t="shared" si="20"/>
        <v>91.780376751084432</v>
      </c>
      <c r="X119" s="6">
        <f t="shared" si="14"/>
        <v>2.4381489616835865</v>
      </c>
      <c r="Y119" s="50">
        <f t="shared" si="18"/>
        <v>5.3513601830905921</v>
      </c>
      <c r="Z119" s="7">
        <f t="shared" si="21"/>
        <v>94.648639816909409</v>
      </c>
      <c r="AA119" s="53">
        <f t="shared" si="16"/>
        <v>2.8682630658249719</v>
      </c>
      <c r="AB119" s="57">
        <v>2.0644579892269186</v>
      </c>
      <c r="AC119" s="58">
        <f t="shared" si="19"/>
        <v>94.804311921871431</v>
      </c>
    </row>
    <row r="120" spans="18:29" x14ac:dyDescent="0.3">
      <c r="R120" s="3">
        <v>116</v>
      </c>
      <c r="S120" s="20">
        <v>60.8</v>
      </c>
      <c r="T120" s="63">
        <f t="shared" si="9"/>
        <v>1.0744246875277093E-3</v>
      </c>
      <c r="U120" s="6">
        <f t="shared" si="10"/>
        <v>2.3681510947544941</v>
      </c>
      <c r="V120" s="50">
        <f t="shared" si="11"/>
        <v>8.068668681890756</v>
      </c>
      <c r="W120" s="7">
        <f t="shared" si="20"/>
        <v>91.931331318109244</v>
      </c>
      <c r="X120" s="6">
        <f t="shared" si="14"/>
        <v>2.442159075107408</v>
      </c>
      <c r="Y120" s="50">
        <f t="shared" si="18"/>
        <v>5.195688078128569</v>
      </c>
      <c r="Z120" s="7">
        <f t="shared" si="21"/>
        <v>94.804311921871431</v>
      </c>
      <c r="AA120" s="53">
        <f t="shared" si="16"/>
        <v>2.872980603762187</v>
      </c>
      <c r="AB120" s="57">
        <v>2.0681858617461617</v>
      </c>
      <c r="AC120" s="58">
        <f t="shared" si="19"/>
        <v>94.804311921871431</v>
      </c>
    </row>
    <row r="121" spans="18:29" x14ac:dyDescent="0.3">
      <c r="R121" s="3">
        <v>117</v>
      </c>
      <c r="S121" s="20">
        <v>60.8</v>
      </c>
      <c r="T121" s="63">
        <f t="shared" si="9"/>
        <v>1.0744246875277093E-3</v>
      </c>
      <c r="U121" s="6">
        <f t="shared" si="10"/>
        <v>2.3681510947544941</v>
      </c>
      <c r="V121" s="50">
        <f t="shared" si="11"/>
        <v>8.068668681890756</v>
      </c>
      <c r="W121" s="7">
        <f t="shared" si="20"/>
        <v>91.931331318109244</v>
      </c>
      <c r="X121" s="6">
        <f t="shared" si="14"/>
        <v>2.442159075107408</v>
      </c>
      <c r="Y121" s="50">
        <f t="shared" si="18"/>
        <v>5.195688078128569</v>
      </c>
      <c r="Z121" s="7">
        <f t="shared" si="21"/>
        <v>94.804311921871431</v>
      </c>
      <c r="AA121" s="53">
        <f t="shared" si="16"/>
        <v>2.872980603762187</v>
      </c>
      <c r="AB121" s="57">
        <v>2.0718820073061255</v>
      </c>
      <c r="AC121" s="58">
        <f t="shared" si="19"/>
        <v>94.804311921871431</v>
      </c>
    </row>
    <row r="122" spans="18:29" x14ac:dyDescent="0.3">
      <c r="R122" s="3">
        <v>118</v>
      </c>
      <c r="S122" s="20">
        <v>60.8</v>
      </c>
      <c r="T122" s="63">
        <f t="shared" si="9"/>
        <v>1.0744246875277093E-3</v>
      </c>
      <c r="U122" s="6">
        <f t="shared" si="10"/>
        <v>2.3681510947544941</v>
      </c>
      <c r="V122" s="50">
        <f t="shared" si="11"/>
        <v>8.068668681890756</v>
      </c>
      <c r="W122" s="7">
        <f t="shared" si="20"/>
        <v>91.931331318109244</v>
      </c>
      <c r="X122" s="6">
        <f t="shared" si="14"/>
        <v>2.442159075107408</v>
      </c>
      <c r="Y122" s="50">
        <f t="shared" si="18"/>
        <v>5.195688078128569</v>
      </c>
      <c r="Z122" s="7">
        <f t="shared" si="21"/>
        <v>94.804311921871431</v>
      </c>
      <c r="AA122" s="53">
        <f t="shared" si="16"/>
        <v>2.872980603762187</v>
      </c>
      <c r="AB122" s="57">
        <v>2.0755469613925306</v>
      </c>
      <c r="AC122" s="58">
        <f t="shared" si="19"/>
        <v>94.804311921871431</v>
      </c>
    </row>
    <row r="123" spans="18:29" x14ac:dyDescent="0.3">
      <c r="R123" s="3">
        <v>119</v>
      </c>
      <c r="S123" s="20">
        <v>60.8</v>
      </c>
      <c r="T123" s="63">
        <f t="shared" si="9"/>
        <v>1.0744246875277093E-3</v>
      </c>
      <c r="U123" s="6">
        <f t="shared" si="10"/>
        <v>2.3681510947544941</v>
      </c>
      <c r="V123" s="50">
        <f t="shared" si="11"/>
        <v>8.068668681890756</v>
      </c>
      <c r="W123" s="7">
        <f t="shared" si="20"/>
        <v>91.931331318109244</v>
      </c>
      <c r="X123" s="6">
        <f t="shared" si="14"/>
        <v>2.442159075107408</v>
      </c>
      <c r="Y123" s="50">
        <f t="shared" si="18"/>
        <v>5.195688078128569</v>
      </c>
      <c r="Z123" s="7">
        <f t="shared" si="21"/>
        <v>94.804311921871431</v>
      </c>
      <c r="AA123" s="53">
        <f t="shared" si="16"/>
        <v>2.872980603762187</v>
      </c>
      <c r="AB123" s="57">
        <v>2.0791812460476247</v>
      </c>
      <c r="AC123" s="58">
        <f t="shared" si="19"/>
        <v>94.804311921871431</v>
      </c>
    </row>
    <row r="124" spans="18:29" x14ac:dyDescent="0.3">
      <c r="R124" s="3">
        <v>120</v>
      </c>
      <c r="S124" s="20">
        <v>60.8</v>
      </c>
      <c r="T124" s="63">
        <f t="shared" si="9"/>
        <v>1.0744246875277093E-3</v>
      </c>
      <c r="U124" s="6">
        <f t="shared" si="10"/>
        <v>2.3681510947544941</v>
      </c>
      <c r="V124" s="50">
        <f t="shared" si="11"/>
        <v>8.068668681890756</v>
      </c>
      <c r="W124" s="7">
        <f t="shared" si="20"/>
        <v>91.931331318109244</v>
      </c>
      <c r="X124" s="6">
        <f t="shared" si="14"/>
        <v>2.442159075107408</v>
      </c>
      <c r="Y124" s="50">
        <f t="shared" si="18"/>
        <v>5.195688078128569</v>
      </c>
      <c r="Z124" s="7">
        <f t="shared" si="21"/>
        <v>94.804311921871431</v>
      </c>
      <c r="AA124" s="53">
        <f t="shared" si="16"/>
        <v>2.872980603762187</v>
      </c>
      <c r="AB124" s="57">
        <v>2.0827853703164503</v>
      </c>
      <c r="AC124" s="58">
        <f t="shared" si="19"/>
        <v>94.804311921871431</v>
      </c>
    </row>
    <row r="125" spans="18:29" x14ac:dyDescent="0.3">
      <c r="R125" s="3">
        <v>121</v>
      </c>
      <c r="S125" s="20">
        <v>60.8</v>
      </c>
      <c r="T125" s="63">
        <f t="shared" si="9"/>
        <v>1.0744246875277093E-3</v>
      </c>
      <c r="U125" s="6">
        <f t="shared" si="10"/>
        <v>2.3681510947544941</v>
      </c>
      <c r="V125" s="50">
        <f t="shared" si="11"/>
        <v>8.068668681890756</v>
      </c>
      <c r="W125" s="7">
        <f t="shared" si="20"/>
        <v>91.931331318109244</v>
      </c>
      <c r="X125" s="6">
        <f t="shared" si="14"/>
        <v>2.442159075107408</v>
      </c>
      <c r="Y125" s="50">
        <f t="shared" si="18"/>
        <v>5.195688078128569</v>
      </c>
      <c r="Z125" s="7">
        <f t="shared" si="21"/>
        <v>94.804311921871431</v>
      </c>
      <c r="AA125" s="53">
        <f t="shared" si="16"/>
        <v>2.872980603762187</v>
      </c>
      <c r="AB125" s="57">
        <v>2.0863598306747484</v>
      </c>
      <c r="AC125" s="58">
        <f t="shared" si="19"/>
        <v>94.804311921871431</v>
      </c>
    </row>
    <row r="126" spans="18:29" x14ac:dyDescent="0.3">
      <c r="R126" s="3">
        <v>122</v>
      </c>
      <c r="S126" s="20">
        <v>60.8</v>
      </c>
      <c r="T126" s="63">
        <f t="shared" si="9"/>
        <v>1.0744246875277093E-3</v>
      </c>
      <c r="U126" s="6">
        <f t="shared" si="10"/>
        <v>2.3681510947544941</v>
      </c>
      <c r="V126" s="50">
        <f t="shared" si="11"/>
        <v>8.068668681890756</v>
      </c>
      <c r="W126" s="7">
        <f t="shared" si="20"/>
        <v>91.931331318109244</v>
      </c>
      <c r="X126" s="6">
        <f t="shared" si="14"/>
        <v>2.442159075107408</v>
      </c>
      <c r="Y126" s="50">
        <f t="shared" si="18"/>
        <v>5.195688078128569</v>
      </c>
      <c r="Z126" s="7">
        <f t="shared" si="21"/>
        <v>94.804311921871431</v>
      </c>
      <c r="AA126" s="53">
        <f t="shared" si="16"/>
        <v>2.872980603762187</v>
      </c>
      <c r="AB126" s="57">
        <v>2.0899051114393981</v>
      </c>
      <c r="AC126" s="58">
        <f t="shared" si="19"/>
        <v>94.804311921871431</v>
      </c>
    </row>
    <row r="127" spans="18:29" x14ac:dyDescent="0.3">
      <c r="R127" s="3">
        <v>123</v>
      </c>
      <c r="S127" s="20">
        <v>60.8</v>
      </c>
      <c r="T127" s="63">
        <f t="shared" si="9"/>
        <v>1.0744246875277093E-3</v>
      </c>
      <c r="U127" s="6">
        <f t="shared" si="10"/>
        <v>2.3681510947544941</v>
      </c>
      <c r="V127" s="50">
        <f t="shared" si="11"/>
        <v>8.068668681890756</v>
      </c>
      <c r="W127" s="7">
        <f t="shared" si="20"/>
        <v>91.931331318109244</v>
      </c>
      <c r="X127" s="6">
        <f t="shared" si="14"/>
        <v>2.442159075107408</v>
      </c>
      <c r="Y127" s="50">
        <f t="shared" si="18"/>
        <v>5.195688078128569</v>
      </c>
      <c r="Z127" s="7">
        <f t="shared" si="21"/>
        <v>94.804311921871431</v>
      </c>
      <c r="AA127" s="53">
        <f t="shared" si="16"/>
        <v>2.872980603762187</v>
      </c>
      <c r="AB127" s="57">
        <v>2.0934216851622351</v>
      </c>
      <c r="AC127" s="58">
        <f t="shared" si="19"/>
        <v>94.960496949749299</v>
      </c>
    </row>
    <row r="128" spans="18:29" x14ac:dyDescent="0.3">
      <c r="R128" s="3">
        <v>124</v>
      </c>
      <c r="S128" s="20">
        <v>60.7</v>
      </c>
      <c r="T128" s="63">
        <f t="shared" si="9"/>
        <v>1.0726575416600652E-3</v>
      </c>
      <c r="U128" s="6">
        <f t="shared" si="10"/>
        <v>2.3720524968875325</v>
      </c>
      <c r="V128" s="50">
        <f t="shared" si="11"/>
        <v>7.9172167357324348</v>
      </c>
      <c r="W128" s="7">
        <f t="shared" si="20"/>
        <v>92.082783264267562</v>
      </c>
      <c r="X128" s="6">
        <f t="shared" si="14"/>
        <v>2.446182401425542</v>
      </c>
      <c r="Y128" s="50">
        <f t="shared" si="18"/>
        <v>5.0395030502507048</v>
      </c>
      <c r="Z128" s="7">
        <f t="shared" si="21"/>
        <v>94.960496949749299</v>
      </c>
      <c r="AA128" s="53">
        <f t="shared" si="16"/>
        <v>2.87771368548173</v>
      </c>
      <c r="AB128" s="57">
        <v>2.0969100130080562</v>
      </c>
      <c r="AC128" s="58">
        <f t="shared" si="19"/>
        <v>94.960496949749299</v>
      </c>
    </row>
    <row r="129" spans="18:29" x14ac:dyDescent="0.3">
      <c r="R129" s="3">
        <v>125</v>
      </c>
      <c r="S129" s="20">
        <v>60.7</v>
      </c>
      <c r="T129" s="63">
        <f t="shared" si="9"/>
        <v>1.0726575416600652E-3</v>
      </c>
      <c r="U129" s="6">
        <f t="shared" si="10"/>
        <v>2.3720524968875325</v>
      </c>
      <c r="V129" s="50">
        <f t="shared" si="11"/>
        <v>7.9172167357324348</v>
      </c>
      <c r="W129" s="7">
        <f t="shared" si="20"/>
        <v>92.082783264267562</v>
      </c>
      <c r="X129" s="6">
        <f t="shared" si="14"/>
        <v>2.446182401425542</v>
      </c>
      <c r="Y129" s="50">
        <f t="shared" si="18"/>
        <v>5.0395030502507048</v>
      </c>
      <c r="Z129" s="7">
        <f t="shared" si="21"/>
        <v>94.960496949749299</v>
      </c>
      <c r="AA129" s="53">
        <f t="shared" si="16"/>
        <v>2.87771368548173</v>
      </c>
      <c r="AB129" s="57">
        <v>2.1003705451175629</v>
      </c>
      <c r="AC129" s="58">
        <f t="shared" si="19"/>
        <v>94.960496949749299</v>
      </c>
    </row>
    <row r="130" spans="18:29" x14ac:dyDescent="0.3">
      <c r="R130" s="3">
        <v>126</v>
      </c>
      <c r="S130" s="20">
        <v>60.7</v>
      </c>
      <c r="T130" s="63">
        <f t="shared" si="9"/>
        <v>1.0726575416600652E-3</v>
      </c>
      <c r="U130" s="6">
        <f t="shared" si="10"/>
        <v>2.3720524968875325</v>
      </c>
      <c r="V130" s="50">
        <f t="shared" si="11"/>
        <v>7.9172167357324348</v>
      </c>
      <c r="W130" s="7">
        <f t="shared" si="20"/>
        <v>92.082783264267562</v>
      </c>
      <c r="X130" s="6">
        <f t="shared" si="14"/>
        <v>2.446182401425542</v>
      </c>
      <c r="Y130" s="50">
        <f t="shared" si="18"/>
        <v>5.0395030502507048</v>
      </c>
      <c r="Z130" s="7">
        <f t="shared" si="21"/>
        <v>94.960496949749299</v>
      </c>
      <c r="AA130" s="53">
        <f t="shared" si="16"/>
        <v>2.87771368548173</v>
      </c>
      <c r="AB130" s="57">
        <v>2.1038037209559568</v>
      </c>
      <c r="AC130" s="58">
        <f t="shared" si="19"/>
        <v>94.960496949749299</v>
      </c>
    </row>
    <row r="131" spans="18:29" x14ac:dyDescent="0.3">
      <c r="R131" s="3">
        <v>127</v>
      </c>
      <c r="S131" s="20">
        <v>60.7</v>
      </c>
      <c r="T131" s="63">
        <f t="shared" si="9"/>
        <v>1.0726575416600652E-3</v>
      </c>
      <c r="U131" s="6">
        <f t="shared" si="10"/>
        <v>2.3720524968875325</v>
      </c>
      <c r="V131" s="50">
        <f t="shared" si="11"/>
        <v>7.9172167357324348</v>
      </c>
      <c r="W131" s="7">
        <f t="shared" si="20"/>
        <v>92.082783264267562</v>
      </c>
      <c r="X131" s="6">
        <f t="shared" si="14"/>
        <v>2.446182401425542</v>
      </c>
      <c r="Y131" s="50">
        <f t="shared" si="18"/>
        <v>5.0395030502507048</v>
      </c>
      <c r="Z131" s="7">
        <f t="shared" si="21"/>
        <v>94.960496949749299</v>
      </c>
      <c r="AA131" s="53">
        <f t="shared" si="16"/>
        <v>2.87771368548173</v>
      </c>
      <c r="AB131" s="57">
        <v>2.1072099696478683</v>
      </c>
      <c r="AC131" s="58">
        <f t="shared" si="19"/>
        <v>94.960496949749299</v>
      </c>
    </row>
    <row r="132" spans="18:29" x14ac:dyDescent="0.3">
      <c r="R132" s="3">
        <v>128</v>
      </c>
      <c r="S132" s="20">
        <v>60.7</v>
      </c>
      <c r="T132" s="63">
        <f t="shared" ref="T132:T195" si="22">(PI()*$D$10^2/4*S132)*10^-9</f>
        <v>1.0726575416600652E-3</v>
      </c>
      <c r="U132" s="6">
        <f t="shared" ref="U132:U195" si="23">$D$14/T132*10^-6</f>
        <v>2.3720524968875325</v>
      </c>
      <c r="V132" s="50">
        <f t="shared" ref="V132:V195" si="24">(1-(U132/$D$12))*100</f>
        <v>7.9172167357324348</v>
      </c>
      <c r="W132" s="7">
        <f t="shared" si="20"/>
        <v>92.082783264267562</v>
      </c>
      <c r="X132" s="6">
        <f t="shared" si="14"/>
        <v>2.446182401425542</v>
      </c>
      <c r="Y132" s="50">
        <f t="shared" si="18"/>
        <v>5.0395030502507048</v>
      </c>
      <c r="Z132" s="7">
        <f t="shared" si="21"/>
        <v>94.960496949749299</v>
      </c>
      <c r="AA132" s="53">
        <f t="shared" si="16"/>
        <v>2.87771368548173</v>
      </c>
      <c r="AB132" s="57">
        <v>2.1105897102992488</v>
      </c>
      <c r="AC132" s="58">
        <f t="shared" si="19"/>
        <v>94.960496949749299</v>
      </c>
    </row>
    <row r="133" spans="18:29" x14ac:dyDescent="0.3">
      <c r="R133" s="3">
        <v>129</v>
      </c>
      <c r="S133" s="20">
        <v>60.7</v>
      </c>
      <c r="T133" s="63">
        <f t="shared" si="22"/>
        <v>1.0726575416600652E-3</v>
      </c>
      <c r="U133" s="6">
        <f t="shared" si="23"/>
        <v>2.3720524968875325</v>
      </c>
      <c r="V133" s="50">
        <f t="shared" si="24"/>
        <v>7.9172167357324348</v>
      </c>
      <c r="W133" s="7">
        <f t="shared" si="20"/>
        <v>92.082783264267562</v>
      </c>
      <c r="X133" s="6">
        <f t="shared" ref="X133:X196" si="25">$D$15/$U$221*U133</f>
        <v>2.446182401425542</v>
      </c>
      <c r="Y133" s="50">
        <f t="shared" si="18"/>
        <v>5.0395030502507048</v>
      </c>
      <c r="Z133" s="7">
        <f t="shared" si="21"/>
        <v>94.960496949749299</v>
      </c>
      <c r="AA133" s="53">
        <f t="shared" ref="AA133:AA136" si="26">V133-Y133</f>
        <v>2.87771368548173</v>
      </c>
      <c r="AB133" s="57">
        <v>2.1139433523068369</v>
      </c>
      <c r="AC133" s="58">
        <f t="shared" si="19"/>
        <v>94.960496949749299</v>
      </c>
    </row>
    <row r="134" spans="18:29" x14ac:dyDescent="0.3">
      <c r="R134" s="3">
        <v>130</v>
      </c>
      <c r="S134" s="20">
        <v>60.7</v>
      </c>
      <c r="T134" s="63">
        <f t="shared" si="22"/>
        <v>1.0726575416600652E-3</v>
      </c>
      <c r="U134" s="6">
        <f t="shared" si="23"/>
        <v>2.3720524968875325</v>
      </c>
      <c r="V134" s="50">
        <f t="shared" si="24"/>
        <v>7.9172167357324348</v>
      </c>
      <c r="W134" s="7">
        <f t="shared" si="20"/>
        <v>92.082783264267562</v>
      </c>
      <c r="X134" s="6">
        <f t="shared" si="25"/>
        <v>2.446182401425542</v>
      </c>
      <c r="Y134" s="50">
        <f t="shared" si="18"/>
        <v>5.0395030502507048</v>
      </c>
      <c r="Z134" s="7">
        <f t="shared" si="21"/>
        <v>94.960496949749299</v>
      </c>
      <c r="AA134" s="53">
        <f t="shared" si="26"/>
        <v>2.87771368548173</v>
      </c>
      <c r="AB134" s="57">
        <v>2.1172712956557644</v>
      </c>
      <c r="AC134" s="58">
        <f t="shared" si="19"/>
        <v>94.960496949749299</v>
      </c>
    </row>
    <row r="135" spans="18:29" x14ac:dyDescent="0.3">
      <c r="R135" s="3">
        <v>131</v>
      </c>
      <c r="S135" s="20">
        <v>60.7</v>
      </c>
      <c r="T135" s="63">
        <f t="shared" si="22"/>
        <v>1.0726575416600652E-3</v>
      </c>
      <c r="U135" s="6">
        <f t="shared" si="23"/>
        <v>2.3720524968875325</v>
      </c>
      <c r="V135" s="50">
        <f t="shared" si="24"/>
        <v>7.9172167357324348</v>
      </c>
      <c r="W135" s="7">
        <f t="shared" si="20"/>
        <v>92.082783264267562</v>
      </c>
      <c r="X135" s="6">
        <f t="shared" si="25"/>
        <v>2.446182401425542</v>
      </c>
      <c r="Y135" s="50">
        <f t="shared" si="18"/>
        <v>5.0395030502507048</v>
      </c>
      <c r="Z135" s="7">
        <f t="shared" si="21"/>
        <v>94.960496949749299</v>
      </c>
      <c r="AA135" s="53">
        <f t="shared" si="26"/>
        <v>2.87771368548173</v>
      </c>
      <c r="AB135" s="57">
        <v>2.12057393120585</v>
      </c>
      <c r="AC135" s="58">
        <f t="shared" si="19"/>
        <v>94.960496949749299</v>
      </c>
    </row>
    <row r="136" spans="18:29" x14ac:dyDescent="0.3">
      <c r="R136" s="3">
        <v>132</v>
      </c>
      <c r="S136" s="20">
        <v>60.7</v>
      </c>
      <c r="T136" s="63">
        <f t="shared" si="22"/>
        <v>1.0726575416600652E-3</v>
      </c>
      <c r="U136" s="6">
        <f t="shared" si="23"/>
        <v>2.3720524968875325</v>
      </c>
      <c r="V136" s="50">
        <f t="shared" si="24"/>
        <v>7.9172167357324348</v>
      </c>
      <c r="W136" s="7">
        <f t="shared" si="20"/>
        <v>92.082783264267562</v>
      </c>
      <c r="X136" s="6">
        <f t="shared" si="25"/>
        <v>2.446182401425542</v>
      </c>
      <c r="Y136" s="50">
        <f t="shared" si="18"/>
        <v>5.0395030502507048</v>
      </c>
      <c r="Z136" s="7">
        <f t="shared" si="21"/>
        <v>94.960496949749299</v>
      </c>
      <c r="AA136" s="53">
        <f t="shared" si="26"/>
        <v>2.87771368548173</v>
      </c>
      <c r="AB136" s="57">
        <v>2.1238516409670858</v>
      </c>
      <c r="AC136" s="58">
        <f>Z137</f>
        <v>95.117197439765377</v>
      </c>
    </row>
    <row r="137" spans="18:29" x14ac:dyDescent="0.3">
      <c r="R137" s="3">
        <v>133</v>
      </c>
      <c r="S137" s="20">
        <v>60.6</v>
      </c>
      <c r="T137" s="63">
        <f t="shared" si="22"/>
        <v>1.0708903957924209E-3</v>
      </c>
      <c r="U137" s="6">
        <f t="shared" si="23"/>
        <v>2.3759667749352018</v>
      </c>
      <c r="V137" s="50">
        <f t="shared" si="24"/>
        <v>7.7652649481676388</v>
      </c>
      <c r="W137" s="7">
        <f>100-V137</f>
        <v>92.234735051832359</v>
      </c>
      <c r="X137" s="6">
        <f t="shared" si="25"/>
        <v>2.4502190060483562</v>
      </c>
      <c r="Y137" s="50">
        <f t="shared" si="18"/>
        <v>4.882802560234623</v>
      </c>
      <c r="Z137" s="7">
        <f>100-Y137</f>
        <v>95.117197439765377</v>
      </c>
      <c r="AA137" s="53">
        <f>V137-Y137</f>
        <v>2.8824623879330158</v>
      </c>
      <c r="AB137" s="57">
        <v>2.1271047983648077</v>
      </c>
      <c r="AC137" s="58">
        <f t="shared" ref="AC137:AC200" si="27">Z138</f>
        <v>95.117197439765377</v>
      </c>
    </row>
    <row r="138" spans="18:29" x14ac:dyDescent="0.3">
      <c r="R138" s="3">
        <v>134</v>
      </c>
      <c r="S138" s="20">
        <v>60.6</v>
      </c>
      <c r="T138" s="63">
        <f t="shared" si="22"/>
        <v>1.0708903957924209E-3</v>
      </c>
      <c r="U138" s="6">
        <f t="shared" si="23"/>
        <v>2.3759667749352018</v>
      </c>
      <c r="V138" s="50">
        <f t="shared" si="24"/>
        <v>7.7652649481676388</v>
      </c>
      <c r="W138" s="7">
        <f t="shared" ref="W138:W201" si="28">100-V138</f>
        <v>92.234735051832359</v>
      </c>
      <c r="X138" s="6">
        <f t="shared" si="25"/>
        <v>2.4502190060483562</v>
      </c>
      <c r="Y138" s="50">
        <f t="shared" si="18"/>
        <v>4.882802560234623</v>
      </c>
      <c r="Z138" s="7">
        <f t="shared" ref="Z138:Z201" si="29">100-Y138</f>
        <v>95.117197439765377</v>
      </c>
      <c r="AA138" s="53">
        <f t="shared" ref="AA138:AA201" si="30">V138-Y138</f>
        <v>2.8824623879330158</v>
      </c>
      <c r="AB138" s="57">
        <v>2.1303337684950061</v>
      </c>
      <c r="AC138" s="58">
        <f t="shared" si="27"/>
        <v>95.117197439765377</v>
      </c>
    </row>
    <row r="139" spans="18:29" x14ac:dyDescent="0.3">
      <c r="R139" s="3">
        <v>135</v>
      </c>
      <c r="S139" s="20">
        <v>60.6</v>
      </c>
      <c r="T139" s="63">
        <f t="shared" si="22"/>
        <v>1.0708903957924209E-3</v>
      </c>
      <c r="U139" s="6">
        <f t="shared" si="23"/>
        <v>2.3759667749352018</v>
      </c>
      <c r="V139" s="50">
        <f t="shared" si="24"/>
        <v>7.7652649481676388</v>
      </c>
      <c r="W139" s="7">
        <f t="shared" si="28"/>
        <v>92.234735051832359</v>
      </c>
      <c r="X139" s="6">
        <f t="shared" si="25"/>
        <v>2.4502190060483562</v>
      </c>
      <c r="Y139" s="50">
        <f t="shared" si="18"/>
        <v>4.882802560234623</v>
      </c>
      <c r="Z139" s="7">
        <f t="shared" si="29"/>
        <v>95.117197439765377</v>
      </c>
      <c r="AA139" s="53">
        <f t="shared" si="30"/>
        <v>2.8824623879330158</v>
      </c>
      <c r="AB139" s="57">
        <v>2.1335389083702174</v>
      </c>
      <c r="AC139" s="58">
        <f t="shared" si="27"/>
        <v>95.117197439765377</v>
      </c>
    </row>
    <row r="140" spans="18:29" x14ac:dyDescent="0.3">
      <c r="R140" s="3">
        <v>136</v>
      </c>
      <c r="S140" s="20">
        <v>60.6</v>
      </c>
      <c r="T140" s="63">
        <f t="shared" si="22"/>
        <v>1.0708903957924209E-3</v>
      </c>
      <c r="U140" s="6">
        <f t="shared" si="23"/>
        <v>2.3759667749352018</v>
      </c>
      <c r="V140" s="50">
        <f t="shared" si="24"/>
        <v>7.7652649481676388</v>
      </c>
      <c r="W140" s="7">
        <f t="shared" si="28"/>
        <v>92.234735051832359</v>
      </c>
      <c r="X140" s="6">
        <f t="shared" si="25"/>
        <v>2.4502190060483562</v>
      </c>
      <c r="Y140" s="50">
        <f t="shared" si="18"/>
        <v>4.882802560234623</v>
      </c>
      <c r="Z140" s="7">
        <f t="shared" si="29"/>
        <v>95.117197439765377</v>
      </c>
      <c r="AA140" s="53">
        <f t="shared" si="30"/>
        <v>2.8824623879330158</v>
      </c>
      <c r="AB140" s="57">
        <v>2.1367205671564067</v>
      </c>
      <c r="AC140" s="58">
        <f t="shared" si="27"/>
        <v>95.117197439765377</v>
      </c>
    </row>
    <row r="141" spans="18:29" x14ac:dyDescent="0.3">
      <c r="R141" s="3">
        <v>137</v>
      </c>
      <c r="S141" s="20">
        <v>60.6</v>
      </c>
      <c r="T141" s="63">
        <f t="shared" si="22"/>
        <v>1.0708903957924209E-3</v>
      </c>
      <c r="U141" s="6">
        <f t="shared" si="23"/>
        <v>2.3759667749352018</v>
      </c>
      <c r="V141" s="50">
        <f t="shared" si="24"/>
        <v>7.7652649481676388</v>
      </c>
      <c r="W141" s="7">
        <f t="shared" si="28"/>
        <v>92.234735051832359</v>
      </c>
      <c r="X141" s="6">
        <f t="shared" si="25"/>
        <v>2.4502190060483562</v>
      </c>
      <c r="Y141" s="50">
        <f t="shared" si="18"/>
        <v>4.882802560234623</v>
      </c>
      <c r="Z141" s="7">
        <f t="shared" si="29"/>
        <v>95.117197439765377</v>
      </c>
      <c r="AA141" s="53">
        <f t="shared" si="30"/>
        <v>2.8824623879330158</v>
      </c>
      <c r="AB141" s="57">
        <v>2.1398790864012365</v>
      </c>
      <c r="AC141" s="58">
        <f t="shared" si="27"/>
        <v>95.117197439765377</v>
      </c>
    </row>
    <row r="142" spans="18:29" x14ac:dyDescent="0.3">
      <c r="R142" s="3">
        <v>138</v>
      </c>
      <c r="S142" s="20">
        <v>60.6</v>
      </c>
      <c r="T142" s="63">
        <f t="shared" si="22"/>
        <v>1.0708903957924209E-3</v>
      </c>
      <c r="U142" s="6">
        <f t="shared" si="23"/>
        <v>2.3759667749352018</v>
      </c>
      <c r="V142" s="50">
        <f t="shared" si="24"/>
        <v>7.7652649481676388</v>
      </c>
      <c r="W142" s="7">
        <f t="shared" si="28"/>
        <v>92.234735051832359</v>
      </c>
      <c r="X142" s="6">
        <f t="shared" si="25"/>
        <v>2.4502190060483562</v>
      </c>
      <c r="Y142" s="50">
        <f t="shared" si="18"/>
        <v>4.882802560234623</v>
      </c>
      <c r="Z142" s="7">
        <f t="shared" si="29"/>
        <v>95.117197439765377</v>
      </c>
      <c r="AA142" s="53">
        <f t="shared" si="30"/>
        <v>2.8824623879330158</v>
      </c>
      <c r="AB142" s="57">
        <v>2.143014800254095</v>
      </c>
      <c r="AC142" s="58">
        <f t="shared" si="27"/>
        <v>95.117197439765377</v>
      </c>
    </row>
    <row r="143" spans="18:29" x14ac:dyDescent="0.3">
      <c r="R143" s="3">
        <v>139</v>
      </c>
      <c r="S143" s="20">
        <v>60.6</v>
      </c>
      <c r="T143" s="63">
        <f t="shared" si="22"/>
        <v>1.0708903957924209E-3</v>
      </c>
      <c r="U143" s="6">
        <f t="shared" si="23"/>
        <v>2.3759667749352018</v>
      </c>
      <c r="V143" s="50">
        <f t="shared" si="24"/>
        <v>7.7652649481676388</v>
      </c>
      <c r="W143" s="7">
        <f t="shared" si="28"/>
        <v>92.234735051832359</v>
      </c>
      <c r="X143" s="6">
        <f t="shared" si="25"/>
        <v>2.4502190060483562</v>
      </c>
      <c r="Y143" s="50">
        <f t="shared" si="18"/>
        <v>4.882802560234623</v>
      </c>
      <c r="Z143" s="7">
        <f t="shared" si="29"/>
        <v>95.117197439765377</v>
      </c>
      <c r="AA143" s="53">
        <f t="shared" si="30"/>
        <v>2.8824623879330158</v>
      </c>
      <c r="AB143" s="57">
        <v>2.1461280356782382</v>
      </c>
      <c r="AC143" s="58">
        <f t="shared" si="27"/>
        <v>95.117197439765377</v>
      </c>
    </row>
    <row r="144" spans="18:29" x14ac:dyDescent="0.3">
      <c r="R144" s="3">
        <v>140</v>
      </c>
      <c r="S144" s="20">
        <v>60.6</v>
      </c>
      <c r="T144" s="63">
        <f t="shared" si="22"/>
        <v>1.0708903957924209E-3</v>
      </c>
      <c r="U144" s="6">
        <f t="shared" si="23"/>
        <v>2.3759667749352018</v>
      </c>
      <c r="V144" s="50">
        <f t="shared" si="24"/>
        <v>7.7652649481676388</v>
      </c>
      <c r="W144" s="7">
        <f t="shared" si="28"/>
        <v>92.234735051832359</v>
      </c>
      <c r="X144" s="6">
        <f t="shared" si="25"/>
        <v>2.4502190060483562</v>
      </c>
      <c r="Y144" s="50">
        <f t="shared" si="18"/>
        <v>4.882802560234623</v>
      </c>
      <c r="Z144" s="7">
        <f t="shared" si="29"/>
        <v>95.117197439765377</v>
      </c>
      <c r="AA144" s="53">
        <f t="shared" si="30"/>
        <v>2.8824623879330158</v>
      </c>
      <c r="AB144" s="57">
        <v>2.1492191126553797</v>
      </c>
      <c r="AC144" s="58">
        <f t="shared" si="27"/>
        <v>95.117197439765377</v>
      </c>
    </row>
    <row r="145" spans="18:29" x14ac:dyDescent="0.3">
      <c r="R145" s="3">
        <v>141</v>
      </c>
      <c r="S145" s="20">
        <v>60.6</v>
      </c>
      <c r="T145" s="63">
        <f t="shared" si="22"/>
        <v>1.0708903957924209E-3</v>
      </c>
      <c r="U145" s="6">
        <f t="shared" si="23"/>
        <v>2.3759667749352018</v>
      </c>
      <c r="V145" s="50">
        <f t="shared" si="24"/>
        <v>7.7652649481676388</v>
      </c>
      <c r="W145" s="7">
        <f t="shared" si="28"/>
        <v>92.234735051832359</v>
      </c>
      <c r="X145" s="6">
        <f t="shared" si="25"/>
        <v>2.4502190060483562</v>
      </c>
      <c r="Y145" s="50">
        <f t="shared" si="18"/>
        <v>4.882802560234623</v>
      </c>
      <c r="Z145" s="7">
        <f t="shared" si="29"/>
        <v>95.117197439765377</v>
      </c>
      <c r="AA145" s="53">
        <f t="shared" si="30"/>
        <v>2.8824623879330158</v>
      </c>
      <c r="AB145" s="57">
        <v>2.1522883443830563</v>
      </c>
      <c r="AC145" s="58">
        <f t="shared" si="27"/>
        <v>95.274415947930279</v>
      </c>
    </row>
    <row r="146" spans="18:29" x14ac:dyDescent="0.3">
      <c r="R146" s="3">
        <v>142</v>
      </c>
      <c r="S146" s="20">
        <v>60.5</v>
      </c>
      <c r="T146" s="63">
        <f t="shared" si="22"/>
        <v>1.0691232499247766E-3</v>
      </c>
      <c r="U146" s="6">
        <f t="shared" si="23"/>
        <v>2.379893992745012</v>
      </c>
      <c r="V146" s="50">
        <f t="shared" si="24"/>
        <v>7.612810840643947</v>
      </c>
      <c r="W146" s="7">
        <f t="shared" si="28"/>
        <v>92.387189159356055</v>
      </c>
      <c r="X146" s="6">
        <f t="shared" si="25"/>
        <v>2.454268954818684</v>
      </c>
      <c r="Y146" s="50">
        <f t="shared" si="18"/>
        <v>4.7255840520697205</v>
      </c>
      <c r="Z146" s="7">
        <f t="shared" si="29"/>
        <v>95.274415947930279</v>
      </c>
      <c r="AA146" s="53">
        <f t="shared" si="30"/>
        <v>2.8872267885742264</v>
      </c>
      <c r="AB146" s="57">
        <v>2.1553360374650619</v>
      </c>
      <c r="AC146" s="58">
        <f t="shared" si="27"/>
        <v>95.274415947930279</v>
      </c>
    </row>
    <row r="147" spans="18:29" x14ac:dyDescent="0.3">
      <c r="R147" s="3">
        <v>143</v>
      </c>
      <c r="S147" s="20">
        <v>60.5</v>
      </c>
      <c r="T147" s="63">
        <f t="shared" si="22"/>
        <v>1.0691232499247766E-3</v>
      </c>
      <c r="U147" s="6">
        <f t="shared" si="23"/>
        <v>2.379893992745012</v>
      </c>
      <c r="V147" s="50">
        <f t="shared" si="24"/>
        <v>7.612810840643947</v>
      </c>
      <c r="W147" s="7">
        <f t="shared" si="28"/>
        <v>92.387189159356055</v>
      </c>
      <c r="X147" s="6">
        <f t="shared" si="25"/>
        <v>2.454268954818684</v>
      </c>
      <c r="Y147" s="50">
        <f t="shared" si="18"/>
        <v>4.7255840520697205</v>
      </c>
      <c r="Z147" s="7">
        <f t="shared" si="29"/>
        <v>95.274415947930279</v>
      </c>
      <c r="AA147" s="53">
        <f t="shared" si="30"/>
        <v>2.8872267885742264</v>
      </c>
      <c r="AB147" s="57">
        <v>2.1583624920952498</v>
      </c>
      <c r="AC147" s="58">
        <f t="shared" si="27"/>
        <v>95.274415947930279</v>
      </c>
    </row>
    <row r="148" spans="18:29" x14ac:dyDescent="0.3">
      <c r="R148" s="3">
        <v>144</v>
      </c>
      <c r="S148" s="20">
        <v>60.5</v>
      </c>
      <c r="T148" s="63">
        <f t="shared" si="22"/>
        <v>1.0691232499247766E-3</v>
      </c>
      <c r="U148" s="6">
        <f t="shared" si="23"/>
        <v>2.379893992745012</v>
      </c>
      <c r="V148" s="50">
        <f t="shared" si="24"/>
        <v>7.612810840643947</v>
      </c>
      <c r="W148" s="7">
        <f t="shared" si="28"/>
        <v>92.387189159356055</v>
      </c>
      <c r="X148" s="6">
        <f t="shared" si="25"/>
        <v>2.454268954818684</v>
      </c>
      <c r="Y148" s="50">
        <f t="shared" si="18"/>
        <v>4.7255840520697205</v>
      </c>
      <c r="Z148" s="7">
        <f t="shared" si="29"/>
        <v>95.274415947930279</v>
      </c>
      <c r="AA148" s="53">
        <f t="shared" si="30"/>
        <v>2.8872267885742264</v>
      </c>
      <c r="AB148" s="57">
        <v>2.1613680022349748</v>
      </c>
      <c r="AC148" s="58">
        <f t="shared" si="27"/>
        <v>95.274415947930279</v>
      </c>
    </row>
    <row r="149" spans="18:29" x14ac:dyDescent="0.3">
      <c r="R149" s="3">
        <v>145</v>
      </c>
      <c r="S149" s="20">
        <v>60.5</v>
      </c>
      <c r="T149" s="63">
        <f t="shared" si="22"/>
        <v>1.0691232499247766E-3</v>
      </c>
      <c r="U149" s="6">
        <f t="shared" si="23"/>
        <v>2.379893992745012</v>
      </c>
      <c r="V149" s="50">
        <f t="shared" si="24"/>
        <v>7.612810840643947</v>
      </c>
      <c r="W149" s="7">
        <f t="shared" si="28"/>
        <v>92.387189159356055</v>
      </c>
      <c r="X149" s="6">
        <f t="shared" si="25"/>
        <v>2.454268954818684</v>
      </c>
      <c r="Y149" s="50">
        <f t="shared" si="18"/>
        <v>4.7255840520697205</v>
      </c>
      <c r="Z149" s="7">
        <f t="shared" si="29"/>
        <v>95.274415947930279</v>
      </c>
      <c r="AA149" s="53">
        <f t="shared" si="30"/>
        <v>2.8872267885742264</v>
      </c>
      <c r="AB149" s="57">
        <v>2.1643528557844371</v>
      </c>
      <c r="AC149" s="58">
        <f t="shared" si="27"/>
        <v>95.274415947930279</v>
      </c>
    </row>
    <row r="150" spans="18:29" x14ac:dyDescent="0.3">
      <c r="R150" s="3">
        <v>146</v>
      </c>
      <c r="S150" s="20">
        <v>60.5</v>
      </c>
      <c r="T150" s="63">
        <f t="shared" si="22"/>
        <v>1.0691232499247766E-3</v>
      </c>
      <c r="U150" s="6">
        <f t="shared" si="23"/>
        <v>2.379893992745012</v>
      </c>
      <c r="V150" s="50">
        <f t="shared" si="24"/>
        <v>7.612810840643947</v>
      </c>
      <c r="W150" s="7">
        <f t="shared" si="28"/>
        <v>92.387189159356055</v>
      </c>
      <c r="X150" s="6">
        <f t="shared" si="25"/>
        <v>2.454268954818684</v>
      </c>
      <c r="Y150" s="50">
        <f t="shared" si="18"/>
        <v>4.7255840520697205</v>
      </c>
      <c r="Z150" s="7">
        <f t="shared" si="29"/>
        <v>95.274415947930279</v>
      </c>
      <c r="AA150" s="53">
        <f t="shared" si="30"/>
        <v>2.8872267885742264</v>
      </c>
      <c r="AB150" s="57">
        <v>2.167317334748176</v>
      </c>
      <c r="AC150" s="58">
        <f t="shared" si="27"/>
        <v>95.274415947930279</v>
      </c>
    </row>
    <row r="151" spans="18:29" x14ac:dyDescent="0.3">
      <c r="R151" s="3">
        <v>147</v>
      </c>
      <c r="S151" s="20">
        <v>60.5</v>
      </c>
      <c r="T151" s="63">
        <f t="shared" si="22"/>
        <v>1.0691232499247766E-3</v>
      </c>
      <c r="U151" s="6">
        <f t="shared" si="23"/>
        <v>2.379893992745012</v>
      </c>
      <c r="V151" s="50">
        <f t="shared" si="24"/>
        <v>7.612810840643947</v>
      </c>
      <c r="W151" s="7">
        <f t="shared" si="28"/>
        <v>92.387189159356055</v>
      </c>
      <c r="X151" s="6">
        <f t="shared" si="25"/>
        <v>2.454268954818684</v>
      </c>
      <c r="Y151" s="50">
        <f t="shared" si="18"/>
        <v>4.7255840520697205</v>
      </c>
      <c r="Z151" s="7">
        <f t="shared" si="29"/>
        <v>95.274415947930279</v>
      </c>
      <c r="AA151" s="53">
        <f t="shared" si="30"/>
        <v>2.8872267885742264</v>
      </c>
      <c r="AB151" s="57">
        <v>2.1702617153949575</v>
      </c>
      <c r="AC151" s="58">
        <f t="shared" si="27"/>
        <v>95.274415947930279</v>
      </c>
    </row>
    <row r="152" spans="18:29" x14ac:dyDescent="0.3">
      <c r="R152" s="3">
        <v>148</v>
      </c>
      <c r="S152" s="20">
        <v>60.5</v>
      </c>
      <c r="T152" s="63">
        <f t="shared" si="22"/>
        <v>1.0691232499247766E-3</v>
      </c>
      <c r="U152" s="6">
        <f t="shared" si="23"/>
        <v>2.379893992745012</v>
      </c>
      <c r="V152" s="50">
        <f t="shared" si="24"/>
        <v>7.612810840643947</v>
      </c>
      <c r="W152" s="7">
        <f t="shared" si="28"/>
        <v>92.387189159356055</v>
      </c>
      <c r="X152" s="6">
        <f t="shared" si="25"/>
        <v>2.454268954818684</v>
      </c>
      <c r="Y152" s="50">
        <f t="shared" si="18"/>
        <v>4.7255840520697205</v>
      </c>
      <c r="Z152" s="7">
        <f t="shared" si="29"/>
        <v>95.274415947930279</v>
      </c>
      <c r="AA152" s="53">
        <f t="shared" si="30"/>
        <v>2.8872267885742264</v>
      </c>
      <c r="AB152" s="57">
        <v>2.173186268412274</v>
      </c>
      <c r="AC152" s="58">
        <f t="shared" si="27"/>
        <v>95.274415947930279</v>
      </c>
    </row>
    <row r="153" spans="18:29" x14ac:dyDescent="0.3">
      <c r="R153" s="3">
        <v>149</v>
      </c>
      <c r="S153" s="20">
        <v>60.5</v>
      </c>
      <c r="T153" s="63">
        <f t="shared" si="22"/>
        <v>1.0691232499247766E-3</v>
      </c>
      <c r="U153" s="6">
        <f t="shared" si="23"/>
        <v>2.379893992745012</v>
      </c>
      <c r="V153" s="50">
        <f t="shared" si="24"/>
        <v>7.612810840643947</v>
      </c>
      <c r="W153" s="7">
        <f t="shared" si="28"/>
        <v>92.387189159356055</v>
      </c>
      <c r="X153" s="6">
        <f t="shared" si="25"/>
        <v>2.454268954818684</v>
      </c>
      <c r="Y153" s="50">
        <f t="shared" si="18"/>
        <v>4.7255840520697205</v>
      </c>
      <c r="Z153" s="7">
        <f t="shared" si="29"/>
        <v>95.274415947930279</v>
      </c>
      <c r="AA153" s="53">
        <f t="shared" si="30"/>
        <v>2.8872267885742264</v>
      </c>
      <c r="AB153" s="57">
        <v>2.1760912590556813</v>
      </c>
      <c r="AC153" s="58">
        <f t="shared" si="27"/>
        <v>95.274415947930279</v>
      </c>
    </row>
    <row r="154" spans="18:29" x14ac:dyDescent="0.3">
      <c r="R154" s="3">
        <v>150</v>
      </c>
      <c r="S154" s="20">
        <v>60.5</v>
      </c>
      <c r="T154" s="63">
        <f t="shared" si="22"/>
        <v>1.0691232499247766E-3</v>
      </c>
      <c r="U154" s="6">
        <f t="shared" si="23"/>
        <v>2.379893992745012</v>
      </c>
      <c r="V154" s="50">
        <f t="shared" si="24"/>
        <v>7.612810840643947</v>
      </c>
      <c r="W154" s="7">
        <f t="shared" si="28"/>
        <v>92.387189159356055</v>
      </c>
      <c r="X154" s="6">
        <f t="shared" si="25"/>
        <v>2.454268954818684</v>
      </c>
      <c r="Y154" s="50">
        <f t="shared" si="18"/>
        <v>4.7255840520697205</v>
      </c>
      <c r="Z154" s="7">
        <f t="shared" si="29"/>
        <v>95.274415947930279</v>
      </c>
      <c r="AA154" s="53">
        <f t="shared" si="30"/>
        <v>2.8872267885742264</v>
      </c>
      <c r="AB154" s="57">
        <v>2.1789769472931693</v>
      </c>
      <c r="AC154" s="58">
        <f t="shared" si="27"/>
        <v>95.274415947930279</v>
      </c>
    </row>
    <row r="155" spans="18:29" x14ac:dyDescent="0.3">
      <c r="R155" s="3">
        <v>151</v>
      </c>
      <c r="S155" s="20">
        <v>60.5</v>
      </c>
      <c r="T155" s="63">
        <f t="shared" si="22"/>
        <v>1.0691232499247766E-3</v>
      </c>
      <c r="U155" s="6">
        <f t="shared" si="23"/>
        <v>2.379893992745012</v>
      </c>
      <c r="V155" s="50">
        <f t="shared" si="24"/>
        <v>7.612810840643947</v>
      </c>
      <c r="W155" s="7">
        <f t="shared" si="28"/>
        <v>92.387189159356055</v>
      </c>
      <c r="X155" s="6">
        <f t="shared" si="25"/>
        <v>2.454268954818684</v>
      </c>
      <c r="Y155" s="50">
        <f t="shared" si="18"/>
        <v>4.7255840520697205</v>
      </c>
      <c r="Z155" s="7">
        <f t="shared" si="29"/>
        <v>95.274415947930279</v>
      </c>
      <c r="AA155" s="53">
        <f t="shared" si="30"/>
        <v>2.8872267885742264</v>
      </c>
      <c r="AB155" s="57">
        <v>2.1818435879447726</v>
      </c>
      <c r="AC155" s="58">
        <f t="shared" si="27"/>
        <v>95.274415947930279</v>
      </c>
    </row>
    <row r="156" spans="18:29" x14ac:dyDescent="0.3">
      <c r="R156" s="3">
        <v>152</v>
      </c>
      <c r="S156" s="20">
        <v>60.5</v>
      </c>
      <c r="T156" s="63">
        <f t="shared" si="22"/>
        <v>1.0691232499247766E-3</v>
      </c>
      <c r="U156" s="6">
        <f t="shared" si="23"/>
        <v>2.379893992745012</v>
      </c>
      <c r="V156" s="50">
        <f t="shared" si="24"/>
        <v>7.612810840643947</v>
      </c>
      <c r="W156" s="7">
        <f t="shared" si="28"/>
        <v>92.387189159356055</v>
      </c>
      <c r="X156" s="6">
        <f t="shared" si="25"/>
        <v>2.454268954818684</v>
      </c>
      <c r="Y156" s="50">
        <f t="shared" si="18"/>
        <v>4.7255840520697205</v>
      </c>
      <c r="Z156" s="7">
        <f t="shared" si="29"/>
        <v>95.274415947930279</v>
      </c>
      <c r="AA156" s="53">
        <f t="shared" si="30"/>
        <v>2.8872267885742264</v>
      </c>
      <c r="AB156" s="57">
        <v>2.1846914308175989</v>
      </c>
      <c r="AC156" s="58">
        <f t="shared" si="27"/>
        <v>95.432155047181823</v>
      </c>
    </row>
    <row r="157" spans="18:29" x14ac:dyDescent="0.3">
      <c r="R157" s="3">
        <v>153</v>
      </c>
      <c r="S157" s="20">
        <v>60.4</v>
      </c>
      <c r="T157" s="63">
        <f t="shared" si="22"/>
        <v>1.0673561040571323E-3</v>
      </c>
      <c r="U157" s="6">
        <f t="shared" si="23"/>
        <v>2.383834214587305</v>
      </c>
      <c r="V157" s="50">
        <f t="shared" si="24"/>
        <v>7.4598519181946816</v>
      </c>
      <c r="W157" s="7">
        <f t="shared" si="28"/>
        <v>92.540148081805313</v>
      </c>
      <c r="X157" s="6">
        <f t="shared" si="25"/>
        <v>2.4583323140154039</v>
      </c>
      <c r="Y157" s="50">
        <f t="shared" si="18"/>
        <v>4.567844952818179</v>
      </c>
      <c r="Z157" s="7">
        <f t="shared" si="29"/>
        <v>95.432155047181823</v>
      </c>
      <c r="AA157" s="53">
        <f t="shared" si="30"/>
        <v>2.8920069653765026</v>
      </c>
      <c r="AB157" s="57">
        <v>2.1875207208364631</v>
      </c>
      <c r="AC157" s="58">
        <f t="shared" si="27"/>
        <v>95.432155047181823</v>
      </c>
    </row>
    <row r="158" spans="18:29" x14ac:dyDescent="0.3">
      <c r="R158" s="3">
        <v>154</v>
      </c>
      <c r="S158" s="20">
        <v>60.4</v>
      </c>
      <c r="T158" s="63">
        <f t="shared" si="22"/>
        <v>1.0673561040571323E-3</v>
      </c>
      <c r="U158" s="6">
        <f t="shared" si="23"/>
        <v>2.383834214587305</v>
      </c>
      <c r="V158" s="50">
        <f t="shared" si="24"/>
        <v>7.4598519181946816</v>
      </c>
      <c r="W158" s="7">
        <f t="shared" si="28"/>
        <v>92.540148081805313</v>
      </c>
      <c r="X158" s="6">
        <f t="shared" si="25"/>
        <v>2.4583323140154039</v>
      </c>
      <c r="Y158" s="50">
        <f t="shared" si="18"/>
        <v>4.567844952818179</v>
      </c>
      <c r="Z158" s="7">
        <f t="shared" si="29"/>
        <v>95.432155047181823</v>
      </c>
      <c r="AA158" s="53">
        <f t="shared" si="30"/>
        <v>2.8920069653765026</v>
      </c>
      <c r="AB158" s="57">
        <v>2.1903316981702914</v>
      </c>
      <c r="AC158" s="58">
        <f t="shared" si="27"/>
        <v>95.432155047181823</v>
      </c>
    </row>
    <row r="159" spans="18:29" x14ac:dyDescent="0.3">
      <c r="R159" s="3">
        <v>155</v>
      </c>
      <c r="S159" s="20">
        <v>60.4</v>
      </c>
      <c r="T159" s="63">
        <f t="shared" si="22"/>
        <v>1.0673561040571323E-3</v>
      </c>
      <c r="U159" s="6">
        <f t="shared" si="23"/>
        <v>2.383834214587305</v>
      </c>
      <c r="V159" s="50">
        <f t="shared" si="24"/>
        <v>7.4598519181946816</v>
      </c>
      <c r="W159" s="7">
        <f t="shared" si="28"/>
        <v>92.540148081805313</v>
      </c>
      <c r="X159" s="6">
        <f t="shared" si="25"/>
        <v>2.4583323140154039</v>
      </c>
      <c r="Y159" s="50">
        <f t="shared" si="18"/>
        <v>4.567844952818179</v>
      </c>
      <c r="Z159" s="7">
        <f t="shared" si="29"/>
        <v>95.432155047181823</v>
      </c>
      <c r="AA159" s="53">
        <f t="shared" si="30"/>
        <v>2.8920069653765026</v>
      </c>
      <c r="AB159" s="57">
        <v>2.1931245983544616</v>
      </c>
      <c r="AC159" s="58">
        <f t="shared" si="27"/>
        <v>95.432155047181823</v>
      </c>
    </row>
    <row r="160" spans="18:29" x14ac:dyDescent="0.3">
      <c r="R160" s="3">
        <v>156</v>
      </c>
      <c r="S160" s="20">
        <v>60.4</v>
      </c>
      <c r="T160" s="63">
        <f t="shared" si="22"/>
        <v>1.0673561040571323E-3</v>
      </c>
      <c r="U160" s="6">
        <f t="shared" si="23"/>
        <v>2.383834214587305</v>
      </c>
      <c r="V160" s="50">
        <f t="shared" si="24"/>
        <v>7.4598519181946816</v>
      </c>
      <c r="W160" s="7">
        <f t="shared" si="28"/>
        <v>92.540148081805313</v>
      </c>
      <c r="X160" s="6">
        <f t="shared" si="25"/>
        <v>2.4583323140154039</v>
      </c>
      <c r="Y160" s="50">
        <f t="shared" si="18"/>
        <v>4.567844952818179</v>
      </c>
      <c r="Z160" s="7">
        <f t="shared" si="29"/>
        <v>95.432155047181823</v>
      </c>
      <c r="AA160" s="53">
        <f t="shared" si="30"/>
        <v>2.8920069653765026</v>
      </c>
      <c r="AB160" s="57">
        <v>2.1958996524092336</v>
      </c>
      <c r="AC160" s="58">
        <f t="shared" si="27"/>
        <v>95.432155047181823</v>
      </c>
    </row>
    <row r="161" spans="18:29" x14ac:dyDescent="0.3">
      <c r="R161" s="3">
        <v>157</v>
      </c>
      <c r="S161" s="20">
        <v>60.4</v>
      </c>
      <c r="T161" s="63">
        <f t="shared" si="22"/>
        <v>1.0673561040571323E-3</v>
      </c>
      <c r="U161" s="6">
        <f t="shared" si="23"/>
        <v>2.383834214587305</v>
      </c>
      <c r="V161" s="50">
        <f t="shared" si="24"/>
        <v>7.4598519181946816</v>
      </c>
      <c r="W161" s="7">
        <f t="shared" si="28"/>
        <v>92.540148081805313</v>
      </c>
      <c r="X161" s="6">
        <f t="shared" si="25"/>
        <v>2.4583323140154039</v>
      </c>
      <c r="Y161" s="50">
        <f t="shared" si="18"/>
        <v>4.567844952818179</v>
      </c>
      <c r="Z161" s="7">
        <f t="shared" si="29"/>
        <v>95.432155047181823</v>
      </c>
      <c r="AA161" s="53">
        <f t="shared" si="30"/>
        <v>2.8920069653765026</v>
      </c>
      <c r="AB161" s="57">
        <v>2.1986570869544226</v>
      </c>
      <c r="AC161" s="58">
        <f t="shared" si="27"/>
        <v>95.432155047181823</v>
      </c>
    </row>
    <row r="162" spans="18:29" x14ac:dyDescent="0.3">
      <c r="R162" s="3">
        <v>158</v>
      </c>
      <c r="S162" s="20">
        <v>60.4</v>
      </c>
      <c r="T162" s="63">
        <f t="shared" si="22"/>
        <v>1.0673561040571323E-3</v>
      </c>
      <c r="U162" s="6">
        <f t="shared" si="23"/>
        <v>2.383834214587305</v>
      </c>
      <c r="V162" s="50">
        <f t="shared" si="24"/>
        <v>7.4598519181946816</v>
      </c>
      <c r="W162" s="7">
        <f t="shared" si="28"/>
        <v>92.540148081805313</v>
      </c>
      <c r="X162" s="6">
        <f t="shared" si="25"/>
        <v>2.4583323140154039</v>
      </c>
      <c r="Y162" s="50">
        <f t="shared" si="18"/>
        <v>4.567844952818179</v>
      </c>
      <c r="Z162" s="7">
        <f t="shared" si="29"/>
        <v>95.432155047181823</v>
      </c>
      <c r="AA162" s="53">
        <f t="shared" si="30"/>
        <v>2.8920069653765026</v>
      </c>
      <c r="AB162" s="57">
        <v>2.2013971243204513</v>
      </c>
      <c r="AC162" s="58">
        <f t="shared" si="27"/>
        <v>95.432155047181823</v>
      </c>
    </row>
    <row r="163" spans="18:29" x14ac:dyDescent="0.3">
      <c r="R163" s="3">
        <v>159</v>
      </c>
      <c r="S163" s="20">
        <v>60.4</v>
      </c>
      <c r="T163" s="63">
        <f t="shared" si="22"/>
        <v>1.0673561040571323E-3</v>
      </c>
      <c r="U163" s="6">
        <f t="shared" si="23"/>
        <v>2.383834214587305</v>
      </c>
      <c r="V163" s="50">
        <f t="shared" si="24"/>
        <v>7.4598519181946816</v>
      </c>
      <c r="W163" s="7">
        <f t="shared" si="28"/>
        <v>92.540148081805313</v>
      </c>
      <c r="X163" s="6">
        <f t="shared" si="25"/>
        <v>2.4583323140154039</v>
      </c>
      <c r="Y163" s="50">
        <f t="shared" si="18"/>
        <v>4.567844952818179</v>
      </c>
      <c r="Z163" s="7">
        <f t="shared" si="29"/>
        <v>95.432155047181823</v>
      </c>
      <c r="AA163" s="53">
        <f t="shared" si="30"/>
        <v>2.8920069653765026</v>
      </c>
      <c r="AB163" s="57">
        <v>2.2041199826559246</v>
      </c>
      <c r="AC163" s="58">
        <f t="shared" si="27"/>
        <v>95.432155047181823</v>
      </c>
    </row>
    <row r="164" spans="18:29" x14ac:dyDescent="0.3">
      <c r="R164" s="3">
        <v>160</v>
      </c>
      <c r="S164" s="20">
        <v>60.4</v>
      </c>
      <c r="T164" s="63">
        <f t="shared" si="22"/>
        <v>1.0673561040571323E-3</v>
      </c>
      <c r="U164" s="6">
        <f t="shared" si="23"/>
        <v>2.383834214587305</v>
      </c>
      <c r="V164" s="50">
        <f t="shared" si="24"/>
        <v>7.4598519181946816</v>
      </c>
      <c r="W164" s="7">
        <f t="shared" si="28"/>
        <v>92.540148081805313</v>
      </c>
      <c r="X164" s="6">
        <f t="shared" si="25"/>
        <v>2.4583323140154039</v>
      </c>
      <c r="Y164" s="50">
        <f t="shared" si="18"/>
        <v>4.567844952818179</v>
      </c>
      <c r="Z164" s="7">
        <f t="shared" si="29"/>
        <v>95.432155047181823</v>
      </c>
      <c r="AA164" s="53">
        <f t="shared" si="30"/>
        <v>2.8920069653765026</v>
      </c>
      <c r="AB164" s="57">
        <v>2.2068258760318495</v>
      </c>
      <c r="AC164" s="58">
        <f t="shared" si="27"/>
        <v>95.432155047181823</v>
      </c>
    </row>
    <row r="165" spans="18:29" x14ac:dyDescent="0.3">
      <c r="R165" s="3">
        <v>161</v>
      </c>
      <c r="S165" s="20">
        <v>60.4</v>
      </c>
      <c r="T165" s="63">
        <f t="shared" si="22"/>
        <v>1.0673561040571323E-3</v>
      </c>
      <c r="U165" s="6">
        <f t="shared" si="23"/>
        <v>2.383834214587305</v>
      </c>
      <c r="V165" s="50">
        <f t="shared" si="24"/>
        <v>7.4598519181946816</v>
      </c>
      <c r="W165" s="7">
        <f t="shared" si="28"/>
        <v>92.540148081805313</v>
      </c>
      <c r="X165" s="6">
        <f t="shared" si="25"/>
        <v>2.4583323140154039</v>
      </c>
      <c r="Y165" s="50">
        <f t="shared" si="18"/>
        <v>4.567844952818179</v>
      </c>
      <c r="Z165" s="7">
        <f t="shared" si="29"/>
        <v>95.432155047181823</v>
      </c>
      <c r="AA165" s="53">
        <f t="shared" si="30"/>
        <v>2.8920069653765026</v>
      </c>
      <c r="AB165" s="57">
        <v>2.2095150145426308</v>
      </c>
      <c r="AC165" s="58">
        <f t="shared" si="27"/>
        <v>95.432155047181823</v>
      </c>
    </row>
    <row r="166" spans="18:29" x14ac:dyDescent="0.3">
      <c r="R166" s="3">
        <v>162</v>
      </c>
      <c r="S166" s="20">
        <v>60.4</v>
      </c>
      <c r="T166" s="63">
        <f t="shared" si="22"/>
        <v>1.0673561040571323E-3</v>
      </c>
      <c r="U166" s="6">
        <f t="shared" si="23"/>
        <v>2.383834214587305</v>
      </c>
      <c r="V166" s="50">
        <f t="shared" si="24"/>
        <v>7.4598519181946816</v>
      </c>
      <c r="W166" s="7">
        <f t="shared" si="28"/>
        <v>92.540148081805313</v>
      </c>
      <c r="X166" s="6">
        <f t="shared" si="25"/>
        <v>2.4583323140154039</v>
      </c>
      <c r="Y166" s="50">
        <f t="shared" si="18"/>
        <v>4.567844952818179</v>
      </c>
      <c r="Z166" s="7">
        <f t="shared" si="29"/>
        <v>95.432155047181823</v>
      </c>
      <c r="AA166" s="53">
        <f t="shared" si="30"/>
        <v>2.8920069653765026</v>
      </c>
      <c r="AB166" s="57">
        <v>2.2121876044039577</v>
      </c>
      <c r="AC166" s="58">
        <f t="shared" si="27"/>
        <v>95.432155047181823</v>
      </c>
    </row>
    <row r="167" spans="18:29" x14ac:dyDescent="0.3">
      <c r="R167" s="3">
        <v>163</v>
      </c>
      <c r="S167" s="20">
        <v>60.4</v>
      </c>
      <c r="T167" s="63">
        <f t="shared" si="22"/>
        <v>1.0673561040571323E-3</v>
      </c>
      <c r="U167" s="6">
        <f t="shared" si="23"/>
        <v>2.383834214587305</v>
      </c>
      <c r="V167" s="50">
        <f t="shared" si="24"/>
        <v>7.4598519181946816</v>
      </c>
      <c r="W167" s="7">
        <f t="shared" si="28"/>
        <v>92.540148081805313</v>
      </c>
      <c r="X167" s="6">
        <f t="shared" si="25"/>
        <v>2.4583323140154039</v>
      </c>
      <c r="Y167" s="50">
        <f t="shared" si="18"/>
        <v>4.567844952818179</v>
      </c>
      <c r="Z167" s="7">
        <f t="shared" si="29"/>
        <v>95.432155047181823</v>
      </c>
      <c r="AA167" s="53">
        <f t="shared" si="30"/>
        <v>2.8920069653765026</v>
      </c>
      <c r="AB167" s="57">
        <v>2.214843848047698</v>
      </c>
      <c r="AC167" s="58">
        <f t="shared" si="27"/>
        <v>95.432155047181823</v>
      </c>
    </row>
    <row r="168" spans="18:29" x14ac:dyDescent="0.3">
      <c r="R168" s="3">
        <v>164</v>
      </c>
      <c r="S168" s="20">
        <v>60.4</v>
      </c>
      <c r="T168" s="63">
        <f t="shared" si="22"/>
        <v>1.0673561040571323E-3</v>
      </c>
      <c r="U168" s="6">
        <f t="shared" si="23"/>
        <v>2.383834214587305</v>
      </c>
      <c r="V168" s="50">
        <f t="shared" si="24"/>
        <v>7.4598519181946816</v>
      </c>
      <c r="W168" s="7">
        <f t="shared" si="28"/>
        <v>92.540148081805313</v>
      </c>
      <c r="X168" s="6">
        <f t="shared" si="25"/>
        <v>2.4583323140154039</v>
      </c>
      <c r="Y168" s="50">
        <f t="shared" si="18"/>
        <v>4.567844952818179</v>
      </c>
      <c r="Z168" s="7">
        <f t="shared" si="29"/>
        <v>95.432155047181823</v>
      </c>
      <c r="AA168" s="53">
        <f t="shared" si="30"/>
        <v>2.8920069653765026</v>
      </c>
      <c r="AB168" s="57">
        <v>2.2174839442139063</v>
      </c>
      <c r="AC168" s="58">
        <f t="shared" si="27"/>
        <v>95.590417327525429</v>
      </c>
    </row>
    <row r="169" spans="18:29" x14ac:dyDescent="0.3">
      <c r="R169" s="3">
        <v>165</v>
      </c>
      <c r="S169" s="20">
        <v>60.3</v>
      </c>
      <c r="T169" s="63">
        <f t="shared" si="22"/>
        <v>1.0655889581894879E-3</v>
      </c>
      <c r="U169" s="6">
        <f t="shared" si="23"/>
        <v>2.3877875051587605</v>
      </c>
      <c r="V169" s="50">
        <f t="shared" si="24"/>
        <v>7.3063856693027844</v>
      </c>
      <c r="W169" s="7">
        <f t="shared" si="28"/>
        <v>92.693614330697216</v>
      </c>
      <c r="X169" s="6">
        <f t="shared" si="25"/>
        <v>2.4624091503570553</v>
      </c>
      <c r="Y169" s="50">
        <f t="shared" si="18"/>
        <v>4.4095826724745653</v>
      </c>
      <c r="Z169" s="7">
        <f t="shared" si="29"/>
        <v>95.590417327525429</v>
      </c>
      <c r="AA169" s="53">
        <f t="shared" si="30"/>
        <v>2.8968029968282192</v>
      </c>
      <c r="AB169" s="57">
        <v>2.220108088040055</v>
      </c>
      <c r="AC169" s="58">
        <f t="shared" si="27"/>
        <v>95.590417327525429</v>
      </c>
    </row>
    <row r="170" spans="18:29" x14ac:dyDescent="0.3">
      <c r="R170" s="3">
        <v>166</v>
      </c>
      <c r="S170" s="20">
        <v>60.3</v>
      </c>
      <c r="T170" s="63">
        <f t="shared" si="22"/>
        <v>1.0655889581894879E-3</v>
      </c>
      <c r="U170" s="6">
        <f t="shared" si="23"/>
        <v>2.3877875051587605</v>
      </c>
      <c r="V170" s="50">
        <f t="shared" si="24"/>
        <v>7.3063856693027844</v>
      </c>
      <c r="W170" s="7">
        <f t="shared" si="28"/>
        <v>92.693614330697216</v>
      </c>
      <c r="X170" s="6">
        <f t="shared" si="25"/>
        <v>2.4624091503570553</v>
      </c>
      <c r="Y170" s="50">
        <f t="shared" ref="Y170:Y221" si="31">(1-(X170/$D$12))*100</f>
        <v>4.4095826724745653</v>
      </c>
      <c r="Z170" s="7">
        <f t="shared" si="29"/>
        <v>95.590417327525429</v>
      </c>
      <c r="AA170" s="53">
        <f t="shared" si="30"/>
        <v>2.8968029968282192</v>
      </c>
      <c r="AB170" s="57">
        <v>2.2227164711475833</v>
      </c>
      <c r="AC170" s="58">
        <f t="shared" si="27"/>
        <v>95.590417327525429</v>
      </c>
    </row>
    <row r="171" spans="18:29" x14ac:dyDescent="0.3">
      <c r="R171" s="3">
        <v>167</v>
      </c>
      <c r="S171" s="20">
        <v>60.3</v>
      </c>
      <c r="T171" s="63">
        <f t="shared" si="22"/>
        <v>1.0655889581894879E-3</v>
      </c>
      <c r="U171" s="6">
        <f t="shared" si="23"/>
        <v>2.3877875051587605</v>
      </c>
      <c r="V171" s="50">
        <f t="shared" si="24"/>
        <v>7.3063856693027844</v>
      </c>
      <c r="W171" s="7">
        <f t="shared" si="28"/>
        <v>92.693614330697216</v>
      </c>
      <c r="X171" s="6">
        <f t="shared" si="25"/>
        <v>2.4624091503570553</v>
      </c>
      <c r="Y171" s="50">
        <f t="shared" si="31"/>
        <v>4.4095826724745653</v>
      </c>
      <c r="Z171" s="7">
        <f t="shared" si="29"/>
        <v>95.590417327525429</v>
      </c>
      <c r="AA171" s="53">
        <f t="shared" si="30"/>
        <v>2.8968029968282192</v>
      </c>
      <c r="AB171" s="57">
        <v>2.2253092817258628</v>
      </c>
      <c r="AC171" s="58">
        <f t="shared" si="27"/>
        <v>95.590417327525429</v>
      </c>
    </row>
    <row r="172" spans="18:29" x14ac:dyDescent="0.3">
      <c r="R172" s="3">
        <v>168</v>
      </c>
      <c r="S172" s="20">
        <v>60.3</v>
      </c>
      <c r="T172" s="63">
        <f t="shared" si="22"/>
        <v>1.0655889581894879E-3</v>
      </c>
      <c r="U172" s="6">
        <f t="shared" si="23"/>
        <v>2.3877875051587605</v>
      </c>
      <c r="V172" s="50">
        <f t="shared" si="24"/>
        <v>7.3063856693027844</v>
      </c>
      <c r="W172" s="7">
        <f t="shared" si="28"/>
        <v>92.693614330697216</v>
      </c>
      <c r="X172" s="6">
        <f t="shared" si="25"/>
        <v>2.4624091503570553</v>
      </c>
      <c r="Y172" s="50">
        <f t="shared" si="31"/>
        <v>4.4095826724745653</v>
      </c>
      <c r="Z172" s="7">
        <f t="shared" si="29"/>
        <v>95.590417327525429</v>
      </c>
      <c r="AA172" s="53">
        <f t="shared" si="30"/>
        <v>2.8968029968282192</v>
      </c>
      <c r="AB172" s="57">
        <v>2.2278867046136734</v>
      </c>
      <c r="AC172" s="58">
        <f t="shared" si="27"/>
        <v>95.590417327525429</v>
      </c>
    </row>
    <row r="173" spans="18:29" x14ac:dyDescent="0.3">
      <c r="R173" s="3">
        <v>169</v>
      </c>
      <c r="S173" s="20">
        <v>60.3</v>
      </c>
      <c r="T173" s="63">
        <f t="shared" si="22"/>
        <v>1.0655889581894879E-3</v>
      </c>
      <c r="U173" s="6">
        <f t="shared" si="23"/>
        <v>2.3877875051587605</v>
      </c>
      <c r="V173" s="50">
        <f t="shared" si="24"/>
        <v>7.3063856693027844</v>
      </c>
      <c r="W173" s="7">
        <f t="shared" si="28"/>
        <v>92.693614330697216</v>
      </c>
      <c r="X173" s="6">
        <f t="shared" si="25"/>
        <v>2.4624091503570553</v>
      </c>
      <c r="Y173" s="50">
        <f t="shared" si="31"/>
        <v>4.4095826724745653</v>
      </c>
      <c r="Z173" s="7">
        <f t="shared" si="29"/>
        <v>95.590417327525429</v>
      </c>
      <c r="AA173" s="53">
        <f t="shared" si="30"/>
        <v>2.8968029968282192</v>
      </c>
      <c r="AB173" s="57">
        <v>2.2304489213782741</v>
      </c>
      <c r="AC173" s="58">
        <f t="shared" si="27"/>
        <v>95.590417327525429</v>
      </c>
    </row>
    <row r="174" spans="18:29" x14ac:dyDescent="0.3">
      <c r="R174" s="3">
        <v>170</v>
      </c>
      <c r="S174" s="20">
        <v>60.3</v>
      </c>
      <c r="T174" s="63">
        <f t="shared" si="22"/>
        <v>1.0655889581894879E-3</v>
      </c>
      <c r="U174" s="6">
        <f t="shared" si="23"/>
        <v>2.3877875051587605</v>
      </c>
      <c r="V174" s="50">
        <f t="shared" si="24"/>
        <v>7.3063856693027844</v>
      </c>
      <c r="W174" s="7">
        <f t="shared" si="28"/>
        <v>92.693614330697216</v>
      </c>
      <c r="X174" s="6">
        <f t="shared" si="25"/>
        <v>2.4624091503570553</v>
      </c>
      <c r="Y174" s="50">
        <f t="shared" si="31"/>
        <v>4.4095826724745653</v>
      </c>
      <c r="Z174" s="7">
        <f t="shared" si="29"/>
        <v>95.590417327525429</v>
      </c>
      <c r="AA174" s="53">
        <f t="shared" si="30"/>
        <v>2.8968029968282192</v>
      </c>
      <c r="AB174" s="57">
        <v>2.2329961103921536</v>
      </c>
      <c r="AC174" s="58">
        <f t="shared" si="27"/>
        <v>95.590417327525429</v>
      </c>
    </row>
    <row r="175" spans="18:29" x14ac:dyDescent="0.3">
      <c r="R175" s="3">
        <v>171</v>
      </c>
      <c r="S175" s="20">
        <v>60.3</v>
      </c>
      <c r="T175" s="63">
        <f t="shared" si="22"/>
        <v>1.0655889581894879E-3</v>
      </c>
      <c r="U175" s="6">
        <f t="shared" si="23"/>
        <v>2.3877875051587605</v>
      </c>
      <c r="V175" s="50">
        <f t="shared" si="24"/>
        <v>7.3063856693027844</v>
      </c>
      <c r="W175" s="7">
        <f t="shared" si="28"/>
        <v>92.693614330697216</v>
      </c>
      <c r="X175" s="6">
        <f t="shared" si="25"/>
        <v>2.4624091503570553</v>
      </c>
      <c r="Y175" s="50">
        <f t="shared" si="31"/>
        <v>4.4095826724745653</v>
      </c>
      <c r="Z175" s="7">
        <f t="shared" si="29"/>
        <v>95.590417327525429</v>
      </c>
      <c r="AA175" s="53">
        <f t="shared" si="30"/>
        <v>2.8968029968282192</v>
      </c>
      <c r="AB175" s="57">
        <v>2.2355284469075487</v>
      </c>
      <c r="AC175" s="58">
        <f t="shared" si="27"/>
        <v>95.590417327525429</v>
      </c>
    </row>
    <row r="176" spans="18:29" x14ac:dyDescent="0.3">
      <c r="R176" s="3">
        <v>172</v>
      </c>
      <c r="S176" s="20">
        <v>60.3</v>
      </c>
      <c r="T176" s="63">
        <f t="shared" si="22"/>
        <v>1.0655889581894879E-3</v>
      </c>
      <c r="U176" s="6">
        <f t="shared" si="23"/>
        <v>2.3877875051587605</v>
      </c>
      <c r="V176" s="50">
        <f t="shared" si="24"/>
        <v>7.3063856693027844</v>
      </c>
      <c r="W176" s="7">
        <f t="shared" si="28"/>
        <v>92.693614330697216</v>
      </c>
      <c r="X176" s="6">
        <f t="shared" si="25"/>
        <v>2.4624091503570553</v>
      </c>
      <c r="Y176" s="50">
        <f t="shared" si="31"/>
        <v>4.4095826724745653</v>
      </c>
      <c r="Z176" s="7">
        <f t="shared" si="29"/>
        <v>95.590417327525429</v>
      </c>
      <c r="AA176" s="53">
        <f t="shared" si="30"/>
        <v>2.8968029968282192</v>
      </c>
      <c r="AB176" s="57">
        <v>2.2380461031287955</v>
      </c>
      <c r="AC176" s="58">
        <f t="shared" si="27"/>
        <v>95.590417327525429</v>
      </c>
    </row>
    <row r="177" spans="18:29" x14ac:dyDescent="0.3">
      <c r="R177" s="3">
        <v>173</v>
      </c>
      <c r="S177" s="20">
        <v>60.3</v>
      </c>
      <c r="T177" s="63">
        <f t="shared" si="22"/>
        <v>1.0655889581894879E-3</v>
      </c>
      <c r="U177" s="6">
        <f t="shared" si="23"/>
        <v>2.3877875051587605</v>
      </c>
      <c r="V177" s="50">
        <f t="shared" si="24"/>
        <v>7.3063856693027844</v>
      </c>
      <c r="W177" s="7">
        <f t="shared" si="28"/>
        <v>92.693614330697216</v>
      </c>
      <c r="X177" s="6">
        <f t="shared" si="25"/>
        <v>2.4624091503570553</v>
      </c>
      <c r="Y177" s="50">
        <f t="shared" si="31"/>
        <v>4.4095826724745653</v>
      </c>
      <c r="Z177" s="7">
        <f t="shared" si="29"/>
        <v>95.590417327525429</v>
      </c>
      <c r="AA177" s="53">
        <f t="shared" si="30"/>
        <v>2.8968029968282192</v>
      </c>
      <c r="AB177" s="57">
        <v>2.2405492482825999</v>
      </c>
      <c r="AC177" s="58">
        <f t="shared" si="27"/>
        <v>95.590417327525429</v>
      </c>
    </row>
    <row r="178" spans="18:29" x14ac:dyDescent="0.3">
      <c r="R178" s="3">
        <v>174</v>
      </c>
      <c r="S178" s="20">
        <v>60.3</v>
      </c>
      <c r="T178" s="63">
        <f t="shared" si="22"/>
        <v>1.0655889581894879E-3</v>
      </c>
      <c r="U178" s="6">
        <f t="shared" si="23"/>
        <v>2.3877875051587605</v>
      </c>
      <c r="V178" s="50">
        <f t="shared" si="24"/>
        <v>7.3063856693027844</v>
      </c>
      <c r="W178" s="7">
        <f t="shared" si="28"/>
        <v>92.693614330697216</v>
      </c>
      <c r="X178" s="6">
        <f t="shared" si="25"/>
        <v>2.4624091503570553</v>
      </c>
      <c r="Y178" s="50">
        <f t="shared" si="31"/>
        <v>4.4095826724745653</v>
      </c>
      <c r="Z178" s="7">
        <f t="shared" si="29"/>
        <v>95.590417327525429</v>
      </c>
      <c r="AA178" s="53">
        <f t="shared" si="30"/>
        <v>2.8968029968282192</v>
      </c>
      <c r="AB178" s="57">
        <v>2.2430380486862944</v>
      </c>
      <c r="AC178" s="58">
        <f t="shared" si="27"/>
        <v>95.590417327525429</v>
      </c>
    </row>
    <row r="179" spans="18:29" x14ac:dyDescent="0.3">
      <c r="R179" s="3">
        <v>175</v>
      </c>
      <c r="S179" s="20">
        <v>60.3</v>
      </c>
      <c r="T179" s="63">
        <f t="shared" si="22"/>
        <v>1.0655889581894879E-3</v>
      </c>
      <c r="U179" s="6">
        <f t="shared" si="23"/>
        <v>2.3877875051587605</v>
      </c>
      <c r="V179" s="50">
        <f t="shared" si="24"/>
        <v>7.3063856693027844</v>
      </c>
      <c r="W179" s="7">
        <f t="shared" si="28"/>
        <v>92.693614330697216</v>
      </c>
      <c r="X179" s="6">
        <f t="shared" si="25"/>
        <v>2.4624091503570553</v>
      </c>
      <c r="Y179" s="50">
        <f t="shared" si="31"/>
        <v>4.4095826724745653</v>
      </c>
      <c r="Z179" s="7">
        <f t="shared" si="29"/>
        <v>95.590417327525429</v>
      </c>
      <c r="AA179" s="53">
        <f t="shared" si="30"/>
        <v>2.8968029968282192</v>
      </c>
      <c r="AB179" s="57">
        <v>2.2455126678141499</v>
      </c>
      <c r="AC179" s="58">
        <f t="shared" si="27"/>
        <v>95.590417327525429</v>
      </c>
    </row>
    <row r="180" spans="18:29" x14ac:dyDescent="0.3">
      <c r="R180" s="3">
        <v>176</v>
      </c>
      <c r="S180" s="20">
        <v>60.3</v>
      </c>
      <c r="T180" s="63">
        <f t="shared" si="22"/>
        <v>1.0655889581894879E-3</v>
      </c>
      <c r="U180" s="6">
        <f t="shared" si="23"/>
        <v>2.3877875051587605</v>
      </c>
      <c r="V180" s="50">
        <f t="shared" si="24"/>
        <v>7.3063856693027844</v>
      </c>
      <c r="W180" s="7">
        <f t="shared" si="28"/>
        <v>92.693614330697216</v>
      </c>
      <c r="X180" s="6">
        <f t="shared" si="25"/>
        <v>2.4624091503570553</v>
      </c>
      <c r="Y180" s="50">
        <f t="shared" si="31"/>
        <v>4.4095826724745653</v>
      </c>
      <c r="Z180" s="7">
        <f t="shared" si="29"/>
        <v>95.590417327525429</v>
      </c>
      <c r="AA180" s="53">
        <f t="shared" si="30"/>
        <v>2.8968029968282192</v>
      </c>
      <c r="AB180" s="57">
        <v>2.2479732663618068</v>
      </c>
      <c r="AC180" s="58">
        <f t="shared" si="27"/>
        <v>95.749205396175782</v>
      </c>
    </row>
    <row r="181" spans="18:29" x14ac:dyDescent="0.3">
      <c r="R181" s="3">
        <v>177</v>
      </c>
      <c r="S181" s="20">
        <v>60.2</v>
      </c>
      <c r="T181" s="63">
        <f t="shared" si="22"/>
        <v>1.0638218123218439E-3</v>
      </c>
      <c r="U181" s="6">
        <f t="shared" si="23"/>
        <v>2.391753929585934</v>
      </c>
      <c r="V181" s="50">
        <f t="shared" si="24"/>
        <v>7.1524095657634295</v>
      </c>
      <c r="W181" s="7">
        <f t="shared" si="28"/>
        <v>92.847590434236565</v>
      </c>
      <c r="X181" s="6">
        <f t="shared" si="25"/>
        <v>2.4664995310054882</v>
      </c>
      <c r="Y181" s="50">
        <f t="shared" si="31"/>
        <v>4.2507946038242146</v>
      </c>
      <c r="Z181" s="7">
        <f t="shared" si="29"/>
        <v>95.749205396175782</v>
      </c>
      <c r="AA181" s="53">
        <f t="shared" si="30"/>
        <v>2.9016149619392149</v>
      </c>
      <c r="AB181" s="57">
        <v>2.2504200023088941</v>
      </c>
      <c r="AC181" s="58">
        <f t="shared" si="27"/>
        <v>95.749205396175782</v>
      </c>
    </row>
    <row r="182" spans="18:29" x14ac:dyDescent="0.3">
      <c r="R182" s="3">
        <v>178</v>
      </c>
      <c r="S182" s="20">
        <v>60.2</v>
      </c>
      <c r="T182" s="63">
        <f t="shared" si="22"/>
        <v>1.0638218123218439E-3</v>
      </c>
      <c r="U182" s="6">
        <f t="shared" si="23"/>
        <v>2.391753929585934</v>
      </c>
      <c r="V182" s="50">
        <f t="shared" si="24"/>
        <v>7.1524095657634295</v>
      </c>
      <c r="W182" s="7">
        <f t="shared" si="28"/>
        <v>92.847590434236565</v>
      </c>
      <c r="X182" s="6">
        <f t="shared" si="25"/>
        <v>2.4664995310054882</v>
      </c>
      <c r="Y182" s="50">
        <f t="shared" si="31"/>
        <v>4.2507946038242146</v>
      </c>
      <c r="Z182" s="7">
        <f t="shared" si="29"/>
        <v>95.749205396175782</v>
      </c>
      <c r="AA182" s="53">
        <f t="shared" si="30"/>
        <v>2.9016149619392149</v>
      </c>
      <c r="AB182" s="57">
        <v>2.2528530309798933</v>
      </c>
      <c r="AC182" s="58">
        <f t="shared" si="27"/>
        <v>95.749205396175782</v>
      </c>
    </row>
    <row r="183" spans="18:29" x14ac:dyDescent="0.3">
      <c r="R183" s="3">
        <v>179</v>
      </c>
      <c r="S183" s="20">
        <v>60.2</v>
      </c>
      <c r="T183" s="63">
        <f t="shared" si="22"/>
        <v>1.0638218123218439E-3</v>
      </c>
      <c r="U183" s="6">
        <f t="shared" si="23"/>
        <v>2.391753929585934</v>
      </c>
      <c r="V183" s="50">
        <f t="shared" si="24"/>
        <v>7.1524095657634295</v>
      </c>
      <c r="W183" s="7">
        <f t="shared" si="28"/>
        <v>92.847590434236565</v>
      </c>
      <c r="X183" s="6">
        <f t="shared" si="25"/>
        <v>2.4664995310054882</v>
      </c>
      <c r="Y183" s="50">
        <f t="shared" si="31"/>
        <v>4.2507946038242146</v>
      </c>
      <c r="Z183" s="7">
        <f t="shared" si="29"/>
        <v>95.749205396175782</v>
      </c>
      <c r="AA183" s="53">
        <f t="shared" si="30"/>
        <v>2.9016149619392149</v>
      </c>
      <c r="AB183" s="57">
        <v>2.255272505103306</v>
      </c>
      <c r="AC183" s="58">
        <f t="shared" si="27"/>
        <v>95.749205396175782</v>
      </c>
    </row>
    <row r="184" spans="18:29" x14ac:dyDescent="0.3">
      <c r="R184" s="3">
        <v>180</v>
      </c>
      <c r="S184" s="20">
        <v>60.2</v>
      </c>
      <c r="T184" s="63">
        <f t="shared" si="22"/>
        <v>1.0638218123218439E-3</v>
      </c>
      <c r="U184" s="6">
        <f t="shared" si="23"/>
        <v>2.391753929585934</v>
      </c>
      <c r="V184" s="50">
        <f t="shared" si="24"/>
        <v>7.1524095657634295</v>
      </c>
      <c r="W184" s="7">
        <f t="shared" si="28"/>
        <v>92.847590434236565</v>
      </c>
      <c r="X184" s="6">
        <f t="shared" si="25"/>
        <v>2.4664995310054882</v>
      </c>
      <c r="Y184" s="50">
        <f t="shared" si="31"/>
        <v>4.2507946038242146</v>
      </c>
      <c r="Z184" s="7">
        <f t="shared" si="29"/>
        <v>95.749205396175782</v>
      </c>
      <c r="AA184" s="53">
        <f t="shared" si="30"/>
        <v>2.9016149619392149</v>
      </c>
      <c r="AB184" s="57">
        <v>2.2576785748691846</v>
      </c>
      <c r="AC184" s="58">
        <f t="shared" si="27"/>
        <v>95.749205396175782</v>
      </c>
    </row>
    <row r="185" spans="18:29" x14ac:dyDescent="0.3">
      <c r="R185" s="3">
        <v>181</v>
      </c>
      <c r="S185" s="20">
        <v>60.2</v>
      </c>
      <c r="T185" s="63">
        <f t="shared" si="22"/>
        <v>1.0638218123218439E-3</v>
      </c>
      <c r="U185" s="6">
        <f t="shared" si="23"/>
        <v>2.391753929585934</v>
      </c>
      <c r="V185" s="50">
        <f t="shared" si="24"/>
        <v>7.1524095657634295</v>
      </c>
      <c r="W185" s="7">
        <f t="shared" si="28"/>
        <v>92.847590434236565</v>
      </c>
      <c r="X185" s="6">
        <f t="shared" si="25"/>
        <v>2.4664995310054882</v>
      </c>
      <c r="Y185" s="50">
        <f t="shared" si="31"/>
        <v>4.2507946038242146</v>
      </c>
      <c r="Z185" s="7">
        <f t="shared" si="29"/>
        <v>95.749205396175782</v>
      </c>
      <c r="AA185" s="53">
        <f t="shared" si="30"/>
        <v>2.9016149619392149</v>
      </c>
      <c r="AB185" s="57">
        <v>2.2600713879850747</v>
      </c>
      <c r="AC185" s="58">
        <f t="shared" si="27"/>
        <v>95.749205396175782</v>
      </c>
    </row>
    <row r="186" spans="18:29" x14ac:dyDescent="0.3">
      <c r="R186" s="3">
        <v>182</v>
      </c>
      <c r="S186" s="20">
        <v>60.2</v>
      </c>
      <c r="T186" s="63">
        <f t="shared" si="22"/>
        <v>1.0638218123218439E-3</v>
      </c>
      <c r="U186" s="6">
        <f t="shared" si="23"/>
        <v>2.391753929585934</v>
      </c>
      <c r="V186" s="50">
        <f t="shared" si="24"/>
        <v>7.1524095657634295</v>
      </c>
      <c r="W186" s="7">
        <f t="shared" si="28"/>
        <v>92.847590434236565</v>
      </c>
      <c r="X186" s="6">
        <f t="shared" si="25"/>
        <v>2.4664995310054882</v>
      </c>
      <c r="Y186" s="50">
        <f t="shared" si="31"/>
        <v>4.2507946038242146</v>
      </c>
      <c r="Z186" s="7">
        <f t="shared" si="29"/>
        <v>95.749205396175782</v>
      </c>
      <c r="AA186" s="53">
        <f t="shared" si="30"/>
        <v>2.9016149619392149</v>
      </c>
      <c r="AB186" s="57">
        <v>2.2624510897304293</v>
      </c>
      <c r="AC186" s="58">
        <f t="shared" si="27"/>
        <v>95.749205396175782</v>
      </c>
    </row>
    <row r="187" spans="18:29" x14ac:dyDescent="0.3">
      <c r="R187" s="3">
        <v>183</v>
      </c>
      <c r="S187" s="20">
        <v>60.2</v>
      </c>
      <c r="T187" s="63">
        <f t="shared" si="22"/>
        <v>1.0638218123218439E-3</v>
      </c>
      <c r="U187" s="6">
        <f t="shared" si="23"/>
        <v>2.391753929585934</v>
      </c>
      <c r="V187" s="50">
        <f t="shared" si="24"/>
        <v>7.1524095657634295</v>
      </c>
      <c r="W187" s="7">
        <f t="shared" si="28"/>
        <v>92.847590434236565</v>
      </c>
      <c r="X187" s="6">
        <f t="shared" si="25"/>
        <v>2.4664995310054882</v>
      </c>
      <c r="Y187" s="50">
        <f t="shared" si="31"/>
        <v>4.2507946038242146</v>
      </c>
      <c r="Z187" s="7">
        <f t="shared" si="29"/>
        <v>95.749205396175782</v>
      </c>
      <c r="AA187" s="53">
        <f t="shared" si="30"/>
        <v>2.9016149619392149</v>
      </c>
      <c r="AB187" s="57">
        <v>2.2648178230095364</v>
      </c>
      <c r="AC187" s="58">
        <f t="shared" si="27"/>
        <v>95.749205396175782</v>
      </c>
    </row>
    <row r="188" spans="18:29" x14ac:dyDescent="0.3">
      <c r="R188" s="3">
        <v>184</v>
      </c>
      <c r="S188" s="20">
        <v>60.2</v>
      </c>
      <c r="T188" s="63">
        <f t="shared" si="22"/>
        <v>1.0638218123218439E-3</v>
      </c>
      <c r="U188" s="6">
        <f t="shared" si="23"/>
        <v>2.391753929585934</v>
      </c>
      <c r="V188" s="50">
        <f t="shared" si="24"/>
        <v>7.1524095657634295</v>
      </c>
      <c r="W188" s="7">
        <f t="shared" si="28"/>
        <v>92.847590434236565</v>
      </c>
      <c r="X188" s="6">
        <f t="shared" si="25"/>
        <v>2.4664995310054882</v>
      </c>
      <c r="Y188" s="50">
        <f t="shared" si="31"/>
        <v>4.2507946038242146</v>
      </c>
      <c r="Z188" s="7">
        <f t="shared" si="29"/>
        <v>95.749205396175782</v>
      </c>
      <c r="AA188" s="53">
        <f t="shared" si="30"/>
        <v>2.9016149619392149</v>
      </c>
      <c r="AB188" s="57">
        <v>2.2671717284030137</v>
      </c>
      <c r="AC188" s="58">
        <f t="shared" si="27"/>
        <v>95.749205396175782</v>
      </c>
    </row>
    <row r="189" spans="18:29" x14ac:dyDescent="0.3">
      <c r="R189" s="3">
        <v>185</v>
      </c>
      <c r="S189" s="20">
        <v>60.2</v>
      </c>
      <c r="T189" s="63">
        <f t="shared" si="22"/>
        <v>1.0638218123218439E-3</v>
      </c>
      <c r="U189" s="6">
        <f t="shared" si="23"/>
        <v>2.391753929585934</v>
      </c>
      <c r="V189" s="50">
        <f t="shared" si="24"/>
        <v>7.1524095657634295</v>
      </c>
      <c r="W189" s="7">
        <f t="shared" si="28"/>
        <v>92.847590434236565</v>
      </c>
      <c r="X189" s="6">
        <f t="shared" si="25"/>
        <v>2.4664995310054882</v>
      </c>
      <c r="Y189" s="50">
        <f t="shared" si="31"/>
        <v>4.2507946038242146</v>
      </c>
      <c r="Z189" s="7">
        <f t="shared" si="29"/>
        <v>95.749205396175782</v>
      </c>
      <c r="AA189" s="53">
        <f t="shared" si="30"/>
        <v>2.9016149619392149</v>
      </c>
      <c r="AB189" s="57">
        <v>2.2695129442179165</v>
      </c>
      <c r="AC189" s="58">
        <f t="shared" si="27"/>
        <v>95.749205396175782</v>
      </c>
    </row>
    <row r="190" spans="18:29" x14ac:dyDescent="0.3">
      <c r="R190" s="3">
        <v>186</v>
      </c>
      <c r="S190" s="20">
        <v>60.2</v>
      </c>
      <c r="T190" s="63">
        <f t="shared" si="22"/>
        <v>1.0638218123218439E-3</v>
      </c>
      <c r="U190" s="6">
        <f t="shared" si="23"/>
        <v>2.391753929585934</v>
      </c>
      <c r="V190" s="50">
        <f t="shared" si="24"/>
        <v>7.1524095657634295</v>
      </c>
      <c r="W190" s="7">
        <f t="shared" si="28"/>
        <v>92.847590434236565</v>
      </c>
      <c r="X190" s="6">
        <f t="shared" si="25"/>
        <v>2.4664995310054882</v>
      </c>
      <c r="Y190" s="50">
        <f t="shared" si="31"/>
        <v>4.2507946038242146</v>
      </c>
      <c r="Z190" s="7">
        <f t="shared" si="29"/>
        <v>95.749205396175782</v>
      </c>
      <c r="AA190" s="53">
        <f t="shared" si="30"/>
        <v>2.9016149619392149</v>
      </c>
      <c r="AB190" s="57">
        <v>2.271841606536499</v>
      </c>
      <c r="AC190" s="58">
        <f t="shared" si="27"/>
        <v>95.749205396175782</v>
      </c>
    </row>
    <row r="191" spans="18:29" x14ac:dyDescent="0.3">
      <c r="R191" s="3">
        <v>187</v>
      </c>
      <c r="S191" s="20">
        <v>60.2</v>
      </c>
      <c r="T191" s="63">
        <f t="shared" si="22"/>
        <v>1.0638218123218439E-3</v>
      </c>
      <c r="U191" s="6">
        <f t="shared" si="23"/>
        <v>2.391753929585934</v>
      </c>
      <c r="V191" s="50">
        <f t="shared" si="24"/>
        <v>7.1524095657634295</v>
      </c>
      <c r="W191" s="7">
        <f t="shared" si="28"/>
        <v>92.847590434236565</v>
      </c>
      <c r="X191" s="6">
        <f t="shared" si="25"/>
        <v>2.4664995310054882</v>
      </c>
      <c r="Y191" s="50">
        <f t="shared" si="31"/>
        <v>4.2507946038242146</v>
      </c>
      <c r="Z191" s="7">
        <f t="shared" si="29"/>
        <v>95.749205396175782</v>
      </c>
      <c r="AA191" s="53">
        <f t="shared" si="30"/>
        <v>2.9016149619392149</v>
      </c>
      <c r="AB191" s="57">
        <v>2.27415784926368</v>
      </c>
      <c r="AC191" s="58">
        <f t="shared" si="27"/>
        <v>95.749205396175782</v>
      </c>
    </row>
    <row r="192" spans="18:29" x14ac:dyDescent="0.3">
      <c r="R192" s="3">
        <v>188</v>
      </c>
      <c r="S192" s="20">
        <v>60.2</v>
      </c>
      <c r="T192" s="63">
        <f t="shared" si="22"/>
        <v>1.0638218123218439E-3</v>
      </c>
      <c r="U192" s="6">
        <f t="shared" si="23"/>
        <v>2.391753929585934</v>
      </c>
      <c r="V192" s="50">
        <f t="shared" si="24"/>
        <v>7.1524095657634295</v>
      </c>
      <c r="W192" s="7">
        <f t="shared" si="28"/>
        <v>92.847590434236565</v>
      </c>
      <c r="X192" s="6">
        <f t="shared" si="25"/>
        <v>2.4664995310054882</v>
      </c>
      <c r="Y192" s="50">
        <f t="shared" si="31"/>
        <v>4.2507946038242146</v>
      </c>
      <c r="Z192" s="7">
        <f t="shared" si="29"/>
        <v>95.749205396175782</v>
      </c>
      <c r="AA192" s="53">
        <f t="shared" si="30"/>
        <v>2.9016149619392149</v>
      </c>
      <c r="AB192" s="57">
        <v>2.2764618041732443</v>
      </c>
      <c r="AC192" s="58">
        <f t="shared" si="27"/>
        <v>95.749205396175782</v>
      </c>
    </row>
    <row r="193" spans="18:29" x14ac:dyDescent="0.3">
      <c r="R193" s="3">
        <v>189</v>
      </c>
      <c r="S193" s="20">
        <v>60.2</v>
      </c>
      <c r="T193" s="63">
        <f t="shared" si="22"/>
        <v>1.0638218123218439E-3</v>
      </c>
      <c r="U193" s="6">
        <f t="shared" si="23"/>
        <v>2.391753929585934</v>
      </c>
      <c r="V193" s="50">
        <f t="shared" si="24"/>
        <v>7.1524095657634295</v>
      </c>
      <c r="W193" s="7">
        <f t="shared" si="28"/>
        <v>92.847590434236565</v>
      </c>
      <c r="X193" s="6">
        <f t="shared" si="25"/>
        <v>2.4664995310054882</v>
      </c>
      <c r="Y193" s="50">
        <f t="shared" si="31"/>
        <v>4.2507946038242146</v>
      </c>
      <c r="Z193" s="7">
        <f t="shared" si="29"/>
        <v>95.749205396175782</v>
      </c>
      <c r="AA193" s="53">
        <f t="shared" si="30"/>
        <v>2.9016149619392149</v>
      </c>
      <c r="AB193" s="57">
        <v>2.2787536009528289</v>
      </c>
      <c r="AC193" s="58">
        <f t="shared" si="27"/>
        <v>95.749205396175782</v>
      </c>
    </row>
    <row r="194" spans="18:29" x14ac:dyDescent="0.3">
      <c r="R194" s="3">
        <v>190</v>
      </c>
      <c r="S194" s="20">
        <v>60.2</v>
      </c>
      <c r="T194" s="63">
        <f t="shared" si="22"/>
        <v>1.0638218123218439E-3</v>
      </c>
      <c r="U194" s="6">
        <f t="shared" si="23"/>
        <v>2.391753929585934</v>
      </c>
      <c r="V194" s="50">
        <f t="shared" si="24"/>
        <v>7.1524095657634295</v>
      </c>
      <c r="W194" s="7">
        <f t="shared" si="28"/>
        <v>92.847590434236565</v>
      </c>
      <c r="X194" s="6">
        <f t="shared" si="25"/>
        <v>2.4664995310054882</v>
      </c>
      <c r="Y194" s="50">
        <f t="shared" si="31"/>
        <v>4.2507946038242146</v>
      </c>
      <c r="Z194" s="7">
        <f t="shared" si="29"/>
        <v>95.749205396175782</v>
      </c>
      <c r="AA194" s="53">
        <f t="shared" si="30"/>
        <v>2.9016149619392149</v>
      </c>
      <c r="AB194" s="57">
        <v>2.2810333672477277</v>
      </c>
      <c r="AC194" s="58">
        <f t="shared" si="27"/>
        <v>95.749205396175782</v>
      </c>
    </row>
    <row r="195" spans="18:29" x14ac:dyDescent="0.3">
      <c r="R195" s="3">
        <v>191</v>
      </c>
      <c r="S195" s="20">
        <v>60.2</v>
      </c>
      <c r="T195" s="63">
        <f t="shared" si="22"/>
        <v>1.0638218123218439E-3</v>
      </c>
      <c r="U195" s="6">
        <f t="shared" si="23"/>
        <v>2.391753929585934</v>
      </c>
      <c r="V195" s="50">
        <f t="shared" si="24"/>
        <v>7.1524095657634295</v>
      </c>
      <c r="W195" s="7">
        <f t="shared" si="28"/>
        <v>92.847590434236565</v>
      </c>
      <c r="X195" s="6">
        <f t="shared" si="25"/>
        <v>2.4664995310054882</v>
      </c>
      <c r="Y195" s="50">
        <f t="shared" si="31"/>
        <v>4.2507946038242146</v>
      </c>
      <c r="Z195" s="7">
        <f t="shared" si="29"/>
        <v>95.749205396175782</v>
      </c>
      <c r="AA195" s="53">
        <f t="shared" si="30"/>
        <v>2.9016149619392149</v>
      </c>
      <c r="AB195" s="57">
        <v>2.2833012287035497</v>
      </c>
      <c r="AC195" s="58">
        <f t="shared" si="27"/>
        <v>95.90852187770021</v>
      </c>
    </row>
    <row r="196" spans="18:29" x14ac:dyDescent="0.3">
      <c r="R196" s="3">
        <v>192</v>
      </c>
      <c r="S196" s="20">
        <v>60.1</v>
      </c>
      <c r="T196" s="63">
        <f t="shared" ref="T196:T221" si="32">(PI()*$D$10^2/4*S196)*10^-9</f>
        <v>1.0620546664541995E-3</v>
      </c>
      <c r="U196" s="6">
        <f t="shared" ref="U196:U221" si="33">$D$14/T196*10^-6</f>
        <v>2.3957335534288395</v>
      </c>
      <c r="V196" s="50">
        <f t="shared" ref="V196:V221" si="34">(1-(U196/$D$12))*100</f>
        <v>6.9979210625450534</v>
      </c>
      <c r="W196" s="7">
        <f t="shared" si="28"/>
        <v>93.002078937454939</v>
      </c>
      <c r="X196" s="6">
        <f t="shared" si="25"/>
        <v>2.4706035235695576</v>
      </c>
      <c r="Y196" s="50">
        <f t="shared" si="31"/>
        <v>4.0914781222997849</v>
      </c>
      <c r="Z196" s="7">
        <f t="shared" si="29"/>
        <v>95.90852187770021</v>
      </c>
      <c r="AA196" s="53">
        <f t="shared" si="30"/>
        <v>2.9064429402452685</v>
      </c>
      <c r="AB196" s="57">
        <v>2.2855573090077739</v>
      </c>
      <c r="AC196" s="58">
        <f t="shared" si="27"/>
        <v>95.90852187770021</v>
      </c>
    </row>
    <row r="197" spans="18:29" x14ac:dyDescent="0.3">
      <c r="R197" s="3">
        <v>193</v>
      </c>
      <c r="S197" s="20">
        <v>60.1</v>
      </c>
      <c r="T197" s="63">
        <f t="shared" si="32"/>
        <v>1.0620546664541995E-3</v>
      </c>
      <c r="U197" s="6">
        <f t="shared" si="33"/>
        <v>2.3957335534288395</v>
      </c>
      <c r="V197" s="50">
        <f t="shared" si="34"/>
        <v>6.9979210625450534</v>
      </c>
      <c r="W197" s="7">
        <f t="shared" si="28"/>
        <v>93.002078937454939</v>
      </c>
      <c r="X197" s="6">
        <f t="shared" ref="X197:X221" si="35">$D$15/$U$221*U197</f>
        <v>2.4706035235695576</v>
      </c>
      <c r="Y197" s="50">
        <f t="shared" si="31"/>
        <v>4.0914781222997849</v>
      </c>
      <c r="Z197" s="7">
        <f t="shared" si="29"/>
        <v>95.90852187770021</v>
      </c>
      <c r="AA197" s="53">
        <f t="shared" si="30"/>
        <v>2.9064429402452685</v>
      </c>
      <c r="AB197" s="57">
        <v>2.287801729930226</v>
      </c>
      <c r="AC197" s="58">
        <f t="shared" si="27"/>
        <v>95.90852187770021</v>
      </c>
    </row>
    <row r="198" spans="18:29" x14ac:dyDescent="0.3">
      <c r="R198" s="3">
        <v>194</v>
      </c>
      <c r="S198" s="20">
        <v>60.1</v>
      </c>
      <c r="T198" s="63">
        <f t="shared" si="32"/>
        <v>1.0620546664541995E-3</v>
      </c>
      <c r="U198" s="6">
        <f t="shared" si="33"/>
        <v>2.3957335534288395</v>
      </c>
      <c r="V198" s="50">
        <f t="shared" si="34"/>
        <v>6.9979210625450534</v>
      </c>
      <c r="W198" s="7">
        <f t="shared" si="28"/>
        <v>93.002078937454939</v>
      </c>
      <c r="X198" s="6">
        <f t="shared" si="35"/>
        <v>2.4706035235695576</v>
      </c>
      <c r="Y198" s="50">
        <f t="shared" si="31"/>
        <v>4.0914781222997849</v>
      </c>
      <c r="Z198" s="7">
        <f t="shared" si="29"/>
        <v>95.90852187770021</v>
      </c>
      <c r="AA198" s="53">
        <f t="shared" si="30"/>
        <v>2.9064429402452685</v>
      </c>
      <c r="AB198" s="57">
        <v>2.2900346113625178</v>
      </c>
      <c r="AC198" s="58">
        <f t="shared" si="27"/>
        <v>95.90852187770021</v>
      </c>
    </row>
    <row r="199" spans="18:29" x14ac:dyDescent="0.3">
      <c r="R199" s="3">
        <v>195</v>
      </c>
      <c r="S199" s="20">
        <v>60.1</v>
      </c>
      <c r="T199" s="63">
        <f t="shared" si="32"/>
        <v>1.0620546664541995E-3</v>
      </c>
      <c r="U199" s="6">
        <f t="shared" si="33"/>
        <v>2.3957335534288395</v>
      </c>
      <c r="V199" s="50">
        <f t="shared" si="34"/>
        <v>6.9979210625450534</v>
      </c>
      <c r="W199" s="7">
        <f t="shared" si="28"/>
        <v>93.002078937454939</v>
      </c>
      <c r="X199" s="6">
        <f t="shared" si="35"/>
        <v>2.4706035235695576</v>
      </c>
      <c r="Y199" s="50">
        <f t="shared" si="31"/>
        <v>4.0914781222997849</v>
      </c>
      <c r="Z199" s="7">
        <f t="shared" si="29"/>
        <v>95.90852187770021</v>
      </c>
      <c r="AA199" s="53">
        <f t="shared" si="30"/>
        <v>2.9064429402452685</v>
      </c>
      <c r="AB199" s="57">
        <v>2.2922560713564759</v>
      </c>
      <c r="AC199" s="58">
        <f t="shared" si="27"/>
        <v>95.90852187770021</v>
      </c>
    </row>
    <row r="200" spans="18:29" x14ac:dyDescent="0.3">
      <c r="R200" s="3">
        <v>196</v>
      </c>
      <c r="S200" s="20">
        <v>60.1</v>
      </c>
      <c r="T200" s="63">
        <f t="shared" si="32"/>
        <v>1.0620546664541995E-3</v>
      </c>
      <c r="U200" s="6">
        <f t="shared" si="33"/>
        <v>2.3957335534288395</v>
      </c>
      <c r="V200" s="50">
        <f t="shared" si="34"/>
        <v>6.9979210625450534</v>
      </c>
      <c r="W200" s="7">
        <f t="shared" si="28"/>
        <v>93.002078937454939</v>
      </c>
      <c r="X200" s="6">
        <f t="shared" si="35"/>
        <v>2.4706035235695576</v>
      </c>
      <c r="Y200" s="50">
        <f t="shared" si="31"/>
        <v>4.0914781222997849</v>
      </c>
      <c r="Z200" s="7">
        <f t="shared" si="29"/>
        <v>95.90852187770021</v>
      </c>
      <c r="AA200" s="53">
        <f t="shared" si="30"/>
        <v>2.9064429402452685</v>
      </c>
      <c r="AB200" s="57">
        <v>2.2944662261615929</v>
      </c>
      <c r="AC200" s="58">
        <f t="shared" si="27"/>
        <v>95.90852187770021</v>
      </c>
    </row>
    <row r="201" spans="18:29" x14ac:dyDescent="0.3">
      <c r="R201" s="3">
        <v>197</v>
      </c>
      <c r="S201" s="20">
        <v>60.1</v>
      </c>
      <c r="T201" s="63">
        <f t="shared" si="32"/>
        <v>1.0620546664541995E-3</v>
      </c>
      <c r="U201" s="6">
        <f t="shared" si="33"/>
        <v>2.3957335534288395</v>
      </c>
      <c r="V201" s="50">
        <f t="shared" si="34"/>
        <v>6.9979210625450534</v>
      </c>
      <c r="W201" s="7">
        <f t="shared" si="28"/>
        <v>93.002078937454939</v>
      </c>
      <c r="X201" s="6">
        <f t="shared" si="35"/>
        <v>2.4706035235695576</v>
      </c>
      <c r="Y201" s="50">
        <f t="shared" si="31"/>
        <v>4.0914781222997849</v>
      </c>
      <c r="Z201" s="7">
        <f t="shared" si="29"/>
        <v>95.90852187770021</v>
      </c>
      <c r="AA201" s="53">
        <f t="shared" si="30"/>
        <v>2.9064429402452685</v>
      </c>
      <c r="AB201" s="57">
        <v>2.2966651902615309</v>
      </c>
      <c r="AC201" s="58">
        <f>Z202</f>
        <v>95.90852187770021</v>
      </c>
    </row>
    <row r="202" spans="18:29" x14ac:dyDescent="0.3">
      <c r="R202" s="3">
        <v>198</v>
      </c>
      <c r="S202" s="20">
        <v>60.1</v>
      </c>
      <c r="T202" s="63">
        <f t="shared" si="32"/>
        <v>1.0620546664541995E-3</v>
      </c>
      <c r="U202" s="6">
        <f t="shared" si="33"/>
        <v>2.3957335534288395</v>
      </c>
      <c r="V202" s="50">
        <f t="shared" si="34"/>
        <v>6.9979210625450534</v>
      </c>
      <c r="W202" s="7">
        <f>100-V202</f>
        <v>93.002078937454939</v>
      </c>
      <c r="X202" s="6">
        <f t="shared" si="35"/>
        <v>2.4706035235695576</v>
      </c>
      <c r="Y202" s="50">
        <f t="shared" si="31"/>
        <v>4.0914781222997849</v>
      </c>
      <c r="Z202" s="7">
        <f>100-Y202</f>
        <v>95.90852187770021</v>
      </c>
      <c r="AA202" s="53">
        <f>V202-Y202</f>
        <v>2.9064429402452685</v>
      </c>
      <c r="AB202" s="57">
        <v>2.2988530764097068</v>
      </c>
      <c r="AC202" s="58">
        <f t="shared" ref="AC202:AC215" si="36">Z203</f>
        <v>95.90852187770021</v>
      </c>
    </row>
    <row r="203" spans="18:29" x14ac:dyDescent="0.3">
      <c r="R203" s="3">
        <v>199</v>
      </c>
      <c r="S203" s="20">
        <v>60.1</v>
      </c>
      <c r="T203" s="63">
        <f t="shared" si="32"/>
        <v>1.0620546664541995E-3</v>
      </c>
      <c r="U203" s="6">
        <f t="shared" si="33"/>
        <v>2.3957335534288395</v>
      </c>
      <c r="V203" s="50">
        <f t="shared" si="34"/>
        <v>6.9979210625450534</v>
      </c>
      <c r="W203" s="7">
        <f t="shared" ref="W203:W216" si="37">100-V203</f>
        <v>93.002078937454939</v>
      </c>
      <c r="X203" s="6">
        <f t="shared" si="35"/>
        <v>2.4706035235695576</v>
      </c>
      <c r="Y203" s="50">
        <f t="shared" si="31"/>
        <v>4.0914781222997849</v>
      </c>
      <c r="Z203" s="7">
        <f t="shared" ref="Z203:Z216" si="38">100-Y203</f>
        <v>95.90852187770021</v>
      </c>
      <c r="AA203" s="53">
        <f t="shared" ref="AA203:AA216" si="39">V203-Y203</f>
        <v>2.9064429402452685</v>
      </c>
      <c r="AB203" s="57">
        <v>2.3010299956639813</v>
      </c>
      <c r="AC203" s="58">
        <f t="shared" si="36"/>
        <v>95.90852187770021</v>
      </c>
    </row>
    <row r="204" spans="18:29" x14ac:dyDescent="0.3">
      <c r="R204" s="3">
        <v>200</v>
      </c>
      <c r="S204" s="20">
        <v>60.1</v>
      </c>
      <c r="T204" s="63">
        <f t="shared" si="32"/>
        <v>1.0620546664541995E-3</v>
      </c>
      <c r="U204" s="6">
        <f t="shared" si="33"/>
        <v>2.3957335534288395</v>
      </c>
      <c r="V204" s="50">
        <f t="shared" si="34"/>
        <v>6.9979210625450534</v>
      </c>
      <c r="W204" s="7">
        <f t="shared" si="37"/>
        <v>93.002078937454939</v>
      </c>
      <c r="X204" s="6">
        <f t="shared" si="35"/>
        <v>2.4706035235695576</v>
      </c>
      <c r="Y204" s="50">
        <f t="shared" si="31"/>
        <v>4.0914781222997849</v>
      </c>
      <c r="Z204" s="7">
        <f t="shared" si="38"/>
        <v>95.90852187770021</v>
      </c>
      <c r="AA204" s="53">
        <f t="shared" si="39"/>
        <v>2.9064429402452685</v>
      </c>
      <c r="AB204" s="57">
        <v>2.3031960574204891</v>
      </c>
      <c r="AC204" s="58">
        <f t="shared" si="36"/>
        <v>95.90852187770021</v>
      </c>
    </row>
    <row r="205" spans="18:29" x14ac:dyDescent="0.3">
      <c r="R205" s="3">
        <v>201</v>
      </c>
      <c r="S205" s="20">
        <v>60.1</v>
      </c>
      <c r="T205" s="63">
        <f t="shared" si="32"/>
        <v>1.0620546664541995E-3</v>
      </c>
      <c r="U205" s="6">
        <f t="shared" si="33"/>
        <v>2.3957335534288395</v>
      </c>
      <c r="V205" s="50">
        <f t="shared" si="34"/>
        <v>6.9979210625450534</v>
      </c>
      <c r="W205" s="7">
        <f t="shared" si="37"/>
        <v>93.002078937454939</v>
      </c>
      <c r="X205" s="6">
        <f t="shared" si="35"/>
        <v>2.4706035235695576</v>
      </c>
      <c r="Y205" s="50">
        <f t="shared" si="31"/>
        <v>4.0914781222997849</v>
      </c>
      <c r="Z205" s="7">
        <f t="shared" si="38"/>
        <v>95.90852187770021</v>
      </c>
      <c r="AA205" s="53">
        <f t="shared" si="39"/>
        <v>2.9064429402452685</v>
      </c>
      <c r="AB205" s="57">
        <v>2.3053513694466239</v>
      </c>
      <c r="AC205" s="58">
        <f t="shared" si="36"/>
        <v>95.90852187770021</v>
      </c>
    </row>
    <row r="206" spans="18:29" x14ac:dyDescent="0.3">
      <c r="R206" s="3">
        <v>202</v>
      </c>
      <c r="S206" s="20">
        <v>60.1</v>
      </c>
      <c r="T206" s="63">
        <f t="shared" si="32"/>
        <v>1.0620546664541995E-3</v>
      </c>
      <c r="U206" s="6">
        <f t="shared" si="33"/>
        <v>2.3957335534288395</v>
      </c>
      <c r="V206" s="50">
        <f t="shared" si="34"/>
        <v>6.9979210625450534</v>
      </c>
      <c r="W206" s="7">
        <f t="shared" si="37"/>
        <v>93.002078937454939</v>
      </c>
      <c r="X206" s="6">
        <f t="shared" si="35"/>
        <v>2.4706035235695576</v>
      </c>
      <c r="Y206" s="50">
        <f t="shared" si="31"/>
        <v>4.0914781222997849</v>
      </c>
      <c r="Z206" s="7">
        <f t="shared" si="38"/>
        <v>95.90852187770021</v>
      </c>
      <c r="AA206" s="53">
        <f t="shared" si="39"/>
        <v>2.9064429402452685</v>
      </c>
      <c r="AB206" s="57">
        <v>2.307496037913213</v>
      </c>
      <c r="AC206" s="58">
        <f t="shared" si="36"/>
        <v>95.90852187770021</v>
      </c>
    </row>
    <row r="207" spans="18:29" x14ac:dyDescent="0.3">
      <c r="R207" s="3">
        <v>203</v>
      </c>
      <c r="S207" s="20">
        <v>60.1</v>
      </c>
      <c r="T207" s="63">
        <f t="shared" si="32"/>
        <v>1.0620546664541995E-3</v>
      </c>
      <c r="U207" s="6">
        <f t="shared" si="33"/>
        <v>2.3957335534288395</v>
      </c>
      <c r="V207" s="50">
        <f t="shared" si="34"/>
        <v>6.9979210625450534</v>
      </c>
      <c r="W207" s="7">
        <f t="shared" si="37"/>
        <v>93.002078937454939</v>
      </c>
      <c r="X207" s="6">
        <f t="shared" si="35"/>
        <v>2.4706035235695576</v>
      </c>
      <c r="Y207" s="50">
        <f t="shared" si="31"/>
        <v>4.0914781222997849</v>
      </c>
      <c r="Z207" s="7">
        <f t="shared" si="38"/>
        <v>95.90852187770021</v>
      </c>
      <c r="AA207" s="53">
        <f t="shared" si="39"/>
        <v>2.9064429402452685</v>
      </c>
      <c r="AB207" s="57">
        <v>2.3096301674258988</v>
      </c>
      <c r="AC207" s="58">
        <f t="shared" si="36"/>
        <v>95.90852187770021</v>
      </c>
    </row>
    <row r="208" spans="18:29" x14ac:dyDescent="0.3">
      <c r="R208" s="3">
        <v>204</v>
      </c>
      <c r="S208" s="20">
        <v>60.1</v>
      </c>
      <c r="T208" s="63">
        <f t="shared" si="32"/>
        <v>1.0620546664541995E-3</v>
      </c>
      <c r="U208" s="6">
        <f t="shared" si="33"/>
        <v>2.3957335534288395</v>
      </c>
      <c r="V208" s="50">
        <f t="shared" si="34"/>
        <v>6.9979210625450534</v>
      </c>
      <c r="W208" s="7">
        <f t="shared" si="37"/>
        <v>93.002078937454939</v>
      </c>
      <c r="X208" s="6">
        <f t="shared" si="35"/>
        <v>2.4706035235695576</v>
      </c>
      <c r="Y208" s="50">
        <f t="shared" si="31"/>
        <v>4.0914781222997849</v>
      </c>
      <c r="Z208" s="7">
        <f t="shared" si="38"/>
        <v>95.90852187770021</v>
      </c>
      <c r="AA208" s="53">
        <f t="shared" si="39"/>
        <v>2.9064429402452685</v>
      </c>
      <c r="AB208" s="57">
        <v>2.3117538610557542</v>
      </c>
      <c r="AC208" s="58">
        <f t="shared" si="36"/>
        <v>95.90852187770021</v>
      </c>
    </row>
    <row r="209" spans="18:29" x14ac:dyDescent="0.3">
      <c r="R209" s="3">
        <v>205</v>
      </c>
      <c r="S209" s="20">
        <v>60.1</v>
      </c>
      <c r="T209" s="63">
        <f t="shared" si="32"/>
        <v>1.0620546664541995E-3</v>
      </c>
      <c r="U209" s="6">
        <f t="shared" si="33"/>
        <v>2.3957335534288395</v>
      </c>
      <c r="V209" s="50">
        <f t="shared" si="34"/>
        <v>6.9979210625450534</v>
      </c>
      <c r="W209" s="7">
        <f t="shared" si="37"/>
        <v>93.002078937454939</v>
      </c>
      <c r="X209" s="6">
        <f t="shared" si="35"/>
        <v>2.4706035235695576</v>
      </c>
      <c r="Y209" s="50">
        <f t="shared" si="31"/>
        <v>4.0914781222997849</v>
      </c>
      <c r="Z209" s="7">
        <f t="shared" si="38"/>
        <v>95.90852187770021</v>
      </c>
      <c r="AA209" s="53">
        <f t="shared" si="39"/>
        <v>2.9064429402452685</v>
      </c>
      <c r="AB209" s="57">
        <v>2.3138672203691533</v>
      </c>
      <c r="AC209" s="58">
        <f t="shared" si="36"/>
        <v>95.90852187770021</v>
      </c>
    </row>
    <row r="210" spans="18:29" x14ac:dyDescent="0.3">
      <c r="R210" s="3">
        <v>206</v>
      </c>
      <c r="S210" s="20">
        <v>60.1</v>
      </c>
      <c r="T210" s="63">
        <f t="shared" si="32"/>
        <v>1.0620546664541995E-3</v>
      </c>
      <c r="U210" s="6">
        <f t="shared" si="33"/>
        <v>2.3957335534288395</v>
      </c>
      <c r="V210" s="50">
        <f t="shared" si="34"/>
        <v>6.9979210625450534</v>
      </c>
      <c r="W210" s="7">
        <f t="shared" si="37"/>
        <v>93.002078937454939</v>
      </c>
      <c r="X210" s="6">
        <f t="shared" si="35"/>
        <v>2.4706035235695576</v>
      </c>
      <c r="Y210" s="50">
        <f t="shared" si="31"/>
        <v>4.0914781222997849</v>
      </c>
      <c r="Z210" s="7">
        <f t="shared" si="38"/>
        <v>95.90852187770021</v>
      </c>
      <c r="AA210" s="53">
        <f t="shared" si="39"/>
        <v>2.9064429402452685</v>
      </c>
      <c r="AB210" s="57">
        <v>2.3159703454569178</v>
      </c>
      <c r="AC210" s="58">
        <f t="shared" si="36"/>
        <v>95.90852187770021</v>
      </c>
    </row>
    <row r="211" spans="18:29" x14ac:dyDescent="0.3">
      <c r="R211" s="3">
        <v>207</v>
      </c>
      <c r="S211" s="20">
        <v>60.1</v>
      </c>
      <c r="T211" s="63">
        <f t="shared" si="32"/>
        <v>1.0620546664541995E-3</v>
      </c>
      <c r="U211" s="6">
        <f t="shared" si="33"/>
        <v>2.3957335534288395</v>
      </c>
      <c r="V211" s="50">
        <f t="shared" si="34"/>
        <v>6.9979210625450534</v>
      </c>
      <c r="W211" s="7">
        <f t="shared" si="37"/>
        <v>93.002078937454939</v>
      </c>
      <c r="X211" s="6">
        <f t="shared" si="35"/>
        <v>2.4706035235695576</v>
      </c>
      <c r="Y211" s="50">
        <f t="shared" si="31"/>
        <v>4.0914781222997849</v>
      </c>
      <c r="Z211" s="7">
        <f t="shared" si="38"/>
        <v>95.90852187770021</v>
      </c>
      <c r="AA211" s="53">
        <f t="shared" si="39"/>
        <v>2.9064429402452685</v>
      </c>
      <c r="AB211" s="57">
        <v>2.3180633349627615</v>
      </c>
      <c r="AC211" s="58">
        <f t="shared" si="36"/>
        <v>96.06836941416303</v>
      </c>
    </row>
    <row r="212" spans="18:29" x14ac:dyDescent="0.3">
      <c r="R212" s="3">
        <v>208</v>
      </c>
      <c r="S212" s="20">
        <v>60</v>
      </c>
      <c r="T212" s="63">
        <f t="shared" si="32"/>
        <v>1.0602875205865555E-3</v>
      </c>
      <c r="U212" s="6">
        <f t="shared" si="33"/>
        <v>2.3997264426845533</v>
      </c>
      <c r="V212" s="50">
        <f t="shared" si="34"/>
        <v>6.8429175976493344</v>
      </c>
      <c r="W212" s="7">
        <f t="shared" si="37"/>
        <v>93.157082402350667</v>
      </c>
      <c r="X212" s="6">
        <f t="shared" si="35"/>
        <v>2.4747211961088396</v>
      </c>
      <c r="Y212" s="50">
        <f t="shared" si="31"/>
        <v>3.931630585836976</v>
      </c>
      <c r="Z212" s="7">
        <f t="shared" si="38"/>
        <v>96.06836941416303</v>
      </c>
      <c r="AA212" s="53">
        <f t="shared" si="39"/>
        <v>2.9112870118123584</v>
      </c>
      <c r="AB212" s="57">
        <v>2.3201462861110542</v>
      </c>
      <c r="AC212" s="58">
        <f t="shared" si="36"/>
        <v>96.06836941416303</v>
      </c>
    </row>
    <row r="213" spans="18:29" x14ac:dyDescent="0.3">
      <c r="R213" s="3">
        <v>209</v>
      </c>
      <c r="S213" s="20">
        <v>60</v>
      </c>
      <c r="T213" s="63">
        <f t="shared" si="32"/>
        <v>1.0602875205865555E-3</v>
      </c>
      <c r="U213" s="6">
        <f t="shared" si="33"/>
        <v>2.3997264426845533</v>
      </c>
      <c r="V213" s="50">
        <f t="shared" si="34"/>
        <v>6.8429175976493344</v>
      </c>
      <c r="W213" s="7">
        <f t="shared" si="37"/>
        <v>93.157082402350667</v>
      </c>
      <c r="X213" s="6">
        <f t="shared" si="35"/>
        <v>2.4747211961088396</v>
      </c>
      <c r="Y213" s="50">
        <f t="shared" si="31"/>
        <v>3.931630585836976</v>
      </c>
      <c r="Z213" s="7">
        <f t="shared" si="38"/>
        <v>96.06836941416303</v>
      </c>
      <c r="AA213" s="53">
        <f t="shared" si="39"/>
        <v>2.9112870118123584</v>
      </c>
      <c r="AB213" s="57">
        <v>2.3222192947339191</v>
      </c>
      <c r="AC213" s="58">
        <f t="shared" si="36"/>
        <v>96.06836941416303</v>
      </c>
    </row>
    <row r="214" spans="18:29" x14ac:dyDescent="0.3">
      <c r="R214" s="3">
        <v>210</v>
      </c>
      <c r="S214" s="20">
        <v>60</v>
      </c>
      <c r="T214" s="63">
        <f t="shared" si="32"/>
        <v>1.0602875205865555E-3</v>
      </c>
      <c r="U214" s="6">
        <f t="shared" si="33"/>
        <v>2.3997264426845533</v>
      </c>
      <c r="V214" s="50">
        <f t="shared" si="34"/>
        <v>6.8429175976493344</v>
      </c>
      <c r="W214" s="7">
        <f t="shared" si="37"/>
        <v>93.157082402350667</v>
      </c>
      <c r="X214" s="6">
        <f t="shared" si="35"/>
        <v>2.4747211961088396</v>
      </c>
      <c r="Y214" s="50">
        <f t="shared" si="31"/>
        <v>3.931630585836976</v>
      </c>
      <c r="Z214" s="7">
        <f t="shared" si="38"/>
        <v>96.06836941416303</v>
      </c>
      <c r="AA214" s="53">
        <f t="shared" si="39"/>
        <v>2.9112870118123584</v>
      </c>
      <c r="AB214" s="57">
        <v>2.3242824552976926</v>
      </c>
      <c r="AC214" s="58">
        <f t="shared" si="36"/>
        <v>96.06836941416303</v>
      </c>
    </row>
    <row r="215" spans="18:29" x14ac:dyDescent="0.3">
      <c r="R215" s="3">
        <v>211</v>
      </c>
      <c r="S215" s="20">
        <v>60</v>
      </c>
      <c r="T215" s="63">
        <f t="shared" si="32"/>
        <v>1.0602875205865555E-3</v>
      </c>
      <c r="U215" s="6">
        <f t="shared" si="33"/>
        <v>2.3997264426845533</v>
      </c>
      <c r="V215" s="50">
        <f t="shared" si="34"/>
        <v>6.8429175976493344</v>
      </c>
      <c r="W215" s="7">
        <f t="shared" si="37"/>
        <v>93.157082402350667</v>
      </c>
      <c r="X215" s="6">
        <f t="shared" si="35"/>
        <v>2.4747211961088396</v>
      </c>
      <c r="Y215" s="50">
        <f t="shared" si="31"/>
        <v>3.931630585836976</v>
      </c>
      <c r="Z215" s="7">
        <f t="shared" si="38"/>
        <v>96.06836941416303</v>
      </c>
      <c r="AA215" s="53">
        <f t="shared" si="39"/>
        <v>2.9112870118123584</v>
      </c>
      <c r="AB215" s="57">
        <v>2.3263358609287512</v>
      </c>
      <c r="AC215" s="58">
        <f t="shared" si="36"/>
        <v>96.06836941416303</v>
      </c>
    </row>
    <row r="216" spans="18:29" x14ac:dyDescent="0.3">
      <c r="R216" s="3">
        <v>212</v>
      </c>
      <c r="S216" s="20">
        <v>60</v>
      </c>
      <c r="T216" s="63">
        <f t="shared" si="32"/>
        <v>1.0602875205865555E-3</v>
      </c>
      <c r="U216" s="6">
        <f t="shared" si="33"/>
        <v>2.3997264426845533</v>
      </c>
      <c r="V216" s="50">
        <f t="shared" si="34"/>
        <v>6.8429175976493344</v>
      </c>
      <c r="W216" s="7">
        <f t="shared" si="37"/>
        <v>93.157082402350667</v>
      </c>
      <c r="X216" s="6">
        <f t="shared" si="35"/>
        <v>2.4747211961088396</v>
      </c>
      <c r="Y216" s="50">
        <f t="shared" si="31"/>
        <v>3.931630585836976</v>
      </c>
      <c r="Z216" s="7">
        <f t="shared" si="38"/>
        <v>96.06836941416303</v>
      </c>
      <c r="AA216" s="53">
        <f t="shared" si="39"/>
        <v>2.9112870118123584</v>
      </c>
      <c r="AB216" s="57">
        <v>2.3283796034387376</v>
      </c>
      <c r="AC216" s="58">
        <f>Z217</f>
        <v>96.06836941416303</v>
      </c>
    </row>
    <row r="217" spans="18:29" x14ac:dyDescent="0.3">
      <c r="R217" s="3">
        <v>213</v>
      </c>
      <c r="S217" s="20">
        <v>60</v>
      </c>
      <c r="T217" s="63">
        <f t="shared" si="32"/>
        <v>1.0602875205865555E-3</v>
      </c>
      <c r="U217" s="6">
        <f t="shared" si="33"/>
        <v>2.3997264426845533</v>
      </c>
      <c r="V217" s="50">
        <f t="shared" si="34"/>
        <v>6.8429175976493344</v>
      </c>
      <c r="W217" s="7">
        <f>100-V217</f>
        <v>93.157082402350667</v>
      </c>
      <c r="X217" s="6">
        <f t="shared" si="35"/>
        <v>2.4747211961088396</v>
      </c>
      <c r="Y217" s="50">
        <f t="shared" si="31"/>
        <v>3.931630585836976</v>
      </c>
      <c r="Z217" s="7">
        <f>100-Y217</f>
        <v>96.06836941416303</v>
      </c>
      <c r="AA217" s="53">
        <f>V217-Y217</f>
        <v>2.9112870118123584</v>
      </c>
      <c r="AB217" s="57">
        <v>2.330413773349191</v>
      </c>
      <c r="AC217" s="58">
        <f t="shared" ref="AC217:AC220" si="40">Z218</f>
        <v>96.06836941416303</v>
      </c>
    </row>
    <row r="218" spans="18:29" x14ac:dyDescent="0.3">
      <c r="R218" s="3">
        <v>214</v>
      </c>
      <c r="S218" s="20">
        <v>60</v>
      </c>
      <c r="T218" s="63">
        <f t="shared" si="32"/>
        <v>1.0602875205865555E-3</v>
      </c>
      <c r="U218" s="6">
        <f t="shared" si="33"/>
        <v>2.3997264426845533</v>
      </c>
      <c r="V218" s="50">
        <f t="shared" si="34"/>
        <v>6.8429175976493344</v>
      </c>
      <c r="W218" s="7">
        <f t="shared" ref="W218:W221" si="41">100-V218</f>
        <v>93.157082402350667</v>
      </c>
      <c r="X218" s="6">
        <f t="shared" si="35"/>
        <v>2.4747211961088396</v>
      </c>
      <c r="Y218" s="50">
        <f t="shared" si="31"/>
        <v>3.931630585836976</v>
      </c>
      <c r="Z218" s="7">
        <f t="shared" ref="Z218:Z221" si="42">100-Y218</f>
        <v>96.06836941416303</v>
      </c>
      <c r="AA218" s="53">
        <f t="shared" ref="AA218:AA221" si="43">V218-Y218</f>
        <v>2.9112870118123584</v>
      </c>
      <c r="AB218" s="57">
        <v>2.3324384599156054</v>
      </c>
      <c r="AC218" s="58">
        <f t="shared" si="40"/>
        <v>96.06836941416303</v>
      </c>
    </row>
    <row r="219" spans="18:29" x14ac:dyDescent="0.3">
      <c r="R219" s="3">
        <v>215</v>
      </c>
      <c r="S219" s="20">
        <v>60</v>
      </c>
      <c r="T219" s="63">
        <f t="shared" si="32"/>
        <v>1.0602875205865555E-3</v>
      </c>
      <c r="U219" s="6">
        <f t="shared" si="33"/>
        <v>2.3997264426845533</v>
      </c>
      <c r="V219" s="50">
        <f t="shared" si="34"/>
        <v>6.8429175976493344</v>
      </c>
      <c r="W219" s="7">
        <f t="shared" si="41"/>
        <v>93.157082402350667</v>
      </c>
      <c r="X219" s="6">
        <f t="shared" si="35"/>
        <v>2.4747211961088396</v>
      </c>
      <c r="Y219" s="50">
        <f t="shared" si="31"/>
        <v>3.931630585836976</v>
      </c>
      <c r="Z219" s="7">
        <f t="shared" si="42"/>
        <v>96.06836941416303</v>
      </c>
      <c r="AA219" s="53">
        <f t="shared" si="43"/>
        <v>2.9112870118123584</v>
      </c>
      <c r="AB219" s="57">
        <v>2.3344537511509307</v>
      </c>
      <c r="AC219" s="58">
        <f t="shared" si="40"/>
        <v>96.06836941416303</v>
      </c>
    </row>
    <row r="220" spans="18:29" ht="15" thickBot="1" x14ac:dyDescent="0.35">
      <c r="R220" s="3">
        <v>216</v>
      </c>
      <c r="S220" s="20">
        <v>60</v>
      </c>
      <c r="T220" s="63">
        <f t="shared" si="32"/>
        <v>1.0602875205865555E-3</v>
      </c>
      <c r="U220" s="6">
        <f t="shared" si="33"/>
        <v>2.3997264426845533</v>
      </c>
      <c r="V220" s="50">
        <f t="shared" si="34"/>
        <v>6.8429175976493344</v>
      </c>
      <c r="W220" s="7">
        <f t="shared" si="41"/>
        <v>93.157082402350667</v>
      </c>
      <c r="X220" s="6">
        <f t="shared" si="35"/>
        <v>2.4747211961088396</v>
      </c>
      <c r="Y220" s="50">
        <f t="shared" si="31"/>
        <v>3.931630585836976</v>
      </c>
      <c r="Z220" s="7">
        <f t="shared" si="42"/>
        <v>96.06836941416303</v>
      </c>
      <c r="AA220" s="53">
        <f t="shared" si="43"/>
        <v>2.9112870118123584</v>
      </c>
      <c r="AB220" s="59">
        <v>2.3364597338485296</v>
      </c>
      <c r="AC220" s="60">
        <f t="shared" si="40"/>
        <v>96.06836941416303</v>
      </c>
    </row>
    <row r="221" spans="18:29" ht="15" thickBot="1" x14ac:dyDescent="0.35">
      <c r="R221" s="36">
        <v>217</v>
      </c>
      <c r="S221" s="22">
        <v>60</v>
      </c>
      <c r="T221" s="64">
        <f t="shared" si="32"/>
        <v>1.0602875205865555E-3</v>
      </c>
      <c r="U221" s="37">
        <f t="shared" si="33"/>
        <v>2.3997264426845533</v>
      </c>
      <c r="V221" s="51">
        <f t="shared" si="34"/>
        <v>6.8429175976493344</v>
      </c>
      <c r="W221" s="38">
        <f t="shared" si="41"/>
        <v>93.157082402350667</v>
      </c>
      <c r="X221" s="37">
        <f t="shared" si="35"/>
        <v>2.4747211961088396</v>
      </c>
      <c r="Y221" s="51">
        <f t="shared" si="31"/>
        <v>3.931630585836976</v>
      </c>
      <c r="Z221" s="38">
        <f t="shared" si="42"/>
        <v>96.06836941416303</v>
      </c>
      <c r="AA221" s="39">
        <f t="shared" si="43"/>
        <v>2.9112870118123584</v>
      </c>
      <c r="AB221" s="65"/>
      <c r="AC221" s="65"/>
    </row>
    <row r="222" spans="18:29" x14ac:dyDescent="0.3">
      <c r="R222" s="25"/>
      <c r="S222" s="26"/>
      <c r="T222" s="71"/>
      <c r="U222" s="65"/>
      <c r="V222" s="72"/>
      <c r="W222" s="72"/>
      <c r="X222" s="65"/>
      <c r="Y222" s="72"/>
      <c r="Z222" s="72"/>
      <c r="AA222" s="72"/>
      <c r="AB222" s="65"/>
      <c r="AC222" s="65"/>
    </row>
    <row r="223" spans="18:29" x14ac:dyDescent="0.3">
      <c r="R223" s="25"/>
      <c r="S223" s="26"/>
      <c r="T223" s="71"/>
      <c r="U223" s="65"/>
      <c r="V223" s="72"/>
      <c r="W223" s="72"/>
      <c r="X223" s="65"/>
      <c r="Y223" s="72"/>
      <c r="Z223" s="72"/>
      <c r="AA223" s="72"/>
      <c r="AB223" s="65"/>
      <c r="AC223" s="65"/>
    </row>
    <row r="224" spans="18:29" x14ac:dyDescent="0.3">
      <c r="R224" s="25"/>
      <c r="S224" s="26"/>
      <c r="T224" s="71"/>
      <c r="U224" s="65"/>
      <c r="V224" s="72"/>
      <c r="W224" s="72"/>
      <c r="X224" s="65"/>
      <c r="Y224" s="72"/>
      <c r="Z224" s="72"/>
      <c r="AA224" s="72"/>
      <c r="AB224" s="65"/>
      <c r="AC224" s="65"/>
    </row>
    <row r="225" spans="18:29" x14ac:dyDescent="0.3">
      <c r="R225" s="25"/>
      <c r="S225" s="26"/>
      <c r="T225" s="71"/>
      <c r="U225" s="65"/>
      <c r="V225" s="72"/>
      <c r="W225" s="72"/>
      <c r="X225" s="65"/>
      <c r="Y225" s="72"/>
      <c r="Z225" s="72"/>
      <c r="AA225" s="72"/>
      <c r="AB225" s="65"/>
      <c r="AC225" s="65"/>
    </row>
    <row r="226" spans="18:29" x14ac:dyDescent="0.3">
      <c r="R226" s="25"/>
      <c r="S226" s="26"/>
      <c r="T226" s="71"/>
      <c r="U226" s="65"/>
      <c r="V226" s="72"/>
      <c r="W226" s="72"/>
      <c r="X226" s="65"/>
      <c r="Y226" s="72"/>
      <c r="Z226" s="72"/>
      <c r="AA226" s="72"/>
      <c r="AB226" s="65"/>
      <c r="AC226" s="65"/>
    </row>
    <row r="227" spans="18:29" x14ac:dyDescent="0.3">
      <c r="R227" s="25"/>
      <c r="S227" s="26"/>
      <c r="T227" s="71"/>
      <c r="U227" s="65"/>
      <c r="V227" s="72"/>
      <c r="W227" s="72"/>
      <c r="X227" s="65"/>
      <c r="Y227" s="72"/>
      <c r="Z227" s="72"/>
      <c r="AA227" s="72"/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B230" s="65"/>
      <c r="AC230" s="65"/>
    </row>
    <row r="231" spans="18:29" x14ac:dyDescent="0.3">
      <c r="R231" s="25"/>
      <c r="S231" s="26"/>
      <c r="T231" s="71"/>
      <c r="U231" s="65"/>
      <c r="V231" s="72"/>
      <c r="W231" s="72"/>
      <c r="X231" s="65"/>
      <c r="Y231" s="72"/>
      <c r="Z231" s="72"/>
      <c r="AA231" s="72"/>
      <c r="AB231" s="65"/>
      <c r="AC231" s="65"/>
    </row>
    <row r="232" spans="18:29" x14ac:dyDescent="0.3">
      <c r="R232" s="25"/>
      <c r="S232" s="26"/>
      <c r="T232" s="71"/>
      <c r="U232" s="65"/>
      <c r="V232" s="72"/>
      <c r="W232" s="72"/>
      <c r="X232" s="65"/>
      <c r="Y232" s="72"/>
      <c r="Z232" s="72"/>
      <c r="AA232" s="72"/>
      <c r="AB232" s="65"/>
      <c r="AC232" s="65"/>
    </row>
    <row r="233" spans="18:29" x14ac:dyDescent="0.3">
      <c r="R233" s="25"/>
      <c r="S233" s="26"/>
      <c r="T233" s="71"/>
      <c r="U233" s="65"/>
      <c r="V233" s="72"/>
      <c r="W233" s="72"/>
      <c r="X233" s="65"/>
      <c r="Y233" s="72"/>
      <c r="Z233" s="72"/>
      <c r="AA233" s="72"/>
      <c r="AB233" s="65"/>
      <c r="AC233" s="65"/>
    </row>
    <row r="234" spans="18:29" x14ac:dyDescent="0.3">
      <c r="R234" s="25"/>
      <c r="S234" s="26"/>
      <c r="T234" s="71"/>
      <c r="U234" s="65"/>
      <c r="V234" s="72"/>
      <c r="W234" s="72"/>
      <c r="X234" s="65"/>
      <c r="Y234" s="72"/>
      <c r="Z234" s="72"/>
      <c r="AA234" s="72"/>
      <c r="AB234" s="65"/>
      <c r="AC234" s="65"/>
    </row>
    <row r="235" spans="18:29" x14ac:dyDescent="0.3">
      <c r="R235" s="25"/>
      <c r="S235" s="26"/>
      <c r="T235" s="71"/>
      <c r="U235" s="65"/>
      <c r="V235" s="72"/>
      <c r="W235" s="72"/>
      <c r="X235" s="65"/>
      <c r="Y235" s="72"/>
      <c r="Z235" s="72"/>
      <c r="AA235" s="72"/>
      <c r="AB235" s="65"/>
      <c r="AC235" s="65"/>
    </row>
    <row r="236" spans="18:29" x14ac:dyDescent="0.3">
      <c r="R236" s="25"/>
      <c r="S236" s="26"/>
      <c r="T236" s="71"/>
      <c r="U236" s="65"/>
      <c r="V236" s="72"/>
      <c r="W236" s="72"/>
      <c r="X236" s="65"/>
      <c r="Y236" s="72"/>
      <c r="Z236" s="72"/>
      <c r="AA236" s="72"/>
      <c r="AB236" s="65"/>
      <c r="AC236" s="65"/>
    </row>
    <row r="237" spans="18:29" x14ac:dyDescent="0.3">
      <c r="R237" s="25"/>
      <c r="S237" s="26"/>
      <c r="T237" s="71"/>
      <c r="U237" s="65"/>
      <c r="V237" s="72"/>
      <c r="W237" s="72"/>
      <c r="X237" s="65"/>
      <c r="Y237" s="72"/>
      <c r="Z237" s="72"/>
      <c r="AA237" s="72"/>
      <c r="AB237" s="65"/>
      <c r="AC237" s="65"/>
    </row>
    <row r="238" spans="18:29" x14ac:dyDescent="0.3">
      <c r="R238" s="25"/>
      <c r="S238" s="26"/>
      <c r="T238" s="71"/>
      <c r="U238" s="65"/>
      <c r="V238" s="72"/>
      <c r="W238" s="72"/>
      <c r="X238" s="65"/>
      <c r="Y238" s="72"/>
      <c r="Z238" s="72"/>
      <c r="AA238" s="72"/>
      <c r="AB238" s="65"/>
      <c r="AC238" s="65"/>
    </row>
    <row r="239" spans="18:29" x14ac:dyDescent="0.3">
      <c r="R239" s="25"/>
      <c r="S239" s="26"/>
      <c r="T239" s="71"/>
      <c r="U239" s="65"/>
      <c r="V239" s="72"/>
      <c r="W239" s="72"/>
      <c r="X239" s="65"/>
      <c r="Y239" s="72"/>
      <c r="Z239" s="72"/>
      <c r="AA239" s="72"/>
      <c r="AB239" s="65"/>
      <c r="AC239" s="65"/>
    </row>
    <row r="240" spans="18:29" x14ac:dyDescent="0.3">
      <c r="R240" s="25"/>
      <c r="S240" s="26"/>
      <c r="T240" s="71"/>
      <c r="U240" s="65"/>
      <c r="V240" s="72"/>
      <c r="W240" s="72"/>
      <c r="X240" s="65"/>
      <c r="Y240" s="72"/>
      <c r="Z240" s="72"/>
      <c r="AA240" s="72"/>
      <c r="AB240" s="65"/>
      <c r="AC240" s="65"/>
    </row>
    <row r="241" spans="18:29" x14ac:dyDescent="0.3">
      <c r="R241" s="25"/>
      <c r="S241" s="26"/>
      <c r="T241" s="71"/>
      <c r="U241" s="65"/>
      <c r="V241" s="72"/>
      <c r="W241" s="72"/>
      <c r="X241" s="65"/>
      <c r="Y241" s="72"/>
      <c r="Z241" s="72"/>
      <c r="AA241" s="72"/>
      <c r="AB241" s="65"/>
      <c r="AC241" s="65"/>
    </row>
    <row r="242" spans="18:29" x14ac:dyDescent="0.3">
      <c r="R242" s="25"/>
      <c r="S242" s="26"/>
      <c r="T242" s="71"/>
      <c r="U242" s="65"/>
      <c r="V242" s="72"/>
      <c r="W242" s="72"/>
      <c r="X242" s="65"/>
      <c r="Y242" s="72"/>
      <c r="Z242" s="72"/>
      <c r="AA242" s="72"/>
      <c r="AB242" s="65"/>
      <c r="AC242" s="65"/>
    </row>
    <row r="243" spans="18:29" x14ac:dyDescent="0.3">
      <c r="R243" s="25"/>
      <c r="S243" s="26"/>
      <c r="T243" s="71"/>
      <c r="U243" s="65"/>
      <c r="V243" s="72"/>
      <c r="W243" s="72"/>
      <c r="X243" s="65"/>
      <c r="Y243" s="72"/>
      <c r="Z243" s="72"/>
      <c r="AA243" s="72"/>
      <c r="AB243" s="65"/>
      <c r="AC243" s="65"/>
    </row>
    <row r="244" spans="18:29" x14ac:dyDescent="0.3">
      <c r="R244" s="25"/>
      <c r="S244" s="26"/>
      <c r="T244" s="71"/>
      <c r="U244" s="65"/>
      <c r="V244" s="72"/>
      <c r="W244" s="72"/>
      <c r="X244" s="65"/>
      <c r="Y244" s="72"/>
      <c r="Z244" s="72"/>
      <c r="AA244" s="72"/>
      <c r="AB244" s="65"/>
      <c r="AC244" s="65"/>
    </row>
    <row r="245" spans="18:29" x14ac:dyDescent="0.3">
      <c r="R245" s="25"/>
      <c r="S245" s="26"/>
      <c r="T245" s="71"/>
      <c r="U245" s="65"/>
      <c r="V245" s="72"/>
      <c r="W245" s="72"/>
      <c r="X245" s="65"/>
      <c r="Y245" s="72"/>
      <c r="Z245" s="72"/>
      <c r="AA245" s="72"/>
      <c r="AB245" s="65"/>
      <c r="AC245" s="65"/>
    </row>
    <row r="246" spans="18:29" x14ac:dyDescent="0.3">
      <c r="R246" s="25"/>
      <c r="S246" s="26"/>
      <c r="T246" s="71"/>
      <c r="U246" s="65"/>
      <c r="V246" s="72"/>
      <c r="W246" s="72"/>
      <c r="X246" s="65"/>
      <c r="Y246" s="72"/>
      <c r="Z246" s="72"/>
      <c r="AA246" s="72"/>
      <c r="AB246" s="65"/>
      <c r="AC246" s="65"/>
    </row>
    <row r="247" spans="18:29" x14ac:dyDescent="0.3">
      <c r="R247" s="25"/>
      <c r="S247" s="26"/>
      <c r="T247" s="71"/>
      <c r="U247" s="65"/>
      <c r="V247" s="72"/>
      <c r="W247" s="72"/>
      <c r="X247" s="65"/>
      <c r="Y247" s="72"/>
      <c r="Z247" s="72"/>
      <c r="AA247" s="72"/>
      <c r="AB247" s="65"/>
      <c r="AC247" s="65"/>
    </row>
    <row r="248" spans="18:29" x14ac:dyDescent="0.3">
      <c r="R248" s="25"/>
      <c r="S248" s="26"/>
      <c r="T248" s="71"/>
      <c r="U248" s="65"/>
      <c r="V248" s="72"/>
      <c r="W248" s="72"/>
      <c r="X248" s="65"/>
      <c r="Y248" s="72"/>
      <c r="Z248" s="72"/>
      <c r="AA248" s="72"/>
      <c r="AB248" s="65"/>
      <c r="AC248" s="65"/>
    </row>
    <row r="249" spans="18:29" x14ac:dyDescent="0.3">
      <c r="R249" s="25"/>
      <c r="S249" s="26"/>
      <c r="T249" s="71"/>
      <c r="U249" s="65"/>
      <c r="V249" s="72"/>
      <c r="W249" s="72"/>
      <c r="X249" s="65"/>
      <c r="Y249" s="72"/>
      <c r="Z249" s="72"/>
      <c r="AA249" s="72"/>
      <c r="AB249" s="65"/>
      <c r="AC249" s="65"/>
    </row>
    <row r="250" spans="18:29" x14ac:dyDescent="0.3">
      <c r="R250" s="25"/>
      <c r="S250" s="26"/>
      <c r="T250" s="71"/>
      <c r="U250" s="65"/>
      <c r="V250" s="72"/>
      <c r="W250" s="72"/>
      <c r="X250" s="65"/>
      <c r="Y250" s="72"/>
      <c r="Z250" s="72"/>
      <c r="AA250" s="72"/>
      <c r="AB250" s="65"/>
      <c r="AC250" s="65"/>
    </row>
    <row r="251" spans="18:29" x14ac:dyDescent="0.3">
      <c r="R251" s="25"/>
      <c r="S251" s="26"/>
      <c r="T251" s="71"/>
      <c r="U251" s="65"/>
      <c r="V251" s="72"/>
      <c r="W251" s="72"/>
      <c r="X251" s="65"/>
      <c r="Y251" s="72"/>
      <c r="Z251" s="72"/>
      <c r="AA251" s="72"/>
      <c r="AB251" s="65"/>
      <c r="AC251" s="65"/>
    </row>
    <row r="252" spans="18:29" x14ac:dyDescent="0.3">
      <c r="R252" s="25"/>
      <c r="S252" s="26"/>
      <c r="T252" s="71"/>
      <c r="U252" s="65"/>
      <c r="V252" s="72"/>
      <c r="W252" s="72"/>
      <c r="X252" s="65"/>
      <c r="Y252" s="72"/>
      <c r="Z252" s="72"/>
      <c r="AA252" s="72"/>
      <c r="AB252" s="65"/>
      <c r="AC252" s="65"/>
    </row>
    <row r="253" spans="18:29" x14ac:dyDescent="0.3">
      <c r="R253" s="25"/>
      <c r="S253" s="26"/>
      <c r="T253" s="71"/>
      <c r="U253" s="65"/>
      <c r="V253" s="72"/>
      <c r="W253" s="72"/>
      <c r="X253" s="65"/>
      <c r="Y253" s="72"/>
      <c r="Z253" s="72"/>
      <c r="AA253" s="72"/>
      <c r="AB253" s="65"/>
      <c r="AC253" s="65"/>
    </row>
    <row r="254" spans="18:29" x14ac:dyDescent="0.3">
      <c r="R254" s="25"/>
      <c r="S254" s="26"/>
      <c r="T254" s="71"/>
      <c r="U254" s="65"/>
      <c r="V254" s="72"/>
      <c r="W254" s="72"/>
      <c r="X254" s="65"/>
      <c r="Y254" s="72"/>
      <c r="Z254" s="72"/>
      <c r="AA254" s="72"/>
      <c r="AB254" s="65"/>
      <c r="AC254" s="65"/>
    </row>
    <row r="255" spans="18:29" x14ac:dyDescent="0.3">
      <c r="R255" s="25"/>
      <c r="S255" s="26"/>
      <c r="T255" s="71"/>
      <c r="U255" s="65"/>
      <c r="V255" s="72"/>
      <c r="W255" s="72"/>
      <c r="X255" s="65"/>
      <c r="Y255" s="72"/>
      <c r="Z255" s="72"/>
      <c r="AA255" s="72"/>
      <c r="AB255" s="65"/>
      <c r="AC255" s="65"/>
    </row>
    <row r="256" spans="18:29" x14ac:dyDescent="0.3">
      <c r="R256" s="25"/>
      <c r="S256" s="26"/>
      <c r="T256" s="71"/>
      <c r="U256" s="65"/>
      <c r="V256" s="72"/>
      <c r="W256" s="72"/>
      <c r="X256" s="65"/>
      <c r="Y256" s="72"/>
      <c r="Z256" s="72"/>
      <c r="AA256" s="72"/>
      <c r="AB256" s="65"/>
      <c r="AC256" s="65"/>
    </row>
    <row r="257" spans="18:29" x14ac:dyDescent="0.3">
      <c r="R257" s="25"/>
      <c r="S257" s="26"/>
      <c r="T257" s="71"/>
      <c r="U257" s="65"/>
      <c r="V257" s="72"/>
      <c r="W257" s="72"/>
      <c r="X257" s="65"/>
      <c r="Y257" s="72"/>
      <c r="Z257" s="72"/>
      <c r="AA257" s="72"/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B282" s="65"/>
      <c r="AC282" s="65"/>
    </row>
    <row r="283" spans="18:29" x14ac:dyDescent="0.3">
      <c r="R283" s="25"/>
      <c r="S283" s="26"/>
      <c r="T283" s="71"/>
      <c r="U283" s="65"/>
      <c r="V283" s="72"/>
      <c r="W283" s="72"/>
      <c r="X283" s="65"/>
      <c r="Y283" s="72"/>
      <c r="Z283" s="72"/>
      <c r="AA283" s="72"/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3DA3C-89B9-46DD-92C5-0B994BCF3D76}">
  <dimension ref="B2:AC283"/>
  <sheetViews>
    <sheetView zoomScaleNormal="100" workbookViewId="0">
      <selection activeCell="C35" sqref="C35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41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73.400000000000006</v>
      </c>
      <c r="T4" s="62">
        <f t="shared" ref="T4:T67" si="0">(PI()*$D$10^2/4*S4)*10^-9</f>
        <v>1.2970850668508861E-3</v>
      </c>
      <c r="U4" s="47">
        <f t="shared" ref="U4:U67" si="1">$D$14/T4*10^-6</f>
        <v>1.9578515433575205</v>
      </c>
      <c r="V4" s="49">
        <f t="shared" ref="V4:V67" si="2">(1-(U4/$D$12))*100</f>
        <v>23.996446298232897</v>
      </c>
      <c r="W4" s="48">
        <f>100-V4</f>
        <v>76.003553701767103</v>
      </c>
      <c r="X4" s="47">
        <f>$D$15/$U$231*U4</f>
        <v>2.0289698433716312</v>
      </c>
      <c r="Y4" s="49">
        <f t="shared" ref="Y4:Y67" si="3">(1-(X4/$D$12))*100</f>
        <v>21.235642726256554</v>
      </c>
      <c r="Z4" s="48">
        <f>100-Y4</f>
        <v>78.764357273743443</v>
      </c>
      <c r="AA4" s="69">
        <f>V4-Y4</f>
        <v>2.7608035719763429</v>
      </c>
      <c r="AB4" s="55" cm="1">
        <f t="array" ref="AB4:AB230">LOG10(R5:R231)</f>
        <v>0</v>
      </c>
      <c r="AC4" s="56">
        <f>Z5</f>
        <v>81.656833670801817</v>
      </c>
    </row>
    <row r="5" spans="2:29" ht="15" thickBot="1" x14ac:dyDescent="0.35">
      <c r="R5" s="3">
        <v>1</v>
      </c>
      <c r="S5" s="4">
        <v>70.8</v>
      </c>
      <c r="T5" s="63">
        <f t="shared" si="0"/>
        <v>1.2511392742921353E-3</v>
      </c>
      <c r="U5" s="6">
        <f t="shared" si="1"/>
        <v>2.0297500463621754</v>
      </c>
      <c r="V5" s="50">
        <f t="shared" si="2"/>
        <v>21.205355343083255</v>
      </c>
      <c r="W5" s="7">
        <f t="shared" ref="W5:W68" si="4">100-V5</f>
        <v>78.794644656916745</v>
      </c>
      <c r="X5" s="6">
        <f t="shared" ref="X5:X68" si="5">$D$15/$U$231*U5</f>
        <v>2.1034800353598548</v>
      </c>
      <c r="Y5" s="50">
        <f t="shared" si="3"/>
        <v>18.34316632919818</v>
      </c>
      <c r="Z5" s="7">
        <f t="shared" ref="Z5:Z68" si="6">100-Y5</f>
        <v>81.656833670801817</v>
      </c>
      <c r="AA5" s="70">
        <f t="shared" ref="AA5:AA68" si="7">V5-Y5</f>
        <v>2.8621890138850752</v>
      </c>
      <c r="AB5" s="57">
        <v>0.3010299956639812</v>
      </c>
      <c r="AC5" s="58">
        <f t="shared" ref="AC5:AC68" si="8">Z6</f>
        <v>83.064710113401858</v>
      </c>
    </row>
    <row r="6" spans="2:29" x14ac:dyDescent="0.3">
      <c r="B6" s="11" t="s">
        <v>12</v>
      </c>
      <c r="C6" s="12" t="s">
        <v>44</v>
      </c>
      <c r="R6" s="3">
        <v>2</v>
      </c>
      <c r="S6" s="4">
        <v>69.599999999999994</v>
      </c>
      <c r="T6" s="63">
        <f t="shared" si="0"/>
        <v>1.229933523880404E-3</v>
      </c>
      <c r="U6" s="6">
        <f t="shared" si="1"/>
        <v>2.0647457368166959</v>
      </c>
      <c r="V6" s="50">
        <f t="shared" si="2"/>
        <v>19.846826986929511</v>
      </c>
      <c r="W6" s="7">
        <f t="shared" si="4"/>
        <v>80.153173013070486</v>
      </c>
      <c r="X6" s="6">
        <f t="shared" si="5"/>
        <v>2.1397469325212319</v>
      </c>
      <c r="Y6" s="50">
        <f t="shared" si="3"/>
        <v>16.935289886598138</v>
      </c>
      <c r="Z6" s="7">
        <f t="shared" si="6"/>
        <v>83.064710113401858</v>
      </c>
      <c r="AA6" s="70">
        <f t="shared" si="7"/>
        <v>2.9115371003313726</v>
      </c>
      <c r="AB6" s="57">
        <v>0.47712125471966244</v>
      </c>
      <c r="AC6" s="58">
        <f t="shared" si="8"/>
        <v>84.030578835650715</v>
      </c>
    </row>
    <row r="7" spans="2:29" x14ac:dyDescent="0.3">
      <c r="B7" s="15" t="s">
        <v>14</v>
      </c>
      <c r="C7" s="16">
        <v>45789</v>
      </c>
      <c r="R7" s="3">
        <v>3</v>
      </c>
      <c r="S7" s="4">
        <v>68.8</v>
      </c>
      <c r="T7" s="63">
        <f t="shared" si="0"/>
        <v>1.21579635693925E-3</v>
      </c>
      <c r="U7" s="6">
        <f t="shared" si="1"/>
        <v>2.0887544081750296</v>
      </c>
      <c r="V7" s="50">
        <f t="shared" si="2"/>
        <v>18.914813347242642</v>
      </c>
      <c r="W7" s="7">
        <f t="shared" si="4"/>
        <v>81.085186652757358</v>
      </c>
      <c r="X7" s="6">
        <f t="shared" si="5"/>
        <v>2.1646277108063625</v>
      </c>
      <c r="Y7" s="50">
        <f t="shared" si="3"/>
        <v>15.969421164349285</v>
      </c>
      <c r="Z7" s="7">
        <f t="shared" si="6"/>
        <v>84.030578835650715</v>
      </c>
      <c r="AA7" s="70">
        <f t="shared" si="7"/>
        <v>2.9453921828933574</v>
      </c>
      <c r="AB7" s="57">
        <v>0.6020599913279624</v>
      </c>
      <c r="AC7" s="58">
        <f t="shared" si="8"/>
        <v>84.894329278895285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68.099999999999994</v>
      </c>
      <c r="T8" s="63">
        <f t="shared" si="0"/>
        <v>1.2034263358657402E-3</v>
      </c>
      <c r="U8" s="6">
        <f t="shared" si="1"/>
        <v>2.1102247178038476</v>
      </c>
      <c r="V8" s="50">
        <f t="shared" si="2"/>
        <v>18.08133859457114</v>
      </c>
      <c r="W8" s="7">
        <f t="shared" si="4"/>
        <v>81.918661405428864</v>
      </c>
      <c r="X8" s="6">
        <f t="shared" si="5"/>
        <v>2.1868779222243426</v>
      </c>
      <c r="Y8" s="50">
        <f t="shared" si="3"/>
        <v>15.105670721104714</v>
      </c>
      <c r="Z8" s="7">
        <f t="shared" si="6"/>
        <v>84.894329278895285</v>
      </c>
      <c r="AA8" s="70">
        <f t="shared" si="7"/>
        <v>2.9756678734664259</v>
      </c>
      <c r="AB8" s="57">
        <v>0.69897000433601886</v>
      </c>
      <c r="AC8" s="58">
        <f t="shared" si="8"/>
        <v>85.522245915573507</v>
      </c>
    </row>
    <row r="9" spans="2:29" ht="15" thickBot="1" x14ac:dyDescent="0.35">
      <c r="R9" s="3">
        <v>5</v>
      </c>
      <c r="S9" s="4">
        <v>67.599999999999994</v>
      </c>
      <c r="T9" s="63">
        <f t="shared" si="0"/>
        <v>1.1945906065275189E-3</v>
      </c>
      <c r="U9" s="6">
        <f t="shared" si="1"/>
        <v>2.1258328887935209</v>
      </c>
      <c r="V9" s="50">
        <f t="shared" si="2"/>
        <v>17.475431335655244</v>
      </c>
      <c r="W9" s="7">
        <f t="shared" si="4"/>
        <v>82.524568664344756</v>
      </c>
      <c r="X9" s="6">
        <f t="shared" si="5"/>
        <v>2.2030530547851734</v>
      </c>
      <c r="Y9" s="50">
        <f t="shared" si="3"/>
        <v>14.477754084426497</v>
      </c>
      <c r="Z9" s="7">
        <f t="shared" si="6"/>
        <v>85.522245915573507</v>
      </c>
      <c r="AA9" s="70">
        <f t="shared" si="7"/>
        <v>2.9976772512287475</v>
      </c>
      <c r="AB9" s="57">
        <v>0.77815125038364363</v>
      </c>
      <c r="AC9" s="58">
        <f t="shared" si="8"/>
        <v>86.031306903166197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67.2</v>
      </c>
      <c r="T10" s="63">
        <f t="shared" si="0"/>
        <v>1.1875220230569421E-3</v>
      </c>
      <c r="U10" s="6">
        <f t="shared" si="1"/>
        <v>2.1384866559887201</v>
      </c>
      <c r="V10" s="50">
        <f t="shared" si="2"/>
        <v>16.984213665034154</v>
      </c>
      <c r="W10" s="7">
        <f t="shared" si="4"/>
        <v>83.015786334965838</v>
      </c>
      <c r="X10" s="6">
        <f t="shared" si="5"/>
        <v>2.2161664658255611</v>
      </c>
      <c r="Y10" s="50">
        <f t="shared" si="3"/>
        <v>13.968693096833807</v>
      </c>
      <c r="Z10" s="7">
        <f t="shared" si="6"/>
        <v>86.031306903166197</v>
      </c>
      <c r="AA10" s="70">
        <f t="shared" si="7"/>
        <v>3.0155205682003476</v>
      </c>
      <c r="AB10" s="57">
        <v>0.84509804001425681</v>
      </c>
      <c r="AC10" s="58">
        <f t="shared" si="8"/>
        <v>86.417097517081729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66.900000000000006</v>
      </c>
      <c r="T11" s="63">
        <f t="shared" si="0"/>
        <v>1.1822205854540094E-3</v>
      </c>
      <c r="U11" s="6">
        <f t="shared" si="1"/>
        <v>2.1480762822487591</v>
      </c>
      <c r="V11" s="50">
        <f t="shared" si="2"/>
        <v>16.611945564877363</v>
      </c>
      <c r="W11" s="7">
        <f t="shared" si="4"/>
        <v>83.38805443512264</v>
      </c>
      <c r="X11" s="6">
        <f t="shared" si="5"/>
        <v>2.2261044320400254</v>
      </c>
      <c r="Y11" s="50">
        <f t="shared" si="3"/>
        <v>13.582902482918268</v>
      </c>
      <c r="Z11" s="7">
        <f t="shared" si="6"/>
        <v>86.417097517081729</v>
      </c>
      <c r="AA11" s="70">
        <f t="shared" si="7"/>
        <v>3.0290430819590952</v>
      </c>
      <c r="AB11" s="57">
        <v>0.90308998699194354</v>
      </c>
      <c r="AC11" s="58">
        <f t="shared" si="8"/>
        <v>86.806363722113673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66.599999999999994</v>
      </c>
      <c r="T12" s="63">
        <f t="shared" si="0"/>
        <v>1.1769191478510762E-3</v>
      </c>
      <c r="U12" s="6">
        <f t="shared" si="1"/>
        <v>2.157752301538169</v>
      </c>
      <c r="V12" s="50">
        <f t="shared" si="2"/>
        <v>16.236323698052445</v>
      </c>
      <c r="W12" s="7">
        <f t="shared" si="4"/>
        <v>83.763676301947555</v>
      </c>
      <c r="X12" s="6">
        <f t="shared" si="5"/>
        <v>2.236131929481648</v>
      </c>
      <c r="Y12" s="50">
        <f t="shared" si="3"/>
        <v>13.193636277886334</v>
      </c>
      <c r="Z12" s="7">
        <f t="shared" si="6"/>
        <v>86.806363722113673</v>
      </c>
      <c r="AA12" s="70">
        <f t="shared" si="7"/>
        <v>3.0426874201661107</v>
      </c>
      <c r="AB12" s="57">
        <v>0.95424250943932487</v>
      </c>
      <c r="AC12" s="58">
        <f t="shared" si="8"/>
        <v>87.199152698231813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66.3</v>
      </c>
      <c r="T13" s="63">
        <f t="shared" si="0"/>
        <v>1.1716177102481435E-3</v>
      </c>
      <c r="U13" s="6">
        <f t="shared" si="1"/>
        <v>2.167515886613002</v>
      </c>
      <c r="V13" s="50">
        <f t="shared" si="2"/>
        <v>15.857302538315142</v>
      </c>
      <c r="W13" s="7">
        <f t="shared" si="4"/>
        <v>84.142697461684861</v>
      </c>
      <c r="X13" s="6">
        <f t="shared" si="5"/>
        <v>2.2462501735064517</v>
      </c>
      <c r="Y13" s="50">
        <f t="shared" si="3"/>
        <v>12.800847301768181</v>
      </c>
      <c r="Z13" s="7">
        <f t="shared" si="6"/>
        <v>87.199152698231813</v>
      </c>
      <c r="AA13" s="70">
        <f t="shared" si="7"/>
        <v>3.0564552365469613</v>
      </c>
      <c r="AB13" s="57">
        <v>1</v>
      </c>
      <c r="AC13" s="58">
        <f t="shared" si="8"/>
        <v>87.595512483223729</v>
      </c>
    </row>
    <row r="14" spans="2:29" x14ac:dyDescent="0.3">
      <c r="B14" s="30" t="s">
        <v>22</v>
      </c>
      <c r="C14" s="28" t="s">
        <v>23</v>
      </c>
      <c r="D14" s="32">
        <v>2539.5</v>
      </c>
      <c r="R14" s="3">
        <v>10</v>
      </c>
      <c r="S14" s="4">
        <v>66</v>
      </c>
      <c r="T14" s="63">
        <f t="shared" si="0"/>
        <v>1.166316272645211E-3</v>
      </c>
      <c r="U14" s="6">
        <f t="shared" si="1"/>
        <v>2.1773682315521512</v>
      </c>
      <c r="V14" s="50">
        <f t="shared" si="2"/>
        <v>15.474835731671154</v>
      </c>
      <c r="W14" s="7">
        <f t="shared" si="4"/>
        <v>84.525164268328851</v>
      </c>
      <c r="X14" s="6">
        <f t="shared" si="5"/>
        <v>2.2564604015678436</v>
      </c>
      <c r="Y14" s="50">
        <f t="shared" si="3"/>
        <v>12.404487516776264</v>
      </c>
      <c r="Z14" s="7">
        <f t="shared" si="6"/>
        <v>87.595512483223729</v>
      </c>
      <c r="AA14" s="70">
        <f t="shared" si="7"/>
        <v>3.0703482148948904</v>
      </c>
      <c r="AB14" s="57">
        <v>1.0413926851582251</v>
      </c>
      <c r="AC14" s="58">
        <f t="shared" si="8"/>
        <v>87.861760241531442</v>
      </c>
    </row>
    <row r="15" spans="2:29" ht="16.8" thickBot="1" x14ac:dyDescent="0.35">
      <c r="B15" s="33" t="s">
        <v>24</v>
      </c>
      <c r="C15" s="34" t="s">
        <v>19</v>
      </c>
      <c r="D15" s="35">
        <v>2.4821064417246279</v>
      </c>
      <c r="R15" s="3">
        <v>11</v>
      </c>
      <c r="S15" s="4">
        <v>65.8</v>
      </c>
      <c r="T15" s="63">
        <f t="shared" si="0"/>
        <v>1.1627819809099222E-3</v>
      </c>
      <c r="U15" s="6">
        <f t="shared" si="1"/>
        <v>2.183986372073587</v>
      </c>
      <c r="V15" s="50">
        <f t="shared" si="2"/>
        <v>15.217920338758272</v>
      </c>
      <c r="W15" s="7">
        <f t="shared" si="4"/>
        <v>84.782079661241724</v>
      </c>
      <c r="X15" s="6">
        <f t="shared" si="5"/>
        <v>2.2633189438218499</v>
      </c>
      <c r="Y15" s="50">
        <f t="shared" si="3"/>
        <v>12.138239758468561</v>
      </c>
      <c r="Z15" s="7">
        <f t="shared" si="6"/>
        <v>87.861760241531442</v>
      </c>
      <c r="AA15" s="70">
        <f t="shared" si="7"/>
        <v>3.0796805802897111</v>
      </c>
      <c r="AB15" s="57">
        <v>1.0791812460476249</v>
      </c>
      <c r="AC15" s="58">
        <f t="shared" si="8"/>
        <v>88.129631461780008</v>
      </c>
    </row>
    <row r="16" spans="2:29" x14ac:dyDescent="0.3">
      <c r="R16" s="3">
        <v>12</v>
      </c>
      <c r="S16" s="4">
        <v>65.599999999999994</v>
      </c>
      <c r="T16" s="63">
        <f t="shared" si="0"/>
        <v>1.1592476891746338E-3</v>
      </c>
      <c r="U16" s="6">
        <f t="shared" si="1"/>
        <v>2.1906448671103966</v>
      </c>
      <c r="V16" s="50">
        <f t="shared" si="2"/>
        <v>14.959438388571566</v>
      </c>
      <c r="W16" s="7">
        <f t="shared" si="4"/>
        <v>85.04056161142843</v>
      </c>
      <c r="X16" s="6">
        <f t="shared" si="5"/>
        <v>2.270219306455453</v>
      </c>
      <c r="Y16" s="50">
        <f t="shared" si="3"/>
        <v>11.870368538219999</v>
      </c>
      <c r="Z16" s="7">
        <f t="shared" si="6"/>
        <v>88.129631461780008</v>
      </c>
      <c r="AA16" s="70">
        <f t="shared" si="7"/>
        <v>3.0890698503515672</v>
      </c>
      <c r="AB16" s="57">
        <v>1.1139433523068367</v>
      </c>
      <c r="AC16" s="58">
        <f t="shared" si="8"/>
        <v>88.399141038115701</v>
      </c>
    </row>
    <row r="17" spans="2:29" x14ac:dyDescent="0.3">
      <c r="R17" s="3">
        <v>13</v>
      </c>
      <c r="S17" s="4">
        <v>65.400000000000006</v>
      </c>
      <c r="T17" s="63">
        <f t="shared" si="0"/>
        <v>1.1557133974393454E-3</v>
      </c>
      <c r="U17" s="6">
        <f t="shared" si="1"/>
        <v>2.1973440868874921</v>
      </c>
      <c r="V17" s="50">
        <f t="shared" si="2"/>
        <v>14.699375509025936</v>
      </c>
      <c r="W17" s="7">
        <f t="shared" si="4"/>
        <v>85.300624490974059</v>
      </c>
      <c r="X17" s="6">
        <f t="shared" si="5"/>
        <v>2.2771618731418606</v>
      </c>
      <c r="Y17" s="50">
        <f t="shared" si="3"/>
        <v>11.600858961884297</v>
      </c>
      <c r="Z17" s="7">
        <f t="shared" si="6"/>
        <v>88.399141038115701</v>
      </c>
      <c r="AA17" s="70">
        <f t="shared" si="7"/>
        <v>3.0985165471416387</v>
      </c>
      <c r="AB17" s="57">
        <v>1.146128035678238</v>
      </c>
      <c r="AC17" s="58">
        <f t="shared" si="8"/>
        <v>88.534514914131194</v>
      </c>
    </row>
    <row r="18" spans="2:29" x14ac:dyDescent="0.3">
      <c r="B18" s="2" t="s">
        <v>10</v>
      </c>
      <c r="R18" s="3">
        <v>14</v>
      </c>
      <c r="S18" s="4">
        <v>65.3</v>
      </c>
      <c r="T18" s="63">
        <f t="shared" si="0"/>
        <v>1.1539462515717011E-3</v>
      </c>
      <c r="U18" s="6">
        <f t="shared" si="1"/>
        <v>2.2007090854891578</v>
      </c>
      <c r="V18" s="50">
        <f t="shared" si="2"/>
        <v>14.568746681321521</v>
      </c>
      <c r="W18" s="7">
        <f t="shared" si="4"/>
        <v>85.431253318678472</v>
      </c>
      <c r="X18" s="6">
        <f t="shared" si="5"/>
        <v>2.2806491041880199</v>
      </c>
      <c r="Y18" s="50">
        <f t="shared" si="3"/>
        <v>11.465485085868799</v>
      </c>
      <c r="Z18" s="7">
        <f t="shared" si="6"/>
        <v>88.534514914131194</v>
      </c>
      <c r="AA18" s="70">
        <f t="shared" si="7"/>
        <v>3.1032615954527216</v>
      </c>
      <c r="AB18" s="57">
        <v>1.1760912590556813</v>
      </c>
      <c r="AC18" s="58">
        <f t="shared" si="8"/>
        <v>88.806510351655433</v>
      </c>
    </row>
    <row r="19" spans="2:29" x14ac:dyDescent="0.3">
      <c r="R19" s="3">
        <v>15</v>
      </c>
      <c r="S19" s="4">
        <v>65.099999999999994</v>
      </c>
      <c r="T19" s="63">
        <f t="shared" si="0"/>
        <v>1.1504119598364124E-3</v>
      </c>
      <c r="U19" s="6">
        <f t="shared" si="1"/>
        <v>2.2074700965044856</v>
      </c>
      <c r="V19" s="50">
        <f t="shared" si="2"/>
        <v>14.306285073583636</v>
      </c>
      <c r="W19" s="7">
        <f t="shared" si="4"/>
        <v>85.693714926416362</v>
      </c>
      <c r="X19" s="6">
        <f t="shared" si="5"/>
        <v>2.287655706658644</v>
      </c>
      <c r="Y19" s="50">
        <f t="shared" si="3"/>
        <v>11.193489648344567</v>
      </c>
      <c r="Z19" s="7">
        <f t="shared" si="6"/>
        <v>88.806510351655433</v>
      </c>
      <c r="AA19" s="70">
        <f t="shared" si="7"/>
        <v>3.112795425239069</v>
      </c>
      <c r="AB19" s="57">
        <v>1.2041199826559248</v>
      </c>
      <c r="AC19" s="58">
        <f t="shared" si="8"/>
        <v>88.943135752196454</v>
      </c>
    </row>
    <row r="20" spans="2:29" ht="15" thickBot="1" x14ac:dyDescent="0.35">
      <c r="R20" s="3">
        <v>16</v>
      </c>
      <c r="S20" s="4">
        <v>65</v>
      </c>
      <c r="T20" s="63">
        <f t="shared" si="0"/>
        <v>1.1486448139687681E-3</v>
      </c>
      <c r="U20" s="6">
        <f t="shared" si="1"/>
        <v>2.2108662043452623</v>
      </c>
      <c r="V20" s="50">
        <f t="shared" si="2"/>
        <v>14.174448589081434</v>
      </c>
      <c r="W20" s="7">
        <f t="shared" si="4"/>
        <v>85.825551410918564</v>
      </c>
      <c r="X20" s="6">
        <f t="shared" si="5"/>
        <v>2.2911751769765809</v>
      </c>
      <c r="Y20" s="50">
        <f t="shared" si="3"/>
        <v>11.056864247803544</v>
      </c>
      <c r="Z20" s="7">
        <f t="shared" si="6"/>
        <v>88.943135752196454</v>
      </c>
      <c r="AA20" s="70">
        <f t="shared" si="7"/>
        <v>3.1175843412778903</v>
      </c>
      <c r="AB20" s="57">
        <v>1.2304489213782739</v>
      </c>
      <c r="AC20" s="58">
        <f t="shared" si="8"/>
        <v>89.217651603283457</v>
      </c>
    </row>
    <row r="21" spans="2:29" ht="15" thickBot="1" x14ac:dyDescent="0.35">
      <c r="E21" s="10" t="s">
        <v>11</v>
      </c>
      <c r="R21" s="3">
        <v>17</v>
      </c>
      <c r="S21" s="4">
        <v>64.8</v>
      </c>
      <c r="T21" s="63">
        <f t="shared" si="0"/>
        <v>1.1451105222334797E-3</v>
      </c>
      <c r="U21" s="6">
        <f t="shared" si="1"/>
        <v>2.2176898654697839</v>
      </c>
      <c r="V21" s="50">
        <f t="shared" si="2"/>
        <v>13.909554911887279</v>
      </c>
      <c r="W21" s="7">
        <f t="shared" si="4"/>
        <v>86.090445088112716</v>
      </c>
      <c r="X21" s="6">
        <f t="shared" si="5"/>
        <v>2.2982467053005817</v>
      </c>
      <c r="Y21" s="50">
        <f t="shared" si="3"/>
        <v>10.782348396716547</v>
      </c>
      <c r="Z21" s="7">
        <f t="shared" si="6"/>
        <v>89.217651603283457</v>
      </c>
      <c r="AA21" s="70">
        <f t="shared" si="7"/>
        <v>3.127206515170732</v>
      </c>
      <c r="AB21" s="57">
        <v>1.255272505103306</v>
      </c>
      <c r="AC21" s="58">
        <f t="shared" si="8"/>
        <v>89.355545964339512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59.475000000000001</v>
      </c>
      <c r="R22" s="3">
        <v>18</v>
      </c>
      <c r="S22" s="4">
        <v>64.7</v>
      </c>
      <c r="T22" s="63">
        <f t="shared" si="0"/>
        <v>1.1433433763658356E-3</v>
      </c>
      <c r="U22" s="6">
        <f t="shared" si="1"/>
        <v>2.2211175159573719</v>
      </c>
      <c r="V22" s="50">
        <f t="shared" si="2"/>
        <v>13.776493945754197</v>
      </c>
      <c r="W22" s="7">
        <f t="shared" si="4"/>
        <v>86.223506054245803</v>
      </c>
      <c r="X22" s="6">
        <f t="shared" si="5"/>
        <v>2.3017988640413858</v>
      </c>
      <c r="Y22" s="50">
        <f t="shared" si="3"/>
        <v>10.644454035660489</v>
      </c>
      <c r="Z22" s="7">
        <f t="shared" si="6"/>
        <v>89.355545964339512</v>
      </c>
      <c r="AA22" s="70">
        <f t="shared" si="7"/>
        <v>3.1320399100937077</v>
      </c>
      <c r="AB22" s="57">
        <v>1.2787536009528289</v>
      </c>
      <c r="AC22" s="58">
        <f t="shared" si="8"/>
        <v>89.493867242922121</v>
      </c>
    </row>
    <row r="23" spans="2:29" x14ac:dyDescent="0.3">
      <c r="B23" s="109"/>
      <c r="C23" s="17">
        <v>2</v>
      </c>
      <c r="D23" s="5">
        <v>59.4</v>
      </c>
      <c r="E23" s="112"/>
      <c r="R23" s="3">
        <v>19</v>
      </c>
      <c r="S23" s="4">
        <v>64.599999999999994</v>
      </c>
      <c r="T23" s="63">
        <f t="shared" si="0"/>
        <v>1.1415762304981911E-3</v>
      </c>
      <c r="U23" s="6">
        <f t="shared" si="1"/>
        <v>2.2245557783659757</v>
      </c>
      <c r="V23" s="50">
        <f t="shared" si="2"/>
        <v>13.643021026165536</v>
      </c>
      <c r="W23" s="7">
        <f t="shared" si="4"/>
        <v>86.356978973834458</v>
      </c>
      <c r="X23" s="6">
        <f t="shared" si="5"/>
        <v>2.3053620201776739</v>
      </c>
      <c r="Y23" s="50">
        <f t="shared" si="3"/>
        <v>10.506132757077879</v>
      </c>
      <c r="Z23" s="7">
        <f t="shared" si="6"/>
        <v>89.493867242922121</v>
      </c>
      <c r="AA23" s="70">
        <f t="shared" si="7"/>
        <v>3.1368882690876578</v>
      </c>
      <c r="AB23" s="57">
        <v>1.3010299956639813</v>
      </c>
      <c r="AC23" s="58">
        <f t="shared" si="8"/>
        <v>89.632617424694075</v>
      </c>
    </row>
    <row r="24" spans="2:29" x14ac:dyDescent="0.3">
      <c r="B24" s="109"/>
      <c r="C24" s="17">
        <v>3</v>
      </c>
      <c r="D24" s="20">
        <v>59.5</v>
      </c>
      <c r="E24" s="112"/>
      <c r="R24" s="3">
        <v>20</v>
      </c>
      <c r="S24" s="4">
        <v>64.5</v>
      </c>
      <c r="T24" s="63">
        <f t="shared" si="0"/>
        <v>1.139809084630547E-3</v>
      </c>
      <c r="U24" s="6">
        <f t="shared" si="1"/>
        <v>2.2280047020533642</v>
      </c>
      <c r="V24" s="50">
        <f t="shared" si="2"/>
        <v>13.50913423705885</v>
      </c>
      <c r="W24" s="7">
        <f t="shared" si="4"/>
        <v>86.490865762941155</v>
      </c>
      <c r="X24" s="6">
        <f t="shared" si="5"/>
        <v>2.3089362248601195</v>
      </c>
      <c r="Y24" s="50">
        <f t="shared" si="3"/>
        <v>10.367382575305918</v>
      </c>
      <c r="Z24" s="7">
        <f t="shared" si="6"/>
        <v>89.632617424694075</v>
      </c>
      <c r="AA24" s="70">
        <f t="shared" si="7"/>
        <v>3.1417516617529326</v>
      </c>
      <c r="AB24" s="57">
        <v>1.3222192947339193</v>
      </c>
      <c r="AC24" s="58">
        <f t="shared" si="8"/>
        <v>89.771798507651681</v>
      </c>
    </row>
    <row r="25" spans="2:29" ht="15" thickBot="1" x14ac:dyDescent="0.35">
      <c r="B25" s="110"/>
      <c r="C25" s="21">
        <v>4</v>
      </c>
      <c r="D25" s="22">
        <v>59.5</v>
      </c>
      <c r="E25" s="113"/>
      <c r="R25" s="3">
        <v>21</v>
      </c>
      <c r="S25" s="4">
        <v>64.400000000000006</v>
      </c>
      <c r="T25" s="63">
        <f t="shared" si="0"/>
        <v>1.1380419387629029E-3</v>
      </c>
      <c r="U25" s="6">
        <f t="shared" si="1"/>
        <v>2.231464336683882</v>
      </c>
      <c r="V25" s="50">
        <f t="shared" si="2"/>
        <v>13.374831650470419</v>
      </c>
      <c r="W25" s="7">
        <f t="shared" si="4"/>
        <v>86.625168349529588</v>
      </c>
      <c r="X25" s="6">
        <f t="shared" si="5"/>
        <v>2.3125215295571073</v>
      </c>
      <c r="Y25" s="50">
        <f t="shared" si="3"/>
        <v>10.228201492348321</v>
      </c>
      <c r="Z25" s="7">
        <f t="shared" si="6"/>
        <v>89.771798507651681</v>
      </c>
      <c r="AA25" s="70">
        <f t="shared" si="7"/>
        <v>3.1466301581220986</v>
      </c>
      <c r="AB25" s="57">
        <v>1.3424226808222062</v>
      </c>
      <c r="AC25" s="58">
        <f t="shared" si="8"/>
        <v>89.911412502220344</v>
      </c>
    </row>
    <row r="26" spans="2:29" ht="15" thickBot="1" x14ac:dyDescent="0.35">
      <c r="C26" s="25"/>
      <c r="D26" s="25"/>
      <c r="E26" s="26"/>
      <c r="R26" s="3">
        <v>22</v>
      </c>
      <c r="S26" s="4">
        <v>64.3</v>
      </c>
      <c r="T26" s="63">
        <f t="shared" si="0"/>
        <v>1.1362747928952584E-3</v>
      </c>
      <c r="U26" s="6">
        <f t="shared" si="1"/>
        <v>2.2349347322308244</v>
      </c>
      <c r="V26" s="50">
        <f t="shared" si="2"/>
        <v>13.240111326443149</v>
      </c>
      <c r="W26" s="7">
        <f t="shared" si="4"/>
        <v>86.759888673556844</v>
      </c>
      <c r="X26" s="6">
        <f t="shared" si="5"/>
        <v>2.3161179860571961</v>
      </c>
      <c r="Y26" s="50">
        <f t="shared" si="3"/>
        <v>10.088587497779656</v>
      </c>
      <c r="Z26" s="7">
        <f t="shared" si="6"/>
        <v>89.911412502220344</v>
      </c>
      <c r="AA26" s="70">
        <f t="shared" si="7"/>
        <v>3.1515238286634926</v>
      </c>
      <c r="AB26" s="57">
        <v>1.3617278360175928</v>
      </c>
      <c r="AC26" s="58">
        <f t="shared" si="8"/>
        <v>90.051461431351527</v>
      </c>
    </row>
    <row r="27" spans="2:29" x14ac:dyDescent="0.3">
      <c r="B27" s="108" t="s">
        <v>16</v>
      </c>
      <c r="C27" s="13">
        <v>1</v>
      </c>
      <c r="D27" s="14">
        <v>149.6</v>
      </c>
      <c r="E27" s="111">
        <f>AVERAGE(D27:D28)</f>
        <v>149.55000000000001</v>
      </c>
      <c r="R27" s="3">
        <v>23</v>
      </c>
      <c r="S27" s="4">
        <v>64.2</v>
      </c>
      <c r="T27" s="63">
        <f t="shared" si="0"/>
        <v>1.1345076470276141E-3</v>
      </c>
      <c r="U27" s="6">
        <f t="shared" si="1"/>
        <v>2.2384159389788474</v>
      </c>
      <c r="V27" s="50">
        <f t="shared" si="2"/>
        <v>13.104971312932944</v>
      </c>
      <c r="W27" s="7">
        <f t="shared" si="4"/>
        <v>86.895028687067054</v>
      </c>
      <c r="X27" s="6">
        <f t="shared" si="5"/>
        <v>2.3197256464716154</v>
      </c>
      <c r="Y27" s="50">
        <f t="shared" si="3"/>
        <v>9.948538568648468</v>
      </c>
      <c r="Z27" s="7">
        <f t="shared" si="6"/>
        <v>90.051461431351527</v>
      </c>
      <c r="AA27" s="70">
        <f t="shared" si="7"/>
        <v>3.1564327442844764</v>
      </c>
      <c r="AB27" s="57">
        <v>1.3802112417116059</v>
      </c>
      <c r="AC27" s="58">
        <f t="shared" si="8"/>
        <v>90.191947330620422</v>
      </c>
    </row>
    <row r="28" spans="2:29" ht="15" thickBot="1" x14ac:dyDescent="0.35">
      <c r="B28" s="110"/>
      <c r="C28" s="21">
        <v>2</v>
      </c>
      <c r="D28" s="22">
        <v>149.5</v>
      </c>
      <c r="E28" s="113"/>
      <c r="R28" s="3">
        <v>24</v>
      </c>
      <c r="S28" s="4">
        <v>64.099999999999994</v>
      </c>
      <c r="T28" s="63">
        <f t="shared" si="0"/>
        <v>1.1327405011599698E-3</v>
      </c>
      <c r="U28" s="6">
        <f t="shared" si="1"/>
        <v>2.2419080075263969</v>
      </c>
      <c r="V28" s="50">
        <f t="shared" si="2"/>
        <v>12.969409645714414</v>
      </c>
      <c r="W28" s="7">
        <f t="shared" si="4"/>
        <v>87.030590354285579</v>
      </c>
      <c r="X28" s="6">
        <f t="shared" si="5"/>
        <v>2.3233445632367822</v>
      </c>
      <c r="Y28" s="50">
        <f t="shared" si="3"/>
        <v>9.808052669379574</v>
      </c>
      <c r="Z28" s="7">
        <f t="shared" si="6"/>
        <v>90.191947330620422</v>
      </c>
      <c r="AA28" s="70">
        <f t="shared" si="7"/>
        <v>3.1613569763348401</v>
      </c>
      <c r="AB28" s="57">
        <v>1.3979400086720377</v>
      </c>
      <c r="AC28" s="58">
        <f t="shared" si="8"/>
        <v>90.332872248324506</v>
      </c>
    </row>
    <row r="29" spans="2:29" x14ac:dyDescent="0.3">
      <c r="R29" s="3">
        <v>25</v>
      </c>
      <c r="S29" s="4">
        <v>64</v>
      </c>
      <c r="T29" s="63">
        <f t="shared" si="0"/>
        <v>1.1309733552923257E-3</v>
      </c>
      <c r="U29" s="6">
        <f t="shared" si="1"/>
        <v>2.2454109887881564</v>
      </c>
      <c r="V29" s="50">
        <f t="shared" si="2"/>
        <v>12.83342434828586</v>
      </c>
      <c r="W29" s="7">
        <f t="shared" si="4"/>
        <v>87.16657565171414</v>
      </c>
      <c r="X29" s="6">
        <f t="shared" si="5"/>
        <v>2.3269747891168393</v>
      </c>
      <c r="Y29" s="50">
        <f t="shared" si="3"/>
        <v>9.6671277516754976</v>
      </c>
      <c r="Z29" s="7">
        <f t="shared" si="6"/>
        <v>90.332872248324506</v>
      </c>
      <c r="AA29" s="70">
        <f t="shared" si="7"/>
        <v>3.166296596610362</v>
      </c>
      <c r="AB29" s="57">
        <v>1.414973347970818</v>
      </c>
      <c r="AC29" s="58">
        <f t="shared" si="8"/>
        <v>90.474238245583223</v>
      </c>
    </row>
    <row r="30" spans="2:29" x14ac:dyDescent="0.3">
      <c r="B30" s="2" t="s">
        <v>47</v>
      </c>
      <c r="R30" s="3">
        <v>26</v>
      </c>
      <c r="S30" s="4">
        <v>63.9</v>
      </c>
      <c r="T30" s="63">
        <f t="shared" si="0"/>
        <v>1.1292062094246814E-3</v>
      </c>
      <c r="U30" s="6">
        <f t="shared" si="1"/>
        <v>2.2489249339975275</v>
      </c>
      <c r="V30" s="50">
        <f t="shared" si="2"/>
        <v>12.697013431773009</v>
      </c>
      <c r="W30" s="7">
        <f t="shared" si="4"/>
        <v>87.302986568226999</v>
      </c>
      <c r="X30" s="6">
        <f t="shared" si="5"/>
        <v>2.3306163772062241</v>
      </c>
      <c r="Y30" s="50">
        <f t="shared" si="3"/>
        <v>9.5257617544167736</v>
      </c>
      <c r="Z30" s="7">
        <f t="shared" si="6"/>
        <v>90.474238245583223</v>
      </c>
      <c r="AA30" s="70">
        <f t="shared" si="7"/>
        <v>3.1712516773562349</v>
      </c>
      <c r="AB30" s="57">
        <v>1.4313637641589874</v>
      </c>
      <c r="AC30" s="58">
        <f t="shared" si="8"/>
        <v>90.474238245583223</v>
      </c>
    </row>
    <row r="31" spans="2:29" ht="15" thickBot="1" x14ac:dyDescent="0.35">
      <c r="R31" s="3">
        <v>27</v>
      </c>
      <c r="S31" s="4">
        <v>63.9</v>
      </c>
      <c r="T31" s="63">
        <f t="shared" si="0"/>
        <v>1.1292062094246814E-3</v>
      </c>
      <c r="U31" s="6">
        <f t="shared" si="1"/>
        <v>2.2489249339975275</v>
      </c>
      <c r="V31" s="50">
        <f t="shared" si="2"/>
        <v>12.697013431773009</v>
      </c>
      <c r="W31" s="7">
        <f t="shared" si="4"/>
        <v>87.302986568226999</v>
      </c>
      <c r="X31" s="6">
        <f t="shared" si="5"/>
        <v>2.3306163772062241</v>
      </c>
      <c r="Y31" s="50">
        <f t="shared" si="3"/>
        <v>9.5257617544167736</v>
      </c>
      <c r="Z31" s="7">
        <f t="shared" si="6"/>
        <v>90.474238245583223</v>
      </c>
      <c r="AA31" s="70">
        <f t="shared" si="7"/>
        <v>3.1712516773562349</v>
      </c>
      <c r="AB31" s="57">
        <v>1.4471580313422192</v>
      </c>
      <c r="AC31" s="58">
        <f t="shared" si="8"/>
        <v>90.616047396438361</v>
      </c>
    </row>
    <row r="32" spans="2:29" x14ac:dyDescent="0.3">
      <c r="B32" s="93" t="s">
        <v>48</v>
      </c>
      <c r="C32" s="94">
        <f>INTERCEPT(AC4:AC230,_xlfn.ANCHORARRAY(AB4))</f>
        <v>81.272704639454616</v>
      </c>
      <c r="R32" s="3">
        <v>28</v>
      </c>
      <c r="S32" s="4">
        <v>63.8</v>
      </c>
      <c r="T32" s="63">
        <f t="shared" si="0"/>
        <v>1.1274390635570373E-3</v>
      </c>
      <c r="U32" s="6">
        <f t="shared" si="1"/>
        <v>2.2524498947091223</v>
      </c>
      <c r="V32" s="50">
        <f t="shared" si="2"/>
        <v>12.56017489483221</v>
      </c>
      <c r="W32" s="7">
        <f t="shared" si="4"/>
        <v>87.439825105167785</v>
      </c>
      <c r="X32" s="6">
        <f t="shared" si="5"/>
        <v>2.3342693809322523</v>
      </c>
      <c r="Y32" s="50">
        <f t="shared" si="3"/>
        <v>9.3839526035616405</v>
      </c>
      <c r="Z32" s="7">
        <f t="shared" si="6"/>
        <v>90.616047396438361</v>
      </c>
      <c r="AA32" s="70">
        <f t="shared" si="7"/>
        <v>3.1762222912705695</v>
      </c>
      <c r="AB32" s="57">
        <v>1.4623979978989561</v>
      </c>
      <c r="AC32" s="58">
        <f t="shared" si="8"/>
        <v>90.758301787955546</v>
      </c>
    </row>
    <row r="33" spans="2:29" x14ac:dyDescent="0.3">
      <c r="B33" s="95" t="s">
        <v>49</v>
      </c>
      <c r="C33" s="96">
        <f>SLOPE(AC4:AC230,_xlfn.ANCHORARRAY(AB4))</f>
        <v>6.4392251345246789</v>
      </c>
      <c r="R33" s="3">
        <v>29</v>
      </c>
      <c r="S33" s="4">
        <v>63.7</v>
      </c>
      <c r="T33" s="63">
        <f t="shared" si="0"/>
        <v>1.125671917689393E-3</v>
      </c>
      <c r="U33" s="6">
        <f t="shared" si="1"/>
        <v>2.2559859228012873</v>
      </c>
      <c r="V33" s="50">
        <f t="shared" si="2"/>
        <v>12.422906723552519</v>
      </c>
      <c r="W33" s="7">
        <f t="shared" si="4"/>
        <v>87.577093276447485</v>
      </c>
      <c r="X33" s="6">
        <f t="shared" si="5"/>
        <v>2.3379338540577348</v>
      </c>
      <c r="Y33" s="50">
        <f t="shared" si="3"/>
        <v>9.241698212044458</v>
      </c>
      <c r="Z33" s="7">
        <f t="shared" si="6"/>
        <v>90.758301787955546</v>
      </c>
      <c r="AA33" s="70">
        <f t="shared" si="7"/>
        <v>3.1812085115080606</v>
      </c>
      <c r="AB33" s="57">
        <v>1.4771212547196624</v>
      </c>
      <c r="AC33" s="58">
        <f t="shared" si="8"/>
        <v>90.901003520326555</v>
      </c>
    </row>
    <row r="34" spans="2:29" ht="15" thickBot="1" x14ac:dyDescent="0.35">
      <c r="B34" s="97" t="s">
        <v>50</v>
      </c>
      <c r="C34" s="98">
        <f>(SUMIF(Z12:Z231,"&lt;=92",Z12:Z231)-(Z12*COUNTIF(Z12:Z231,"&lt;=92")))</f>
        <v>122.01790840426202</v>
      </c>
      <c r="R34" s="3">
        <v>30</v>
      </c>
      <c r="S34" s="4">
        <v>63.6</v>
      </c>
      <c r="T34" s="63">
        <f t="shared" si="0"/>
        <v>1.1239047718217487E-3</v>
      </c>
      <c r="U34" s="6">
        <f t="shared" si="1"/>
        <v>2.259533070478648</v>
      </c>
      <c r="V34" s="50">
        <f t="shared" si="2"/>
        <v>12.285206891356836</v>
      </c>
      <c r="W34" s="7">
        <f t="shared" si="4"/>
        <v>87.714793108643164</v>
      </c>
      <c r="X34" s="6">
        <f t="shared" si="5"/>
        <v>2.341609850683612</v>
      </c>
      <c r="Y34" s="50">
        <f t="shared" si="3"/>
        <v>9.098996479673449</v>
      </c>
      <c r="Z34" s="7">
        <f t="shared" si="6"/>
        <v>90.901003520326555</v>
      </c>
      <c r="AA34" s="70">
        <f t="shared" si="7"/>
        <v>3.1862104116833869</v>
      </c>
      <c r="AB34" s="57">
        <v>1.4913616938342726</v>
      </c>
      <c r="AC34" s="58">
        <f t="shared" si="8"/>
        <v>90.901003520326555</v>
      </c>
    </row>
    <row r="35" spans="2:29" x14ac:dyDescent="0.3">
      <c r="R35" s="3">
        <v>31</v>
      </c>
      <c r="S35" s="4">
        <v>63.6</v>
      </c>
      <c r="T35" s="63">
        <f t="shared" si="0"/>
        <v>1.1239047718217487E-3</v>
      </c>
      <c r="U35" s="6">
        <f t="shared" si="1"/>
        <v>2.259533070478648</v>
      </c>
      <c r="V35" s="50">
        <f t="shared" si="2"/>
        <v>12.285206891356836</v>
      </c>
      <c r="W35" s="7">
        <f t="shared" si="4"/>
        <v>87.714793108643164</v>
      </c>
      <c r="X35" s="6">
        <f t="shared" si="5"/>
        <v>2.341609850683612</v>
      </c>
      <c r="Y35" s="50">
        <f t="shared" si="3"/>
        <v>9.098996479673449</v>
      </c>
      <c r="Z35" s="7">
        <f t="shared" si="6"/>
        <v>90.901003520326555</v>
      </c>
      <c r="AA35" s="70">
        <f t="shared" si="7"/>
        <v>3.1862104116833869</v>
      </c>
      <c r="AB35" s="57">
        <v>1.505149978319906</v>
      </c>
      <c r="AC35" s="58">
        <f t="shared" si="8"/>
        <v>91.044154706972719</v>
      </c>
    </row>
    <row r="36" spans="2:29" x14ac:dyDescent="0.3">
      <c r="R36" s="3">
        <v>32</v>
      </c>
      <c r="S36" s="4">
        <v>63.5</v>
      </c>
      <c r="T36" s="63">
        <f t="shared" si="0"/>
        <v>1.1221376259541044E-3</v>
      </c>
      <c r="U36" s="6">
        <f t="shared" si="1"/>
        <v>2.2630913902746772</v>
      </c>
      <c r="V36" s="50">
        <f t="shared" si="2"/>
        <v>12.147073358902283</v>
      </c>
      <c r="W36" s="7">
        <f t="shared" si="4"/>
        <v>87.852926641097724</v>
      </c>
      <c r="X36" s="6">
        <f t="shared" si="5"/>
        <v>2.3452974252516174</v>
      </c>
      <c r="Y36" s="50">
        <f t="shared" si="3"/>
        <v>8.9558452930272754</v>
      </c>
      <c r="Z36" s="7">
        <f t="shared" si="6"/>
        <v>91.044154706972719</v>
      </c>
      <c r="AA36" s="70">
        <f t="shared" si="7"/>
        <v>3.1912280658750074</v>
      </c>
      <c r="AB36" s="57">
        <v>1.5185139398778875</v>
      </c>
      <c r="AC36" s="58">
        <f t="shared" si="8"/>
        <v>91.044154706972719</v>
      </c>
    </row>
    <row r="37" spans="2:29" x14ac:dyDescent="0.3">
      <c r="R37" s="3">
        <v>33</v>
      </c>
      <c r="S37" s="4">
        <v>63.5</v>
      </c>
      <c r="T37" s="63">
        <f t="shared" si="0"/>
        <v>1.1221376259541044E-3</v>
      </c>
      <c r="U37" s="6">
        <f t="shared" si="1"/>
        <v>2.2630913902746772</v>
      </c>
      <c r="V37" s="50">
        <f t="shared" si="2"/>
        <v>12.147073358902283</v>
      </c>
      <c r="W37" s="7">
        <f t="shared" si="4"/>
        <v>87.852926641097724</v>
      </c>
      <c r="X37" s="6">
        <f t="shared" si="5"/>
        <v>2.3452974252516174</v>
      </c>
      <c r="Y37" s="50">
        <f t="shared" si="3"/>
        <v>8.9558452930272754</v>
      </c>
      <c r="Z37" s="7">
        <f t="shared" si="6"/>
        <v>91.044154706972719</v>
      </c>
      <c r="AA37" s="70">
        <f t="shared" si="7"/>
        <v>3.1912280658750074</v>
      </c>
      <c r="AB37" s="57">
        <v>1.5314789170422551</v>
      </c>
      <c r="AC37" s="58">
        <f t="shared" si="8"/>
        <v>91.187757474649359</v>
      </c>
    </row>
    <row r="38" spans="2:29" x14ac:dyDescent="0.3">
      <c r="R38" s="3">
        <v>34</v>
      </c>
      <c r="S38" s="4">
        <v>63.4</v>
      </c>
      <c r="T38" s="63">
        <f t="shared" si="0"/>
        <v>1.12037048008646E-3</v>
      </c>
      <c r="U38" s="6">
        <f t="shared" si="1"/>
        <v>2.2666609350542903</v>
      </c>
      <c r="V38" s="50">
        <f t="shared" si="2"/>
        <v>12.00850407397941</v>
      </c>
      <c r="W38" s="7">
        <f t="shared" si="4"/>
        <v>87.99149592602059</v>
      </c>
      <c r="X38" s="6">
        <f t="shared" si="5"/>
        <v>2.3489966325469673</v>
      </c>
      <c r="Y38" s="50">
        <f t="shared" si="3"/>
        <v>8.8122425253506442</v>
      </c>
      <c r="Z38" s="7">
        <f t="shared" si="6"/>
        <v>91.187757474649359</v>
      </c>
      <c r="AA38" s="70">
        <f t="shared" si="7"/>
        <v>3.1962615486287653</v>
      </c>
      <c r="AB38" s="57">
        <v>1.5440680443502757</v>
      </c>
      <c r="AC38" s="58">
        <f t="shared" si="8"/>
        <v>91.331813963550871</v>
      </c>
    </row>
    <row r="39" spans="2:29" x14ac:dyDescent="0.3">
      <c r="R39" s="3">
        <v>35</v>
      </c>
      <c r="S39" s="4">
        <v>63.3</v>
      </c>
      <c r="T39" s="63">
        <f t="shared" si="0"/>
        <v>1.1186033342188157E-3</v>
      </c>
      <c r="U39" s="6">
        <f t="shared" si="1"/>
        <v>2.270241758016462</v>
      </c>
      <c r="V39" s="50">
        <f t="shared" si="2"/>
        <v>11.869496971410642</v>
      </c>
      <c r="W39" s="7">
        <f t="shared" si="4"/>
        <v>88.130503028589359</v>
      </c>
      <c r="X39" s="6">
        <f t="shared" si="5"/>
        <v>2.3527075277010705</v>
      </c>
      <c r="Y39" s="50">
        <f t="shared" si="3"/>
        <v>8.6681860364491321</v>
      </c>
      <c r="Z39" s="7">
        <f t="shared" si="6"/>
        <v>91.331813963550871</v>
      </c>
      <c r="AA39" s="70">
        <f t="shared" si="7"/>
        <v>3.2013109349615103</v>
      </c>
      <c r="AB39" s="57">
        <v>1.5563025007672873</v>
      </c>
      <c r="AC39" s="58">
        <f t="shared" si="8"/>
        <v>91.331813963550871</v>
      </c>
    </row>
    <row r="40" spans="2:29" x14ac:dyDescent="0.3">
      <c r="R40" s="3">
        <v>36</v>
      </c>
      <c r="S40" s="4">
        <v>63.3</v>
      </c>
      <c r="T40" s="63">
        <f t="shared" si="0"/>
        <v>1.1186033342188157E-3</v>
      </c>
      <c r="U40" s="6">
        <f t="shared" si="1"/>
        <v>2.270241758016462</v>
      </c>
      <c r="V40" s="50">
        <f t="shared" si="2"/>
        <v>11.869496971410642</v>
      </c>
      <c r="W40" s="7">
        <f t="shared" si="4"/>
        <v>88.130503028589359</v>
      </c>
      <c r="X40" s="6">
        <f t="shared" si="5"/>
        <v>2.3527075277010705</v>
      </c>
      <c r="Y40" s="50">
        <f t="shared" si="3"/>
        <v>8.6681860364491321</v>
      </c>
      <c r="Z40" s="7">
        <f t="shared" si="6"/>
        <v>91.331813963550871</v>
      </c>
      <c r="AA40" s="70">
        <f t="shared" si="7"/>
        <v>3.2013109349615103</v>
      </c>
      <c r="AB40" s="57">
        <v>1.568201724066995</v>
      </c>
      <c r="AC40" s="58">
        <f t="shared" si="8"/>
        <v>91.476326327417226</v>
      </c>
    </row>
    <row r="41" spans="2:29" x14ac:dyDescent="0.3">
      <c r="R41" s="3">
        <v>37</v>
      </c>
      <c r="S41" s="4">
        <v>63.2</v>
      </c>
      <c r="T41" s="63">
        <f t="shared" si="0"/>
        <v>1.1168361883511716E-3</v>
      </c>
      <c r="U41" s="6">
        <f t="shared" si="1"/>
        <v>2.2738339126968672</v>
      </c>
      <c r="V41" s="50">
        <f t="shared" si="2"/>
        <v>11.730049972947709</v>
      </c>
      <c r="W41" s="7">
        <f t="shared" si="4"/>
        <v>88.269950027052289</v>
      </c>
      <c r="X41" s="6">
        <f t="shared" si="5"/>
        <v>2.3564301661942677</v>
      </c>
      <c r="Y41" s="50">
        <f t="shared" si="3"/>
        <v>8.5236736725827775</v>
      </c>
      <c r="Z41" s="7">
        <f t="shared" si="6"/>
        <v>91.476326327417226</v>
      </c>
      <c r="AA41" s="70">
        <f t="shared" si="7"/>
        <v>3.2063763003649317</v>
      </c>
      <c r="AB41" s="57">
        <v>1.5797835966168101</v>
      </c>
      <c r="AC41" s="58">
        <f t="shared" si="8"/>
        <v>91.476326327417226</v>
      </c>
    </row>
    <row r="42" spans="2:29" x14ac:dyDescent="0.3">
      <c r="R42" s="3">
        <v>38</v>
      </c>
      <c r="S42" s="4">
        <v>63.2</v>
      </c>
      <c r="T42" s="63">
        <f t="shared" si="0"/>
        <v>1.1168361883511716E-3</v>
      </c>
      <c r="U42" s="6">
        <f t="shared" si="1"/>
        <v>2.2738339126968672</v>
      </c>
      <c r="V42" s="50">
        <f t="shared" si="2"/>
        <v>11.730049972947709</v>
      </c>
      <c r="W42" s="7">
        <f t="shared" si="4"/>
        <v>88.269950027052289</v>
      </c>
      <c r="X42" s="6">
        <f t="shared" si="5"/>
        <v>2.3564301661942677</v>
      </c>
      <c r="Y42" s="50">
        <f t="shared" si="3"/>
        <v>8.5236736725827775</v>
      </c>
      <c r="Z42" s="7">
        <f t="shared" si="6"/>
        <v>91.476326327417226</v>
      </c>
      <c r="AA42" s="70">
        <f t="shared" si="7"/>
        <v>3.2063763003649317</v>
      </c>
      <c r="AB42" s="57">
        <v>1.5910646070264991</v>
      </c>
      <c r="AC42" s="58">
        <f t="shared" si="8"/>
        <v>91.621296733641344</v>
      </c>
    </row>
    <row r="43" spans="2:29" x14ac:dyDescent="0.3">
      <c r="R43" s="3">
        <v>39</v>
      </c>
      <c r="S43" s="4">
        <v>63.1</v>
      </c>
      <c r="T43" s="63">
        <f t="shared" si="0"/>
        <v>1.1150690424835273E-3</v>
      </c>
      <c r="U43" s="6">
        <f t="shared" si="1"/>
        <v>2.2774374529705548</v>
      </c>
      <c r="V43" s="50">
        <f t="shared" si="2"/>
        <v>11.590160987167907</v>
      </c>
      <c r="W43" s="7">
        <f t="shared" si="4"/>
        <v>88.409839012832094</v>
      </c>
      <c r="X43" s="6">
        <f t="shared" si="5"/>
        <v>2.3601646038586011</v>
      </c>
      <c r="Y43" s="50">
        <f t="shared" si="3"/>
        <v>8.3787032663586558</v>
      </c>
      <c r="Z43" s="7">
        <f t="shared" si="6"/>
        <v>91.621296733641344</v>
      </c>
      <c r="AA43" s="70">
        <f t="shared" si="7"/>
        <v>3.2114577208092516</v>
      </c>
      <c r="AB43" s="57">
        <v>1.6020599913279623</v>
      </c>
      <c r="AC43" s="58">
        <f t="shared" si="8"/>
        <v>91.621296733641344</v>
      </c>
    </row>
    <row r="44" spans="2:29" x14ac:dyDescent="0.3">
      <c r="R44" s="3">
        <v>40</v>
      </c>
      <c r="S44" s="4">
        <v>63.1</v>
      </c>
      <c r="T44" s="63">
        <f t="shared" si="0"/>
        <v>1.1150690424835273E-3</v>
      </c>
      <c r="U44" s="6">
        <f t="shared" si="1"/>
        <v>2.2774374529705548</v>
      </c>
      <c r="V44" s="50">
        <f t="shared" si="2"/>
        <v>11.590160987167907</v>
      </c>
      <c r="W44" s="7">
        <f t="shared" si="4"/>
        <v>88.409839012832094</v>
      </c>
      <c r="X44" s="6">
        <f t="shared" si="5"/>
        <v>2.3601646038586011</v>
      </c>
      <c r="Y44" s="50">
        <f t="shared" si="3"/>
        <v>8.3787032663586558</v>
      </c>
      <c r="Z44" s="7">
        <f t="shared" si="6"/>
        <v>91.621296733641344</v>
      </c>
      <c r="AA44" s="70">
        <f t="shared" si="7"/>
        <v>3.2114577208092516</v>
      </c>
      <c r="AB44" s="57">
        <v>1.6127838567197355</v>
      </c>
      <c r="AC44" s="58">
        <f t="shared" si="8"/>
        <v>91.766727363377271</v>
      </c>
    </row>
    <row r="45" spans="2:29" x14ac:dyDescent="0.3">
      <c r="R45" s="3">
        <v>41</v>
      </c>
      <c r="S45" s="4">
        <v>63</v>
      </c>
      <c r="T45" s="63">
        <f t="shared" si="0"/>
        <v>1.1133018966158832E-3</v>
      </c>
      <c r="U45" s="6">
        <f t="shared" si="1"/>
        <v>2.2810524330546347</v>
      </c>
      <c r="V45" s="50">
        <f t="shared" si="2"/>
        <v>11.44982790936977</v>
      </c>
      <c r="W45" s="7">
        <f t="shared" si="4"/>
        <v>88.550172090630227</v>
      </c>
      <c r="X45" s="6">
        <f t="shared" si="5"/>
        <v>2.3639108968805984</v>
      </c>
      <c r="Y45" s="50">
        <f t="shared" si="3"/>
        <v>8.2332726366227345</v>
      </c>
      <c r="Z45" s="7">
        <f t="shared" si="6"/>
        <v>91.766727363377271</v>
      </c>
      <c r="AA45" s="70">
        <f t="shared" si="7"/>
        <v>3.2165552727470352</v>
      </c>
      <c r="AB45" s="57">
        <v>1.6232492903979006</v>
      </c>
      <c r="AC45" s="58">
        <f t="shared" si="8"/>
        <v>91.766727363377271</v>
      </c>
    </row>
    <row r="46" spans="2:29" x14ac:dyDescent="0.3">
      <c r="R46" s="3">
        <v>42</v>
      </c>
      <c r="S46" s="4">
        <v>63</v>
      </c>
      <c r="T46" s="63">
        <f t="shared" si="0"/>
        <v>1.1133018966158832E-3</v>
      </c>
      <c r="U46" s="6">
        <f t="shared" si="1"/>
        <v>2.2810524330546347</v>
      </c>
      <c r="V46" s="50">
        <f t="shared" si="2"/>
        <v>11.44982790936977</v>
      </c>
      <c r="W46" s="7">
        <f t="shared" si="4"/>
        <v>88.550172090630227</v>
      </c>
      <c r="X46" s="6">
        <f t="shared" si="5"/>
        <v>2.3639108968805984</v>
      </c>
      <c r="Y46" s="50">
        <f t="shared" si="3"/>
        <v>8.2332726366227345</v>
      </c>
      <c r="Z46" s="7">
        <f t="shared" si="6"/>
        <v>91.766727363377271</v>
      </c>
      <c r="AA46" s="70">
        <f t="shared" si="7"/>
        <v>3.2165552727470352</v>
      </c>
      <c r="AB46" s="57">
        <v>1.6334684555795864</v>
      </c>
      <c r="AC46" s="58">
        <f t="shared" si="8"/>
        <v>91.912620411649726</v>
      </c>
    </row>
    <row r="47" spans="2:29" x14ac:dyDescent="0.3">
      <c r="R47" s="3">
        <v>43</v>
      </c>
      <c r="S47" s="4">
        <v>62.9</v>
      </c>
      <c r="T47" s="63">
        <f t="shared" si="0"/>
        <v>1.1115347507482389E-3</v>
      </c>
      <c r="U47" s="6">
        <f t="shared" si="1"/>
        <v>2.2846789075110014</v>
      </c>
      <c r="V47" s="50">
        <f t="shared" si="2"/>
        <v>11.309048621467333</v>
      </c>
      <c r="W47" s="7">
        <f t="shared" si="4"/>
        <v>88.690951378532674</v>
      </c>
      <c r="X47" s="6">
        <f t="shared" si="5"/>
        <v>2.367669101804097</v>
      </c>
      <c r="Y47" s="50">
        <f t="shared" si="3"/>
        <v>8.0873795883502737</v>
      </c>
      <c r="Z47" s="7">
        <f t="shared" si="6"/>
        <v>91.912620411649726</v>
      </c>
      <c r="AA47" s="70">
        <f t="shared" si="7"/>
        <v>3.2216690331170597</v>
      </c>
      <c r="AB47" s="57">
        <v>1.6434526764861874</v>
      </c>
      <c r="AC47" s="58">
        <f t="shared" si="8"/>
        <v>91.912620411649726</v>
      </c>
    </row>
    <row r="48" spans="2:29" x14ac:dyDescent="0.3">
      <c r="R48" s="3">
        <v>44</v>
      </c>
      <c r="S48" s="4">
        <v>62.9</v>
      </c>
      <c r="T48" s="63">
        <f t="shared" si="0"/>
        <v>1.1115347507482389E-3</v>
      </c>
      <c r="U48" s="6">
        <f t="shared" si="1"/>
        <v>2.2846789075110014</v>
      </c>
      <c r="V48" s="50">
        <f t="shared" si="2"/>
        <v>11.309048621467333</v>
      </c>
      <c r="W48" s="7">
        <f t="shared" si="4"/>
        <v>88.690951378532674</v>
      </c>
      <c r="X48" s="6">
        <f t="shared" si="5"/>
        <v>2.367669101804097</v>
      </c>
      <c r="Y48" s="50">
        <f t="shared" si="3"/>
        <v>8.0873795883502737</v>
      </c>
      <c r="Z48" s="7">
        <f t="shared" si="6"/>
        <v>91.912620411649726</v>
      </c>
      <c r="AA48" s="70">
        <f t="shared" si="7"/>
        <v>3.2216690331170597</v>
      </c>
      <c r="AB48" s="57">
        <v>1.6532125137753437</v>
      </c>
      <c r="AC48" s="58">
        <f t="shared" si="8"/>
        <v>92.058978087464496</v>
      </c>
    </row>
    <row r="49" spans="16:29" x14ac:dyDescent="0.3">
      <c r="R49" s="3">
        <v>45</v>
      </c>
      <c r="S49" s="4">
        <v>62.8</v>
      </c>
      <c r="T49" s="63">
        <f t="shared" si="0"/>
        <v>1.1097676048805944E-3</v>
      </c>
      <c r="U49" s="6">
        <f t="shared" si="1"/>
        <v>2.288316931249077</v>
      </c>
      <c r="V49" s="50">
        <f t="shared" si="2"/>
        <v>11.167820991883659</v>
      </c>
      <c r="W49" s="7">
        <f t="shared" si="4"/>
        <v>88.832179008116341</v>
      </c>
      <c r="X49" s="6">
        <f t="shared" si="5"/>
        <v>2.3714392755330853</v>
      </c>
      <c r="Y49" s="50">
        <f t="shared" si="3"/>
        <v>7.9410219125355059</v>
      </c>
      <c r="Z49" s="7">
        <f t="shared" si="6"/>
        <v>92.058978087464496</v>
      </c>
      <c r="AA49" s="70">
        <f t="shared" si="7"/>
        <v>3.2267990793481527</v>
      </c>
      <c r="AB49" s="57">
        <v>1.6627578316815741</v>
      </c>
      <c r="AC49" s="58">
        <f t="shared" si="8"/>
        <v>92.058978087464496</v>
      </c>
    </row>
    <row r="50" spans="16:29" x14ac:dyDescent="0.3">
      <c r="R50" s="3">
        <v>46</v>
      </c>
      <c r="S50" s="4">
        <v>62.8</v>
      </c>
      <c r="T50" s="63">
        <f t="shared" si="0"/>
        <v>1.1097676048805944E-3</v>
      </c>
      <c r="U50" s="6">
        <f t="shared" si="1"/>
        <v>2.288316931249077</v>
      </c>
      <c r="V50" s="50">
        <f t="shared" si="2"/>
        <v>11.167820991883659</v>
      </c>
      <c r="W50" s="7">
        <f t="shared" si="4"/>
        <v>88.832179008116341</v>
      </c>
      <c r="X50" s="6">
        <f t="shared" si="5"/>
        <v>2.3714392755330853</v>
      </c>
      <c r="Y50" s="50">
        <f t="shared" si="3"/>
        <v>7.9410219125355059</v>
      </c>
      <c r="Z50" s="7">
        <f t="shared" si="6"/>
        <v>92.058978087464496</v>
      </c>
      <c r="AA50" s="70">
        <f t="shared" si="7"/>
        <v>3.2267990793481527</v>
      </c>
      <c r="AB50" s="57">
        <v>1.6720978579357175</v>
      </c>
      <c r="AC50" s="58">
        <f t="shared" si="8"/>
        <v>92.058978087464496</v>
      </c>
    </row>
    <row r="51" spans="16:29" x14ac:dyDescent="0.3">
      <c r="R51" s="3">
        <v>47</v>
      </c>
      <c r="S51" s="4">
        <v>62.8</v>
      </c>
      <c r="T51" s="63">
        <f t="shared" si="0"/>
        <v>1.1097676048805944E-3</v>
      </c>
      <c r="U51" s="6">
        <f t="shared" si="1"/>
        <v>2.288316931249077</v>
      </c>
      <c r="V51" s="50">
        <f t="shared" si="2"/>
        <v>11.167820991883659</v>
      </c>
      <c r="W51" s="7">
        <f t="shared" si="4"/>
        <v>88.832179008116341</v>
      </c>
      <c r="X51" s="6">
        <f t="shared" si="5"/>
        <v>2.3714392755330853</v>
      </c>
      <c r="Y51" s="50">
        <f t="shared" si="3"/>
        <v>7.9410219125355059</v>
      </c>
      <c r="Z51" s="7">
        <f t="shared" si="6"/>
        <v>92.058978087464496</v>
      </c>
      <c r="AA51" s="70">
        <f t="shared" si="7"/>
        <v>3.2267990793481527</v>
      </c>
      <c r="AB51" s="57">
        <v>1.6812412373755872</v>
      </c>
      <c r="AC51" s="58">
        <f t="shared" si="8"/>
        <v>92.205802613919758</v>
      </c>
    </row>
    <row r="52" spans="16:29" x14ac:dyDescent="0.3">
      <c r="R52" s="3">
        <v>48</v>
      </c>
      <c r="S52" s="4">
        <v>62.7</v>
      </c>
      <c r="T52" s="63">
        <f t="shared" si="0"/>
        <v>1.1080004590129503E-3</v>
      </c>
      <c r="U52" s="6">
        <f t="shared" si="1"/>
        <v>2.2919665595285807</v>
      </c>
      <c r="V52" s="50">
        <f t="shared" si="2"/>
        <v>11.026142875443302</v>
      </c>
      <c r="W52" s="7">
        <f t="shared" si="4"/>
        <v>88.973857124556702</v>
      </c>
      <c r="X52" s="6">
        <f t="shared" si="5"/>
        <v>2.3752214753345728</v>
      </c>
      <c r="Y52" s="50">
        <f t="shared" si="3"/>
        <v>7.7941973860802483</v>
      </c>
      <c r="Z52" s="7">
        <f t="shared" si="6"/>
        <v>92.205802613919758</v>
      </c>
      <c r="AA52" s="70">
        <f t="shared" si="7"/>
        <v>3.2319454893630537</v>
      </c>
      <c r="AB52" s="57">
        <v>1.6901960800285136</v>
      </c>
      <c r="AC52" s="58">
        <f t="shared" si="8"/>
        <v>92.205802613919758</v>
      </c>
    </row>
    <row r="53" spans="16:29" x14ac:dyDescent="0.3">
      <c r="R53" s="3">
        <v>49</v>
      </c>
      <c r="S53" s="4">
        <v>62.7</v>
      </c>
      <c r="T53" s="63">
        <f t="shared" si="0"/>
        <v>1.1080004590129503E-3</v>
      </c>
      <c r="U53" s="6">
        <f t="shared" si="1"/>
        <v>2.2919665595285807</v>
      </c>
      <c r="V53" s="50">
        <f t="shared" si="2"/>
        <v>11.026142875443302</v>
      </c>
      <c r="W53" s="7">
        <f t="shared" si="4"/>
        <v>88.973857124556702</v>
      </c>
      <c r="X53" s="6">
        <f t="shared" si="5"/>
        <v>2.3752214753345728</v>
      </c>
      <c r="Y53" s="50">
        <f t="shared" si="3"/>
        <v>7.7941973860802483</v>
      </c>
      <c r="Z53" s="7">
        <f t="shared" si="6"/>
        <v>92.205802613919758</v>
      </c>
      <c r="AA53" s="70">
        <f t="shared" si="7"/>
        <v>3.2319454893630537</v>
      </c>
      <c r="AB53" s="57">
        <v>1.6989700043360187</v>
      </c>
      <c r="AC53" s="58">
        <f t="shared" si="8"/>
        <v>92.353096228318989</v>
      </c>
    </row>
    <row r="54" spans="16:29" x14ac:dyDescent="0.3">
      <c r="P54" s="40"/>
      <c r="R54" s="3">
        <v>50</v>
      </c>
      <c r="S54" s="4">
        <v>62.6</v>
      </c>
      <c r="T54" s="63">
        <f t="shared" si="0"/>
        <v>1.106233313145306E-3</v>
      </c>
      <c r="U54" s="6">
        <f t="shared" si="1"/>
        <v>2.2956278479623324</v>
      </c>
      <c r="V54" s="50">
        <f t="shared" si="2"/>
        <v>10.884012113263497</v>
      </c>
      <c r="W54" s="7">
        <f t="shared" si="4"/>
        <v>89.115987886736505</v>
      </c>
      <c r="X54" s="6">
        <f t="shared" si="5"/>
        <v>2.3790157588414971</v>
      </c>
      <c r="Y54" s="50">
        <f t="shared" si="3"/>
        <v>7.6469037716810124</v>
      </c>
      <c r="Z54" s="7">
        <f t="shared" si="6"/>
        <v>92.353096228318989</v>
      </c>
      <c r="AA54" s="70">
        <f t="shared" si="7"/>
        <v>3.2371083415824842</v>
      </c>
      <c r="AB54" s="57">
        <v>1.7075701760979363</v>
      </c>
      <c r="AC54" s="58">
        <f t="shared" si="8"/>
        <v>92.353096228318989</v>
      </c>
    </row>
    <row r="55" spans="16:29" x14ac:dyDescent="0.3">
      <c r="R55" s="3">
        <v>51</v>
      </c>
      <c r="S55" s="4">
        <v>62.6</v>
      </c>
      <c r="T55" s="63">
        <f t="shared" si="0"/>
        <v>1.106233313145306E-3</v>
      </c>
      <c r="U55" s="6">
        <f t="shared" si="1"/>
        <v>2.2956278479623324</v>
      </c>
      <c r="V55" s="50">
        <f t="shared" si="2"/>
        <v>10.884012113263497</v>
      </c>
      <c r="W55" s="7">
        <f t="shared" si="4"/>
        <v>89.115987886736505</v>
      </c>
      <c r="X55" s="6">
        <f t="shared" si="5"/>
        <v>2.3790157588414971</v>
      </c>
      <c r="Y55" s="50">
        <f t="shared" si="3"/>
        <v>7.6469037716810124</v>
      </c>
      <c r="Z55" s="7">
        <f t="shared" si="6"/>
        <v>92.353096228318989</v>
      </c>
      <c r="AA55" s="70">
        <f t="shared" si="7"/>
        <v>3.2371083415824842</v>
      </c>
      <c r="AB55" s="57">
        <v>1.7160033436347992</v>
      </c>
      <c r="AC55" s="58">
        <f t="shared" si="8"/>
        <v>92.353096228318989</v>
      </c>
    </row>
    <row r="56" spans="16:29" x14ac:dyDescent="0.3">
      <c r="R56" s="3">
        <v>52</v>
      </c>
      <c r="S56" s="4">
        <v>62.6</v>
      </c>
      <c r="T56" s="63">
        <f t="shared" si="0"/>
        <v>1.106233313145306E-3</v>
      </c>
      <c r="U56" s="6">
        <f t="shared" si="1"/>
        <v>2.2956278479623324</v>
      </c>
      <c r="V56" s="50">
        <f t="shared" si="2"/>
        <v>10.884012113263497</v>
      </c>
      <c r="W56" s="7">
        <f t="shared" si="4"/>
        <v>89.115987886736505</v>
      </c>
      <c r="X56" s="6">
        <f t="shared" si="5"/>
        <v>2.3790157588414971</v>
      </c>
      <c r="Y56" s="50">
        <f t="shared" si="3"/>
        <v>7.6469037716810124</v>
      </c>
      <c r="Z56" s="7">
        <f t="shared" si="6"/>
        <v>92.353096228318989</v>
      </c>
      <c r="AA56" s="70">
        <f t="shared" si="7"/>
        <v>3.2371083415824842</v>
      </c>
      <c r="AB56" s="57">
        <v>1.7242758696007889</v>
      </c>
      <c r="AC56" s="58">
        <f t="shared" si="8"/>
        <v>92.500861182284297</v>
      </c>
    </row>
    <row r="57" spans="16:29" x14ac:dyDescent="0.3">
      <c r="R57" s="3">
        <v>53</v>
      </c>
      <c r="S57" s="4">
        <v>62.5</v>
      </c>
      <c r="T57" s="63">
        <f t="shared" si="0"/>
        <v>1.1044661672776617E-3</v>
      </c>
      <c r="U57" s="6">
        <f t="shared" si="1"/>
        <v>2.2993008525190723</v>
      </c>
      <c r="V57" s="50">
        <f t="shared" si="2"/>
        <v>10.741426532644704</v>
      </c>
      <c r="W57" s="7">
        <f t="shared" si="4"/>
        <v>89.258573467355291</v>
      </c>
      <c r="X57" s="6">
        <f t="shared" si="5"/>
        <v>2.3828221840556436</v>
      </c>
      <c r="Y57" s="50">
        <f t="shared" si="3"/>
        <v>7.4991388177156999</v>
      </c>
      <c r="Z57" s="7">
        <f t="shared" si="6"/>
        <v>92.500861182284297</v>
      </c>
      <c r="AA57" s="70">
        <f t="shared" si="7"/>
        <v>3.2422877149290041</v>
      </c>
      <c r="AB57" s="57">
        <v>1.7323937598229686</v>
      </c>
      <c r="AC57" s="58">
        <f t="shared" si="8"/>
        <v>92.500861182284297</v>
      </c>
    </row>
    <row r="58" spans="16:29" x14ac:dyDescent="0.3">
      <c r="R58" s="3">
        <v>54</v>
      </c>
      <c r="S58" s="4">
        <v>62.5</v>
      </c>
      <c r="T58" s="63">
        <f t="shared" si="0"/>
        <v>1.1044661672776617E-3</v>
      </c>
      <c r="U58" s="6">
        <f t="shared" si="1"/>
        <v>2.2993008525190723</v>
      </c>
      <c r="V58" s="50">
        <f t="shared" si="2"/>
        <v>10.741426532644704</v>
      </c>
      <c r="W58" s="7">
        <f t="shared" si="4"/>
        <v>89.258573467355291</v>
      </c>
      <c r="X58" s="6">
        <f t="shared" si="5"/>
        <v>2.3828221840556436</v>
      </c>
      <c r="Y58" s="50">
        <f t="shared" si="3"/>
        <v>7.4991388177156999</v>
      </c>
      <c r="Z58" s="7">
        <f t="shared" si="6"/>
        <v>92.500861182284297</v>
      </c>
      <c r="AA58" s="70">
        <f t="shared" si="7"/>
        <v>3.2422877149290041</v>
      </c>
      <c r="AB58" s="57">
        <v>1.7403626894942439</v>
      </c>
      <c r="AC58" s="58">
        <f t="shared" si="8"/>
        <v>92.500861182284297</v>
      </c>
    </row>
    <row r="59" spans="16:29" x14ac:dyDescent="0.3">
      <c r="R59" s="3">
        <v>55</v>
      </c>
      <c r="S59" s="4">
        <v>62.5</v>
      </c>
      <c r="T59" s="63">
        <f t="shared" si="0"/>
        <v>1.1044661672776617E-3</v>
      </c>
      <c r="U59" s="6">
        <f t="shared" si="1"/>
        <v>2.2993008525190723</v>
      </c>
      <c r="V59" s="50">
        <f t="shared" si="2"/>
        <v>10.741426532644704</v>
      </c>
      <c r="W59" s="7">
        <f t="shared" si="4"/>
        <v>89.258573467355291</v>
      </c>
      <c r="X59" s="6">
        <f t="shared" si="5"/>
        <v>2.3828221840556436</v>
      </c>
      <c r="Y59" s="50">
        <f t="shared" si="3"/>
        <v>7.4991388177156999</v>
      </c>
      <c r="Z59" s="7">
        <f t="shared" si="6"/>
        <v>92.500861182284297</v>
      </c>
      <c r="AA59" s="70">
        <f t="shared" si="7"/>
        <v>3.2422877149290041</v>
      </c>
      <c r="AB59" s="57">
        <v>1.7481880270062005</v>
      </c>
      <c r="AC59" s="58">
        <f t="shared" si="8"/>
        <v>92.649099741871296</v>
      </c>
    </row>
    <row r="60" spans="16:29" x14ac:dyDescent="0.3">
      <c r="R60" s="3">
        <v>56</v>
      </c>
      <c r="S60" s="4">
        <v>62.4</v>
      </c>
      <c r="T60" s="63">
        <f t="shared" si="0"/>
        <v>1.1026990214100176E-3</v>
      </c>
      <c r="U60" s="6">
        <f t="shared" si="1"/>
        <v>2.3029856295263142</v>
      </c>
      <c r="V60" s="50">
        <f t="shared" si="2"/>
        <v>10.598383946959855</v>
      </c>
      <c r="W60" s="7">
        <f t="shared" si="4"/>
        <v>89.401616053040144</v>
      </c>
      <c r="X60" s="6">
        <f t="shared" si="5"/>
        <v>2.3866408093506046</v>
      </c>
      <c r="Y60" s="50">
        <f t="shared" si="3"/>
        <v>7.3509002581287008</v>
      </c>
      <c r="Z60" s="7">
        <f t="shared" si="6"/>
        <v>92.649099741871296</v>
      </c>
      <c r="AA60" s="70">
        <f t="shared" si="7"/>
        <v>3.2474836888311538</v>
      </c>
      <c r="AB60" s="57">
        <v>1.7558748556724915</v>
      </c>
      <c r="AC60" s="58">
        <f t="shared" si="8"/>
        <v>92.649099741871296</v>
      </c>
    </row>
    <row r="61" spans="16:29" x14ac:dyDescent="0.3">
      <c r="R61" s="3">
        <v>57</v>
      </c>
      <c r="S61" s="4">
        <v>62.4</v>
      </c>
      <c r="T61" s="63">
        <f t="shared" si="0"/>
        <v>1.1026990214100176E-3</v>
      </c>
      <c r="U61" s="6">
        <f t="shared" si="1"/>
        <v>2.3029856295263142</v>
      </c>
      <c r="V61" s="50">
        <f t="shared" si="2"/>
        <v>10.598383946959855</v>
      </c>
      <c r="W61" s="7">
        <f t="shared" si="4"/>
        <v>89.401616053040144</v>
      </c>
      <c r="X61" s="6">
        <f t="shared" si="5"/>
        <v>2.3866408093506046</v>
      </c>
      <c r="Y61" s="50">
        <f t="shared" si="3"/>
        <v>7.3509002581287008</v>
      </c>
      <c r="Z61" s="7">
        <f t="shared" si="6"/>
        <v>92.649099741871296</v>
      </c>
      <c r="AA61" s="70">
        <f t="shared" si="7"/>
        <v>3.2474836888311538</v>
      </c>
      <c r="AB61" s="57">
        <v>1.7634279935629373</v>
      </c>
      <c r="AC61" s="58">
        <f t="shared" si="8"/>
        <v>92.649099741871296</v>
      </c>
    </row>
    <row r="62" spans="16:29" x14ac:dyDescent="0.3">
      <c r="R62" s="3">
        <v>58</v>
      </c>
      <c r="S62" s="4">
        <v>62.4</v>
      </c>
      <c r="T62" s="63">
        <f t="shared" si="0"/>
        <v>1.1026990214100176E-3</v>
      </c>
      <c r="U62" s="6">
        <f t="shared" si="1"/>
        <v>2.3029856295263142</v>
      </c>
      <c r="V62" s="50">
        <f t="shared" si="2"/>
        <v>10.598383946959855</v>
      </c>
      <c r="W62" s="7">
        <f t="shared" si="4"/>
        <v>89.401616053040144</v>
      </c>
      <c r="X62" s="6">
        <f t="shared" si="5"/>
        <v>2.3866408093506046</v>
      </c>
      <c r="Y62" s="50">
        <f t="shared" si="3"/>
        <v>7.3509002581287008</v>
      </c>
      <c r="Z62" s="7">
        <f t="shared" si="6"/>
        <v>92.649099741871296</v>
      </c>
      <c r="AA62" s="70">
        <f t="shared" si="7"/>
        <v>3.2474836888311538</v>
      </c>
      <c r="AB62" s="57">
        <v>1.7708520116421442</v>
      </c>
      <c r="AC62" s="58">
        <f t="shared" si="8"/>
        <v>92.797814187684864</v>
      </c>
    </row>
    <row r="63" spans="16:29" x14ac:dyDescent="0.3">
      <c r="R63" s="3">
        <v>59</v>
      </c>
      <c r="S63" s="4">
        <v>62.3</v>
      </c>
      <c r="T63" s="63">
        <f t="shared" si="0"/>
        <v>1.1009318755423733E-3</v>
      </c>
      <c r="U63" s="6">
        <f t="shared" si="1"/>
        <v>2.3066822356732262</v>
      </c>
      <c r="V63" s="50">
        <f t="shared" si="2"/>
        <v>10.454882155542467</v>
      </c>
      <c r="W63" s="7">
        <f t="shared" si="4"/>
        <v>89.545117844457536</v>
      </c>
      <c r="X63" s="6">
        <f t="shared" si="5"/>
        <v>2.3904716934747623</v>
      </c>
      <c r="Y63" s="50">
        <f t="shared" si="3"/>
        <v>7.2021858123151317</v>
      </c>
      <c r="Z63" s="7">
        <f t="shared" si="6"/>
        <v>92.797814187684864</v>
      </c>
      <c r="AA63" s="70">
        <f t="shared" si="7"/>
        <v>3.2526963432273357</v>
      </c>
      <c r="AB63" s="57">
        <v>1.7781512503836436</v>
      </c>
      <c r="AC63" s="58">
        <f t="shared" si="8"/>
        <v>92.797814187684864</v>
      </c>
    </row>
    <row r="64" spans="16:29" x14ac:dyDescent="0.3">
      <c r="R64" s="3">
        <v>60</v>
      </c>
      <c r="S64" s="4">
        <v>62.3</v>
      </c>
      <c r="T64" s="63">
        <f t="shared" si="0"/>
        <v>1.1009318755423733E-3</v>
      </c>
      <c r="U64" s="6">
        <f t="shared" si="1"/>
        <v>2.3066822356732262</v>
      </c>
      <c r="V64" s="50">
        <f t="shared" si="2"/>
        <v>10.454882155542467</v>
      </c>
      <c r="W64" s="7">
        <f t="shared" si="4"/>
        <v>89.545117844457536</v>
      </c>
      <c r="X64" s="6">
        <f t="shared" si="5"/>
        <v>2.3904716934747623</v>
      </c>
      <c r="Y64" s="50">
        <f t="shared" si="3"/>
        <v>7.2021858123151317</v>
      </c>
      <c r="Z64" s="7">
        <f t="shared" si="6"/>
        <v>92.797814187684864</v>
      </c>
      <c r="AA64" s="70">
        <f t="shared" si="7"/>
        <v>3.2526963432273357</v>
      </c>
      <c r="AB64" s="57">
        <v>1.7853298350107671</v>
      </c>
      <c r="AC64" s="58">
        <f t="shared" si="8"/>
        <v>92.797814187684864</v>
      </c>
    </row>
    <row r="65" spans="18:29" x14ac:dyDescent="0.3">
      <c r="R65" s="3">
        <v>61</v>
      </c>
      <c r="S65" s="4">
        <v>62.3</v>
      </c>
      <c r="T65" s="63">
        <f t="shared" si="0"/>
        <v>1.1009318755423733E-3</v>
      </c>
      <c r="U65" s="6">
        <f t="shared" si="1"/>
        <v>2.3066822356732262</v>
      </c>
      <c r="V65" s="50">
        <f t="shared" si="2"/>
        <v>10.454882155542467</v>
      </c>
      <c r="W65" s="7">
        <f t="shared" si="4"/>
        <v>89.545117844457536</v>
      </c>
      <c r="X65" s="6">
        <f t="shared" si="5"/>
        <v>2.3904716934747623</v>
      </c>
      <c r="Y65" s="50">
        <f t="shared" si="3"/>
        <v>7.2021858123151317</v>
      </c>
      <c r="Z65" s="7">
        <f t="shared" si="6"/>
        <v>92.797814187684864</v>
      </c>
      <c r="AA65" s="70">
        <f t="shared" si="7"/>
        <v>3.2526963432273357</v>
      </c>
      <c r="AB65" s="57">
        <v>1.7923916894982539</v>
      </c>
      <c r="AC65" s="58">
        <f t="shared" si="8"/>
        <v>92.947006814996286</v>
      </c>
    </row>
    <row r="66" spans="18:29" x14ac:dyDescent="0.3">
      <c r="R66" s="3">
        <v>62</v>
      </c>
      <c r="S66" s="4">
        <v>62.2</v>
      </c>
      <c r="T66" s="63">
        <f t="shared" si="0"/>
        <v>1.0991647296747292E-3</v>
      </c>
      <c r="U66" s="6">
        <f t="shared" si="1"/>
        <v>2.310390728013537</v>
      </c>
      <c r="V66" s="50">
        <f t="shared" si="2"/>
        <v>10.310918943573878</v>
      </c>
      <c r="W66" s="7">
        <f t="shared" si="4"/>
        <v>89.689081056426119</v>
      </c>
      <c r="X66" s="6">
        <f t="shared" si="5"/>
        <v>2.3943148955543041</v>
      </c>
      <c r="Y66" s="50">
        <f t="shared" si="3"/>
        <v>7.0529931850037197</v>
      </c>
      <c r="Z66" s="7">
        <f t="shared" si="6"/>
        <v>92.947006814996286</v>
      </c>
      <c r="AA66" s="70">
        <f t="shared" si="7"/>
        <v>3.257925758570158</v>
      </c>
      <c r="AB66" s="57">
        <v>1.7993405494535817</v>
      </c>
      <c r="AC66" s="58">
        <f t="shared" si="8"/>
        <v>92.947006814996286</v>
      </c>
    </row>
    <row r="67" spans="18:29" x14ac:dyDescent="0.3">
      <c r="R67" s="3">
        <v>63</v>
      </c>
      <c r="S67" s="4">
        <v>62.2</v>
      </c>
      <c r="T67" s="63">
        <f t="shared" si="0"/>
        <v>1.0991647296747292E-3</v>
      </c>
      <c r="U67" s="6">
        <f t="shared" si="1"/>
        <v>2.310390728013537</v>
      </c>
      <c r="V67" s="50">
        <f t="shared" si="2"/>
        <v>10.310918943573878</v>
      </c>
      <c r="W67" s="7">
        <f t="shared" si="4"/>
        <v>89.689081056426119</v>
      </c>
      <c r="X67" s="6">
        <f t="shared" si="5"/>
        <v>2.3943148955543041</v>
      </c>
      <c r="Y67" s="50">
        <f t="shared" si="3"/>
        <v>7.0529931850037197</v>
      </c>
      <c r="Z67" s="7">
        <f t="shared" si="6"/>
        <v>92.947006814996286</v>
      </c>
      <c r="AA67" s="70">
        <f t="shared" si="7"/>
        <v>3.257925758570158</v>
      </c>
      <c r="AB67" s="57">
        <v>1.8061799739838871</v>
      </c>
      <c r="AC67" s="58">
        <f t="shared" si="8"/>
        <v>92.947006814996286</v>
      </c>
    </row>
    <row r="68" spans="18:29" x14ac:dyDescent="0.3">
      <c r="R68" s="3">
        <v>64</v>
      </c>
      <c r="S68" s="4">
        <v>62.2</v>
      </c>
      <c r="T68" s="63">
        <f t="shared" ref="T68:T131" si="9">(PI()*$D$10^2/4*S68)*10^-9</f>
        <v>1.0991647296747292E-3</v>
      </c>
      <c r="U68" s="6">
        <f t="shared" ref="U68:U131" si="10">$D$14/T68*10^-6</f>
        <v>2.310390728013537</v>
      </c>
      <c r="V68" s="50">
        <f t="shared" ref="V68:V131" si="11">(1-(U68/$D$12))*100</f>
        <v>10.310918943573878</v>
      </c>
      <c r="W68" s="7">
        <f t="shared" si="4"/>
        <v>89.689081056426119</v>
      </c>
      <c r="X68" s="6">
        <f t="shared" si="5"/>
        <v>2.3943148955543041</v>
      </c>
      <c r="Y68" s="50">
        <f t="shared" ref="Y68:Y104" si="12">(1-(X68/$D$12))*100</f>
        <v>7.0529931850037197</v>
      </c>
      <c r="Z68" s="7">
        <f t="shared" si="6"/>
        <v>92.947006814996286</v>
      </c>
      <c r="AA68" s="70">
        <f t="shared" si="7"/>
        <v>3.257925758570158</v>
      </c>
      <c r="AB68" s="57">
        <v>1.8129133566428555</v>
      </c>
      <c r="AC68" s="58">
        <f t="shared" si="8"/>
        <v>93.096679933860997</v>
      </c>
    </row>
    <row r="69" spans="18:29" x14ac:dyDescent="0.3">
      <c r="R69" s="3">
        <v>65</v>
      </c>
      <c r="S69" s="4">
        <v>62.1</v>
      </c>
      <c r="T69" s="63">
        <f t="shared" si="9"/>
        <v>1.0973975838070849E-3</v>
      </c>
      <c r="U69" s="6">
        <f t="shared" si="10"/>
        <v>2.3141111639684704</v>
      </c>
      <c r="V69" s="50">
        <f t="shared" si="11"/>
        <v>10.166492081969325</v>
      </c>
      <c r="W69" s="7">
        <f t="shared" ref="W69:W105" si="13">100-V69</f>
        <v>89.833507918030676</v>
      </c>
      <c r="X69" s="6">
        <f t="shared" ref="X69:X132" si="14">$D$15/$U$231*U69</f>
        <v>2.3981704750962596</v>
      </c>
      <c r="Y69" s="50">
        <f t="shared" si="12"/>
        <v>6.9033200661389955</v>
      </c>
      <c r="Z69" s="7">
        <f t="shared" ref="Z69:Z105" si="15">100-Y69</f>
        <v>93.096679933860997</v>
      </c>
      <c r="AA69" s="70">
        <f t="shared" ref="AA69:AA132" si="16">V69-Y69</f>
        <v>3.2631720158303299</v>
      </c>
      <c r="AB69" s="57">
        <v>1.8195439355418688</v>
      </c>
      <c r="AC69" s="58">
        <f t="shared" ref="AC69:AC104" si="17">Z70</f>
        <v>93.096679933860997</v>
      </c>
    </row>
    <row r="70" spans="18:29" x14ac:dyDescent="0.3">
      <c r="R70" s="3">
        <v>66</v>
      </c>
      <c r="S70" s="4">
        <v>62.1</v>
      </c>
      <c r="T70" s="63">
        <f t="shared" si="9"/>
        <v>1.0973975838070849E-3</v>
      </c>
      <c r="U70" s="6">
        <f t="shared" si="10"/>
        <v>2.3141111639684704</v>
      </c>
      <c r="V70" s="50">
        <f t="shared" si="11"/>
        <v>10.166492081969325</v>
      </c>
      <c r="W70" s="7">
        <f t="shared" si="13"/>
        <v>89.833507918030676</v>
      </c>
      <c r="X70" s="6">
        <f t="shared" si="14"/>
        <v>2.3981704750962596</v>
      </c>
      <c r="Y70" s="50">
        <f t="shared" si="12"/>
        <v>6.9033200661389955</v>
      </c>
      <c r="Z70" s="7">
        <f t="shared" si="15"/>
        <v>93.096679933860997</v>
      </c>
      <c r="AA70" s="70">
        <f t="shared" si="16"/>
        <v>3.2631720158303299</v>
      </c>
      <c r="AB70" s="57">
        <v>1.8260748027008264</v>
      </c>
      <c r="AC70" s="58">
        <f t="shared" si="17"/>
        <v>93.096679933860997</v>
      </c>
    </row>
    <row r="71" spans="18:29" x14ac:dyDescent="0.3">
      <c r="R71" s="3">
        <v>67</v>
      </c>
      <c r="S71" s="4">
        <v>62.1</v>
      </c>
      <c r="T71" s="63">
        <f t="shared" si="9"/>
        <v>1.0973975838070849E-3</v>
      </c>
      <c r="U71" s="6">
        <f t="shared" si="10"/>
        <v>2.3141111639684704</v>
      </c>
      <c r="V71" s="50">
        <f t="shared" si="11"/>
        <v>10.166492081969325</v>
      </c>
      <c r="W71" s="7">
        <f t="shared" si="13"/>
        <v>89.833507918030676</v>
      </c>
      <c r="X71" s="6">
        <f t="shared" si="14"/>
        <v>2.3981704750962596</v>
      </c>
      <c r="Y71" s="50">
        <f t="shared" si="12"/>
        <v>6.9033200661389955</v>
      </c>
      <c r="Z71" s="7">
        <f t="shared" si="15"/>
        <v>93.096679933860997</v>
      </c>
      <c r="AA71" s="70">
        <f t="shared" si="16"/>
        <v>3.2631720158303299</v>
      </c>
      <c r="AB71" s="57">
        <v>1.8325089127062364</v>
      </c>
      <c r="AC71" s="58">
        <f t="shared" si="17"/>
        <v>93.096679933860997</v>
      </c>
    </row>
    <row r="72" spans="18:29" x14ac:dyDescent="0.3">
      <c r="R72" s="3">
        <v>68</v>
      </c>
      <c r="S72" s="4">
        <v>62.1</v>
      </c>
      <c r="T72" s="63">
        <f t="shared" si="9"/>
        <v>1.0973975838070849E-3</v>
      </c>
      <c r="U72" s="6">
        <f t="shared" si="10"/>
        <v>2.3141111639684704</v>
      </c>
      <c r="V72" s="50">
        <f t="shared" si="11"/>
        <v>10.166492081969325</v>
      </c>
      <c r="W72" s="7">
        <f t="shared" si="13"/>
        <v>89.833507918030676</v>
      </c>
      <c r="X72" s="6">
        <f t="shared" si="14"/>
        <v>2.3981704750962596</v>
      </c>
      <c r="Y72" s="50">
        <f t="shared" si="12"/>
        <v>6.9033200661389955</v>
      </c>
      <c r="Z72" s="7">
        <f t="shared" si="15"/>
        <v>93.096679933860997</v>
      </c>
      <c r="AA72" s="70">
        <f t="shared" si="16"/>
        <v>3.2631720158303299</v>
      </c>
      <c r="AB72" s="57">
        <v>1.8388490907372552</v>
      </c>
      <c r="AC72" s="58">
        <f t="shared" si="17"/>
        <v>93.246835869238225</v>
      </c>
    </row>
    <row r="73" spans="18:29" x14ac:dyDescent="0.3">
      <c r="R73" s="3">
        <v>69</v>
      </c>
      <c r="S73" s="4">
        <v>62</v>
      </c>
      <c r="T73" s="63">
        <f t="shared" si="9"/>
        <v>1.0956304379394404E-3</v>
      </c>
      <c r="U73" s="6">
        <f t="shared" si="10"/>
        <v>2.3178436013297103</v>
      </c>
      <c r="V73" s="50">
        <f t="shared" si="11"/>
        <v>10.021599327262798</v>
      </c>
      <c r="W73" s="7">
        <f t="shared" si="13"/>
        <v>89.978400672737195</v>
      </c>
      <c r="X73" s="6">
        <f t="shared" si="14"/>
        <v>2.4020384919915765</v>
      </c>
      <c r="Y73" s="50">
        <f t="shared" si="12"/>
        <v>6.75316413076178</v>
      </c>
      <c r="Z73" s="7">
        <f t="shared" si="15"/>
        <v>93.246835869238225</v>
      </c>
      <c r="AA73" s="70">
        <f t="shared" si="16"/>
        <v>3.2684351965010183</v>
      </c>
      <c r="AB73" s="57">
        <v>1.8450980400142569</v>
      </c>
      <c r="AC73" s="58">
        <f t="shared" si="17"/>
        <v>93.246835869238225</v>
      </c>
    </row>
    <row r="74" spans="18:29" x14ac:dyDescent="0.3">
      <c r="R74" s="3">
        <v>70</v>
      </c>
      <c r="S74" s="4">
        <v>62</v>
      </c>
      <c r="T74" s="63">
        <f t="shared" si="9"/>
        <v>1.0956304379394404E-3</v>
      </c>
      <c r="U74" s="6">
        <f t="shared" si="10"/>
        <v>2.3178436013297103</v>
      </c>
      <c r="V74" s="50">
        <f t="shared" si="11"/>
        <v>10.021599327262798</v>
      </c>
      <c r="W74" s="7">
        <f t="shared" si="13"/>
        <v>89.978400672737195</v>
      </c>
      <c r="X74" s="6">
        <f t="shared" si="14"/>
        <v>2.4020384919915765</v>
      </c>
      <c r="Y74" s="50">
        <f t="shared" si="12"/>
        <v>6.75316413076178</v>
      </c>
      <c r="Z74" s="7">
        <f t="shared" si="15"/>
        <v>93.246835869238225</v>
      </c>
      <c r="AA74" s="70">
        <f t="shared" si="16"/>
        <v>3.2684351965010183</v>
      </c>
      <c r="AB74" s="57">
        <v>1.8512583487190752</v>
      </c>
      <c r="AC74" s="58">
        <f t="shared" si="17"/>
        <v>93.246835869238225</v>
      </c>
    </row>
    <row r="75" spans="18:29" x14ac:dyDescent="0.3">
      <c r="R75" s="3">
        <v>71</v>
      </c>
      <c r="S75" s="4">
        <v>62</v>
      </c>
      <c r="T75" s="63">
        <f t="shared" si="9"/>
        <v>1.0956304379394404E-3</v>
      </c>
      <c r="U75" s="6">
        <f t="shared" si="10"/>
        <v>2.3178436013297103</v>
      </c>
      <c r="V75" s="50">
        <f t="shared" si="11"/>
        <v>10.021599327262798</v>
      </c>
      <c r="W75" s="7">
        <f t="shared" si="13"/>
        <v>89.978400672737195</v>
      </c>
      <c r="X75" s="6">
        <f t="shared" si="14"/>
        <v>2.4020384919915765</v>
      </c>
      <c r="Y75" s="50">
        <f t="shared" si="12"/>
        <v>6.75316413076178</v>
      </c>
      <c r="Z75" s="7">
        <f t="shared" si="15"/>
        <v>93.246835869238225</v>
      </c>
      <c r="AA75" s="70">
        <f t="shared" si="16"/>
        <v>3.2684351965010183</v>
      </c>
      <c r="AB75" s="57">
        <v>1.8573324964312685</v>
      </c>
      <c r="AC75" s="58">
        <f t="shared" si="17"/>
        <v>93.246835869238225</v>
      </c>
    </row>
    <row r="76" spans="18:29" x14ac:dyDescent="0.3">
      <c r="R76" s="3">
        <v>72</v>
      </c>
      <c r="S76" s="4">
        <v>62</v>
      </c>
      <c r="T76" s="63">
        <f t="shared" si="9"/>
        <v>1.0956304379394404E-3</v>
      </c>
      <c r="U76" s="6">
        <f t="shared" si="10"/>
        <v>2.3178436013297103</v>
      </c>
      <c r="V76" s="50">
        <f t="shared" si="11"/>
        <v>10.021599327262798</v>
      </c>
      <c r="W76" s="7">
        <f t="shared" si="13"/>
        <v>89.978400672737195</v>
      </c>
      <c r="X76" s="6">
        <f t="shared" si="14"/>
        <v>2.4020384919915765</v>
      </c>
      <c r="Y76" s="50">
        <f t="shared" si="12"/>
        <v>6.75316413076178</v>
      </c>
      <c r="Z76" s="7">
        <f t="shared" si="15"/>
        <v>93.246835869238225</v>
      </c>
      <c r="AA76" s="70">
        <f t="shared" si="16"/>
        <v>3.2684351965010183</v>
      </c>
      <c r="AB76" s="57">
        <v>1.8633228601204559</v>
      </c>
      <c r="AC76" s="58">
        <f t="shared" si="17"/>
        <v>93.397476961110954</v>
      </c>
    </row>
    <row r="77" spans="18:29" x14ac:dyDescent="0.3">
      <c r="R77" s="3">
        <v>73</v>
      </c>
      <c r="S77" s="4">
        <v>61.9</v>
      </c>
      <c r="T77" s="63">
        <f t="shared" si="9"/>
        <v>1.0938632920717963E-3</v>
      </c>
      <c r="U77" s="6">
        <f t="shared" si="10"/>
        <v>2.3215880982623909</v>
      </c>
      <c r="V77" s="50">
        <f t="shared" si="11"/>
        <v>9.8762384214910348</v>
      </c>
      <c r="W77" s="7">
        <f t="shared" si="13"/>
        <v>90.123761578508962</v>
      </c>
      <c r="X77" s="6">
        <f t="shared" si="14"/>
        <v>2.4059190065182183</v>
      </c>
      <c r="Y77" s="50">
        <f t="shared" si="12"/>
        <v>6.602523038889041</v>
      </c>
      <c r="Z77" s="7">
        <f t="shared" si="15"/>
        <v>93.397476961110954</v>
      </c>
      <c r="AA77" s="70">
        <f t="shared" si="16"/>
        <v>3.2737153826019938</v>
      </c>
      <c r="AB77" s="57">
        <v>1.8692317197309762</v>
      </c>
      <c r="AC77" s="58">
        <f t="shared" si="17"/>
        <v>93.397476961110954</v>
      </c>
    </row>
    <row r="78" spans="18:29" x14ac:dyDescent="0.3">
      <c r="R78" s="3">
        <v>74</v>
      </c>
      <c r="S78" s="4">
        <v>61.9</v>
      </c>
      <c r="T78" s="63">
        <f t="shared" si="9"/>
        <v>1.0938632920717963E-3</v>
      </c>
      <c r="U78" s="6">
        <f t="shared" si="10"/>
        <v>2.3215880982623909</v>
      </c>
      <c r="V78" s="50">
        <f t="shared" si="11"/>
        <v>9.8762384214910348</v>
      </c>
      <c r="W78" s="7">
        <f t="shared" si="13"/>
        <v>90.123761578508962</v>
      </c>
      <c r="X78" s="6">
        <f t="shared" si="14"/>
        <v>2.4059190065182183</v>
      </c>
      <c r="Y78" s="50">
        <f t="shared" si="12"/>
        <v>6.602523038889041</v>
      </c>
      <c r="Z78" s="7">
        <f t="shared" si="15"/>
        <v>93.397476961110954</v>
      </c>
      <c r="AA78" s="70">
        <f t="shared" si="16"/>
        <v>3.2737153826019938</v>
      </c>
      <c r="AB78" s="57">
        <v>1.8750612633917001</v>
      </c>
      <c r="AC78" s="58">
        <f t="shared" si="17"/>
        <v>93.397476961110954</v>
      </c>
    </row>
    <row r="79" spans="18:29" x14ac:dyDescent="0.3">
      <c r="R79" s="3">
        <v>75</v>
      </c>
      <c r="S79" s="4">
        <v>61.9</v>
      </c>
      <c r="T79" s="63">
        <f t="shared" si="9"/>
        <v>1.0938632920717963E-3</v>
      </c>
      <c r="U79" s="6">
        <f t="shared" si="10"/>
        <v>2.3215880982623909</v>
      </c>
      <c r="V79" s="50">
        <f t="shared" si="11"/>
        <v>9.8762384214910348</v>
      </c>
      <c r="W79" s="7">
        <f t="shared" si="13"/>
        <v>90.123761578508962</v>
      </c>
      <c r="X79" s="6">
        <f t="shared" si="14"/>
        <v>2.4059190065182183</v>
      </c>
      <c r="Y79" s="50">
        <f t="shared" si="12"/>
        <v>6.602523038889041</v>
      </c>
      <c r="Z79" s="7">
        <f t="shared" si="15"/>
        <v>93.397476961110954</v>
      </c>
      <c r="AA79" s="70">
        <f t="shared" si="16"/>
        <v>3.2737153826019938</v>
      </c>
      <c r="AB79" s="57">
        <v>1.8808135922807914</v>
      </c>
      <c r="AC79" s="58">
        <f t="shared" si="17"/>
        <v>93.397476961110954</v>
      </c>
    </row>
    <row r="80" spans="18:29" x14ac:dyDescent="0.3">
      <c r="R80" s="3">
        <v>76</v>
      </c>
      <c r="S80" s="4">
        <v>61.9</v>
      </c>
      <c r="T80" s="63">
        <f t="shared" si="9"/>
        <v>1.0938632920717963E-3</v>
      </c>
      <c r="U80" s="6">
        <f t="shared" si="10"/>
        <v>2.3215880982623909</v>
      </c>
      <c r="V80" s="50">
        <f t="shared" si="11"/>
        <v>9.8762384214910348</v>
      </c>
      <c r="W80" s="7">
        <f t="shared" si="13"/>
        <v>90.123761578508962</v>
      </c>
      <c r="X80" s="6">
        <f t="shared" si="14"/>
        <v>2.4059190065182183</v>
      </c>
      <c r="Y80" s="50">
        <f t="shared" si="12"/>
        <v>6.602523038889041</v>
      </c>
      <c r="Z80" s="7">
        <f t="shared" si="15"/>
        <v>93.397476961110954</v>
      </c>
      <c r="AA80" s="70">
        <f t="shared" si="16"/>
        <v>3.2737153826019938</v>
      </c>
      <c r="AB80" s="57">
        <v>1.8864907251724818</v>
      </c>
      <c r="AC80" s="58">
        <f t="shared" si="17"/>
        <v>93.548605564607897</v>
      </c>
    </row>
    <row r="81" spans="18:29" x14ac:dyDescent="0.3">
      <c r="R81" s="3">
        <v>77</v>
      </c>
      <c r="S81" s="4">
        <v>61.8</v>
      </c>
      <c r="T81" s="63">
        <f t="shared" si="9"/>
        <v>1.0920961462041519E-3</v>
      </c>
      <c r="U81" s="6">
        <f t="shared" si="10"/>
        <v>2.3253447133081231</v>
      </c>
      <c r="V81" s="50">
        <f t="shared" si="11"/>
        <v>9.730407092075966</v>
      </c>
      <c r="W81" s="7">
        <f t="shared" si="13"/>
        <v>90.269592907924036</v>
      </c>
      <c r="X81" s="6">
        <f t="shared" si="14"/>
        <v>2.4098120793442996</v>
      </c>
      <c r="Y81" s="50">
        <f t="shared" si="12"/>
        <v>6.4513944353920998</v>
      </c>
      <c r="Z81" s="7">
        <f t="shared" si="15"/>
        <v>93.548605564607897</v>
      </c>
      <c r="AA81" s="70">
        <f t="shared" si="16"/>
        <v>3.2790126566838662</v>
      </c>
      <c r="AB81" s="57">
        <v>1.8920946026904804</v>
      </c>
      <c r="AC81" s="58">
        <f t="shared" si="17"/>
        <v>93.548605564607897</v>
      </c>
    </row>
    <row r="82" spans="18:29" x14ac:dyDescent="0.3">
      <c r="R82" s="3">
        <v>78</v>
      </c>
      <c r="S82" s="4">
        <v>61.8</v>
      </c>
      <c r="T82" s="63">
        <f t="shared" si="9"/>
        <v>1.0920961462041519E-3</v>
      </c>
      <c r="U82" s="6">
        <f t="shared" si="10"/>
        <v>2.3253447133081231</v>
      </c>
      <c r="V82" s="50">
        <f t="shared" si="11"/>
        <v>9.730407092075966</v>
      </c>
      <c r="W82" s="7">
        <f t="shared" si="13"/>
        <v>90.269592907924036</v>
      </c>
      <c r="X82" s="6">
        <f t="shared" si="14"/>
        <v>2.4098120793442996</v>
      </c>
      <c r="Y82" s="50">
        <f t="shared" si="12"/>
        <v>6.4513944353920998</v>
      </c>
      <c r="Z82" s="7">
        <f t="shared" si="15"/>
        <v>93.548605564607897</v>
      </c>
      <c r="AA82" s="70">
        <f t="shared" si="16"/>
        <v>3.2790126566838662</v>
      </c>
      <c r="AB82" s="57">
        <v>1.8976270912904414</v>
      </c>
      <c r="AC82" s="58">
        <f t="shared" si="17"/>
        <v>93.548605564607897</v>
      </c>
    </row>
    <row r="83" spans="18:29" x14ac:dyDescent="0.3">
      <c r="R83" s="3">
        <v>79</v>
      </c>
      <c r="S83" s="4">
        <v>61.8</v>
      </c>
      <c r="T83" s="63">
        <f t="shared" si="9"/>
        <v>1.0920961462041519E-3</v>
      </c>
      <c r="U83" s="6">
        <f t="shared" si="10"/>
        <v>2.3253447133081231</v>
      </c>
      <c r="V83" s="50">
        <f t="shared" si="11"/>
        <v>9.730407092075966</v>
      </c>
      <c r="W83" s="7">
        <f t="shared" si="13"/>
        <v>90.269592907924036</v>
      </c>
      <c r="X83" s="6">
        <f t="shared" si="14"/>
        <v>2.4098120793442996</v>
      </c>
      <c r="Y83" s="50">
        <f t="shared" si="12"/>
        <v>6.4513944353920998</v>
      </c>
      <c r="Z83" s="7">
        <f t="shared" si="15"/>
        <v>93.548605564607897</v>
      </c>
      <c r="AA83" s="70">
        <f t="shared" si="16"/>
        <v>3.2790126566838662</v>
      </c>
      <c r="AB83" s="57">
        <v>1.9030899869919435</v>
      </c>
      <c r="AC83" s="58">
        <f t="shared" si="17"/>
        <v>93.548605564607897</v>
      </c>
    </row>
    <row r="84" spans="18:29" x14ac:dyDescent="0.3">
      <c r="R84" s="3">
        <v>80</v>
      </c>
      <c r="S84" s="4">
        <v>61.8</v>
      </c>
      <c r="T84" s="63">
        <f t="shared" si="9"/>
        <v>1.0920961462041519E-3</v>
      </c>
      <c r="U84" s="6">
        <f t="shared" si="10"/>
        <v>2.3253447133081231</v>
      </c>
      <c r="V84" s="50">
        <f t="shared" si="11"/>
        <v>9.730407092075966</v>
      </c>
      <c r="W84" s="7">
        <f t="shared" si="13"/>
        <v>90.269592907924036</v>
      </c>
      <c r="X84" s="6">
        <f t="shared" si="14"/>
        <v>2.4098120793442996</v>
      </c>
      <c r="Y84" s="50">
        <f t="shared" si="12"/>
        <v>6.4513944353920998</v>
      </c>
      <c r="Z84" s="7">
        <f t="shared" si="15"/>
        <v>93.548605564607897</v>
      </c>
      <c r="AA84" s="70">
        <f t="shared" si="16"/>
        <v>3.2790126566838662</v>
      </c>
      <c r="AB84" s="57">
        <v>1.9084850188786497</v>
      </c>
      <c r="AC84" s="58">
        <f t="shared" si="17"/>
        <v>93.700224050125897</v>
      </c>
    </row>
    <row r="85" spans="18:29" x14ac:dyDescent="0.3">
      <c r="R85" s="3">
        <v>81</v>
      </c>
      <c r="S85" s="4">
        <v>61.7</v>
      </c>
      <c r="T85" s="63">
        <f t="shared" si="9"/>
        <v>1.0903290003365079E-3</v>
      </c>
      <c r="U85" s="6">
        <f t="shared" si="10"/>
        <v>2.3291135053880385</v>
      </c>
      <c r="V85" s="50">
        <f t="shared" si="11"/>
        <v>9.5841030517065828</v>
      </c>
      <c r="W85" s="7">
        <f t="shared" si="13"/>
        <v>90.415896948293422</v>
      </c>
      <c r="X85" s="6">
        <f t="shared" si="14"/>
        <v>2.413717771531243</v>
      </c>
      <c r="Y85" s="50">
        <f t="shared" si="12"/>
        <v>6.2997759498741086</v>
      </c>
      <c r="Z85" s="7">
        <f t="shared" si="15"/>
        <v>93.700224050125897</v>
      </c>
      <c r="AA85" s="70">
        <f t="shared" si="16"/>
        <v>3.2843271018324742</v>
      </c>
      <c r="AB85" s="57">
        <v>1.9138138523837167</v>
      </c>
      <c r="AC85" s="58">
        <f t="shared" si="17"/>
        <v>93.700224050125897</v>
      </c>
    </row>
    <row r="86" spans="18:29" x14ac:dyDescent="0.3">
      <c r="R86" s="3">
        <v>82</v>
      </c>
      <c r="S86" s="4">
        <v>61.7</v>
      </c>
      <c r="T86" s="63">
        <f t="shared" si="9"/>
        <v>1.0903290003365079E-3</v>
      </c>
      <c r="U86" s="6">
        <f t="shared" si="10"/>
        <v>2.3291135053880385</v>
      </c>
      <c r="V86" s="50">
        <f t="shared" si="11"/>
        <v>9.5841030517065828</v>
      </c>
      <c r="W86" s="7">
        <f t="shared" si="13"/>
        <v>90.415896948293422</v>
      </c>
      <c r="X86" s="6">
        <f t="shared" si="14"/>
        <v>2.413717771531243</v>
      </c>
      <c r="Y86" s="50">
        <f t="shared" si="12"/>
        <v>6.2997759498741086</v>
      </c>
      <c r="Z86" s="7">
        <f t="shared" si="15"/>
        <v>93.700224050125897</v>
      </c>
      <c r="AA86" s="70">
        <f t="shared" si="16"/>
        <v>3.2843271018324742</v>
      </c>
      <c r="AB86" s="57">
        <v>1.919078092376074</v>
      </c>
      <c r="AC86" s="58">
        <f t="shared" si="17"/>
        <v>93.700224050125897</v>
      </c>
    </row>
    <row r="87" spans="18:29" x14ac:dyDescent="0.3">
      <c r="R87" s="3">
        <v>83</v>
      </c>
      <c r="S87" s="4">
        <v>61.7</v>
      </c>
      <c r="T87" s="63">
        <f t="shared" si="9"/>
        <v>1.0903290003365079E-3</v>
      </c>
      <c r="U87" s="6">
        <f t="shared" si="10"/>
        <v>2.3291135053880385</v>
      </c>
      <c r="V87" s="50">
        <f t="shared" si="11"/>
        <v>9.5841030517065828</v>
      </c>
      <c r="W87" s="7">
        <f t="shared" si="13"/>
        <v>90.415896948293422</v>
      </c>
      <c r="X87" s="6">
        <f t="shared" si="14"/>
        <v>2.413717771531243</v>
      </c>
      <c r="Y87" s="50">
        <f t="shared" si="12"/>
        <v>6.2997759498741086</v>
      </c>
      <c r="Z87" s="7">
        <f t="shared" si="15"/>
        <v>93.700224050125897</v>
      </c>
      <c r="AA87" s="70">
        <f t="shared" si="16"/>
        <v>3.2843271018324742</v>
      </c>
      <c r="AB87" s="57">
        <v>1.9242792860618816</v>
      </c>
      <c r="AC87" s="58">
        <f t="shared" si="17"/>
        <v>93.700224050125897</v>
      </c>
    </row>
    <row r="88" spans="18:29" x14ac:dyDescent="0.3">
      <c r="R88" s="3">
        <v>84</v>
      </c>
      <c r="S88" s="4">
        <v>61.7</v>
      </c>
      <c r="T88" s="63">
        <f t="shared" si="9"/>
        <v>1.0903290003365079E-3</v>
      </c>
      <c r="U88" s="6">
        <f t="shared" si="10"/>
        <v>2.3291135053880385</v>
      </c>
      <c r="V88" s="50">
        <f t="shared" si="11"/>
        <v>9.5841030517065828</v>
      </c>
      <c r="W88" s="7">
        <f t="shared" si="13"/>
        <v>90.415896948293422</v>
      </c>
      <c r="X88" s="6">
        <f t="shared" si="14"/>
        <v>2.413717771531243</v>
      </c>
      <c r="Y88" s="50">
        <f t="shared" si="12"/>
        <v>6.2997759498741086</v>
      </c>
      <c r="Z88" s="7">
        <f t="shared" si="15"/>
        <v>93.700224050125897</v>
      </c>
      <c r="AA88" s="70">
        <f t="shared" si="16"/>
        <v>3.2843271018324742</v>
      </c>
      <c r="AB88" s="57">
        <v>1.9294189257142926</v>
      </c>
      <c r="AC88" s="58">
        <f t="shared" si="17"/>
        <v>93.700224050125897</v>
      </c>
    </row>
    <row r="89" spans="18:29" x14ac:dyDescent="0.3">
      <c r="R89" s="3">
        <v>85</v>
      </c>
      <c r="S89" s="4">
        <v>61.7</v>
      </c>
      <c r="T89" s="63">
        <f t="shared" si="9"/>
        <v>1.0903290003365079E-3</v>
      </c>
      <c r="U89" s="6">
        <f t="shared" si="10"/>
        <v>2.3291135053880385</v>
      </c>
      <c r="V89" s="50">
        <f t="shared" si="11"/>
        <v>9.5841030517065828</v>
      </c>
      <c r="W89" s="7">
        <f t="shared" si="13"/>
        <v>90.415896948293422</v>
      </c>
      <c r="X89" s="6">
        <f t="shared" si="14"/>
        <v>2.413717771531243</v>
      </c>
      <c r="Y89" s="50">
        <f t="shared" si="12"/>
        <v>6.2997759498741086</v>
      </c>
      <c r="Z89" s="7">
        <f t="shared" si="15"/>
        <v>93.700224050125897</v>
      </c>
      <c r="AA89" s="70">
        <f t="shared" si="16"/>
        <v>3.2843271018324742</v>
      </c>
      <c r="AB89" s="57">
        <v>1.9344984512435677</v>
      </c>
      <c r="AC89" s="58">
        <f t="shared" si="17"/>
        <v>93.852334803454013</v>
      </c>
    </row>
    <row r="90" spans="18:29" x14ac:dyDescent="0.3">
      <c r="R90" s="3">
        <v>86</v>
      </c>
      <c r="S90" s="4">
        <v>61.6</v>
      </c>
      <c r="T90" s="63">
        <f t="shared" si="9"/>
        <v>1.0885618544688635E-3</v>
      </c>
      <c r="U90" s="6">
        <f t="shared" si="10"/>
        <v>2.3328945338058764</v>
      </c>
      <c r="V90" s="50">
        <f t="shared" si="11"/>
        <v>9.4373239982190817</v>
      </c>
      <c r="W90" s="7">
        <f t="shared" si="13"/>
        <v>90.562676001780915</v>
      </c>
      <c r="X90" s="6">
        <f t="shared" si="14"/>
        <v>2.4176361445369756</v>
      </c>
      <c r="Y90" s="50">
        <f t="shared" si="12"/>
        <v>6.1476651965459812</v>
      </c>
      <c r="Z90" s="7">
        <f t="shared" si="15"/>
        <v>93.852334803454013</v>
      </c>
      <c r="AA90" s="70">
        <f t="shared" si="16"/>
        <v>3.2896588016731005</v>
      </c>
      <c r="AB90" s="57">
        <v>1.9395192526186185</v>
      </c>
      <c r="AC90" s="58">
        <f t="shared" si="17"/>
        <v>93.852334803454013</v>
      </c>
    </row>
    <row r="91" spans="18:29" x14ac:dyDescent="0.3">
      <c r="R91" s="3">
        <v>87</v>
      </c>
      <c r="S91" s="4">
        <v>61.6</v>
      </c>
      <c r="T91" s="63">
        <f t="shared" si="9"/>
        <v>1.0885618544688635E-3</v>
      </c>
      <c r="U91" s="6">
        <f t="shared" si="10"/>
        <v>2.3328945338058764</v>
      </c>
      <c r="V91" s="50">
        <f t="shared" si="11"/>
        <v>9.4373239982190817</v>
      </c>
      <c r="W91" s="7">
        <f t="shared" si="13"/>
        <v>90.562676001780915</v>
      </c>
      <c r="X91" s="6">
        <f t="shared" si="14"/>
        <v>2.4176361445369756</v>
      </c>
      <c r="Y91" s="50">
        <f t="shared" si="12"/>
        <v>6.1476651965459812</v>
      </c>
      <c r="Z91" s="7">
        <f t="shared" si="15"/>
        <v>93.852334803454013</v>
      </c>
      <c r="AA91" s="70">
        <f t="shared" si="16"/>
        <v>3.2896588016731005</v>
      </c>
      <c r="AB91" s="57">
        <v>1.9444826721501687</v>
      </c>
      <c r="AC91" s="58">
        <f t="shared" si="17"/>
        <v>93.852334803454013</v>
      </c>
    </row>
    <row r="92" spans="18:29" x14ac:dyDescent="0.3">
      <c r="R92" s="3">
        <v>88</v>
      </c>
      <c r="S92" s="4">
        <v>61.6</v>
      </c>
      <c r="T92" s="63">
        <f t="shared" si="9"/>
        <v>1.0885618544688635E-3</v>
      </c>
      <c r="U92" s="6">
        <f t="shared" si="10"/>
        <v>2.3328945338058764</v>
      </c>
      <c r="V92" s="50">
        <f t="shared" si="11"/>
        <v>9.4373239982190817</v>
      </c>
      <c r="W92" s="7">
        <f t="shared" si="13"/>
        <v>90.562676001780915</v>
      </c>
      <c r="X92" s="6">
        <f t="shared" si="14"/>
        <v>2.4176361445369756</v>
      </c>
      <c r="Y92" s="50">
        <f t="shared" si="12"/>
        <v>6.1476651965459812</v>
      </c>
      <c r="Z92" s="7">
        <f t="shared" si="15"/>
        <v>93.852334803454013</v>
      </c>
      <c r="AA92" s="70">
        <f t="shared" si="16"/>
        <v>3.2896588016731005</v>
      </c>
      <c r="AB92" s="57">
        <v>1.9493900066449128</v>
      </c>
      <c r="AC92" s="58">
        <f t="shared" si="17"/>
        <v>93.852334803454013</v>
      </c>
    </row>
    <row r="93" spans="18:29" x14ac:dyDescent="0.3">
      <c r="R93" s="3">
        <v>89</v>
      </c>
      <c r="S93" s="4">
        <v>61.6</v>
      </c>
      <c r="T93" s="63">
        <f t="shared" si="9"/>
        <v>1.0885618544688635E-3</v>
      </c>
      <c r="U93" s="6">
        <f t="shared" si="10"/>
        <v>2.3328945338058764</v>
      </c>
      <c r="V93" s="50">
        <f t="shared" si="11"/>
        <v>9.4373239982190817</v>
      </c>
      <c r="W93" s="7">
        <f t="shared" si="13"/>
        <v>90.562676001780915</v>
      </c>
      <c r="X93" s="6">
        <f t="shared" si="14"/>
        <v>2.4176361445369756</v>
      </c>
      <c r="Y93" s="50">
        <f t="shared" si="12"/>
        <v>6.1476651965459812</v>
      </c>
      <c r="Z93" s="7">
        <f t="shared" si="15"/>
        <v>93.852334803454013</v>
      </c>
      <c r="AA93" s="70">
        <f t="shared" si="16"/>
        <v>3.2896588016731005</v>
      </c>
      <c r="AB93" s="57">
        <v>1.954242509439325</v>
      </c>
      <c r="AC93" s="58">
        <f t="shared" si="17"/>
        <v>93.852334803454013</v>
      </c>
    </row>
    <row r="94" spans="18:29" x14ac:dyDescent="0.3">
      <c r="R94" s="3">
        <v>90</v>
      </c>
      <c r="S94" s="4">
        <v>61.6</v>
      </c>
      <c r="T94" s="63">
        <f t="shared" si="9"/>
        <v>1.0885618544688635E-3</v>
      </c>
      <c r="U94" s="6">
        <f t="shared" si="10"/>
        <v>2.3328945338058764</v>
      </c>
      <c r="V94" s="50">
        <f t="shared" si="11"/>
        <v>9.4373239982190817</v>
      </c>
      <c r="W94" s="7">
        <f t="shared" si="13"/>
        <v>90.562676001780915</v>
      </c>
      <c r="X94" s="6">
        <f t="shared" si="14"/>
        <v>2.4176361445369756</v>
      </c>
      <c r="Y94" s="50">
        <f t="shared" si="12"/>
        <v>6.1476651965459812</v>
      </c>
      <c r="Z94" s="7">
        <f t="shared" si="15"/>
        <v>93.852334803454013</v>
      </c>
      <c r="AA94" s="70">
        <f t="shared" si="16"/>
        <v>3.2896588016731005</v>
      </c>
      <c r="AB94" s="57">
        <v>1.9590413923210936</v>
      </c>
      <c r="AC94" s="58">
        <f t="shared" si="17"/>
        <v>94.004940225898665</v>
      </c>
    </row>
    <row r="95" spans="18:29" x14ac:dyDescent="0.3">
      <c r="R95" s="3">
        <v>91</v>
      </c>
      <c r="S95" s="4">
        <v>61.5</v>
      </c>
      <c r="T95" s="63">
        <f t="shared" si="9"/>
        <v>1.0867947086012192E-3</v>
      </c>
      <c r="U95" s="6">
        <f t="shared" si="10"/>
        <v>2.3366878582510897</v>
      </c>
      <c r="V95" s="50">
        <f t="shared" si="11"/>
        <v>9.2900676144763388</v>
      </c>
      <c r="W95" s="7">
        <f t="shared" si="13"/>
        <v>90.709932385523658</v>
      </c>
      <c r="X95" s="6">
        <f t="shared" si="14"/>
        <v>2.4215672602191498</v>
      </c>
      <c r="Y95" s="50">
        <f t="shared" si="12"/>
        <v>5.9950597741013301</v>
      </c>
      <c r="Z95" s="7">
        <f t="shared" si="15"/>
        <v>94.004940225898665</v>
      </c>
      <c r="AA95" s="70">
        <f t="shared" si="16"/>
        <v>3.2950078403750087</v>
      </c>
      <c r="AB95" s="57">
        <v>1.9637878273455553</v>
      </c>
      <c r="AC95" s="58">
        <f t="shared" si="17"/>
        <v>94.004940225898665</v>
      </c>
    </row>
    <row r="96" spans="18:29" x14ac:dyDescent="0.3">
      <c r="R96" s="3">
        <v>92</v>
      </c>
      <c r="S96" s="4">
        <v>61.5</v>
      </c>
      <c r="T96" s="63">
        <f t="shared" si="9"/>
        <v>1.0867947086012192E-3</v>
      </c>
      <c r="U96" s="6">
        <f t="shared" si="10"/>
        <v>2.3366878582510897</v>
      </c>
      <c r="V96" s="50">
        <f t="shared" si="11"/>
        <v>9.2900676144763388</v>
      </c>
      <c r="W96" s="7">
        <f t="shared" si="13"/>
        <v>90.709932385523658</v>
      </c>
      <c r="X96" s="6">
        <f t="shared" si="14"/>
        <v>2.4215672602191498</v>
      </c>
      <c r="Y96" s="50">
        <f t="shared" si="12"/>
        <v>5.9950597741013301</v>
      </c>
      <c r="Z96" s="7">
        <f t="shared" si="15"/>
        <v>94.004940225898665</v>
      </c>
      <c r="AA96" s="70">
        <f t="shared" si="16"/>
        <v>3.2950078403750087</v>
      </c>
      <c r="AB96" s="57">
        <v>1.968482948553935</v>
      </c>
      <c r="AC96" s="58">
        <f t="shared" si="17"/>
        <v>94.004940225898665</v>
      </c>
    </row>
    <row r="97" spans="18:29" x14ac:dyDescent="0.3">
      <c r="R97" s="3">
        <v>93</v>
      </c>
      <c r="S97" s="4">
        <v>61.5</v>
      </c>
      <c r="T97" s="63">
        <f t="shared" si="9"/>
        <v>1.0867947086012192E-3</v>
      </c>
      <c r="U97" s="6">
        <f t="shared" si="10"/>
        <v>2.3366878582510897</v>
      </c>
      <c r="V97" s="50">
        <f t="shared" si="11"/>
        <v>9.2900676144763388</v>
      </c>
      <c r="W97" s="7">
        <f t="shared" si="13"/>
        <v>90.709932385523658</v>
      </c>
      <c r="X97" s="6">
        <f t="shared" si="14"/>
        <v>2.4215672602191498</v>
      </c>
      <c r="Y97" s="50">
        <f t="shared" si="12"/>
        <v>5.9950597741013301</v>
      </c>
      <c r="Z97" s="7">
        <f t="shared" si="15"/>
        <v>94.004940225898665</v>
      </c>
      <c r="AA97" s="70">
        <f t="shared" si="16"/>
        <v>3.2950078403750087</v>
      </c>
      <c r="AB97" s="57">
        <v>1.9731278535996986</v>
      </c>
      <c r="AC97" s="58">
        <f t="shared" si="17"/>
        <v>94.004940225898665</v>
      </c>
    </row>
    <row r="98" spans="18:29" x14ac:dyDescent="0.3">
      <c r="R98" s="3">
        <v>94</v>
      </c>
      <c r="S98" s="4">
        <v>61.5</v>
      </c>
      <c r="T98" s="63">
        <f t="shared" si="9"/>
        <v>1.0867947086012192E-3</v>
      </c>
      <c r="U98" s="6">
        <f t="shared" si="10"/>
        <v>2.3366878582510897</v>
      </c>
      <c r="V98" s="50">
        <f t="shared" si="11"/>
        <v>9.2900676144763388</v>
      </c>
      <c r="W98" s="7">
        <f t="shared" si="13"/>
        <v>90.709932385523658</v>
      </c>
      <c r="X98" s="6">
        <f t="shared" si="14"/>
        <v>2.4215672602191498</v>
      </c>
      <c r="Y98" s="50">
        <f t="shared" si="12"/>
        <v>5.9950597741013301</v>
      </c>
      <c r="Z98" s="7">
        <f t="shared" si="15"/>
        <v>94.004940225898665</v>
      </c>
      <c r="AA98" s="70">
        <f t="shared" si="16"/>
        <v>3.2950078403750087</v>
      </c>
      <c r="AB98" s="57">
        <v>1.9777236052888478</v>
      </c>
      <c r="AC98" s="58">
        <f t="shared" si="17"/>
        <v>94.004940225898665</v>
      </c>
    </row>
    <row r="99" spans="18:29" x14ac:dyDescent="0.3">
      <c r="R99" s="3">
        <v>95</v>
      </c>
      <c r="S99" s="4">
        <v>61.5</v>
      </c>
      <c r="T99" s="63">
        <f t="shared" si="9"/>
        <v>1.0867947086012192E-3</v>
      </c>
      <c r="U99" s="6">
        <f t="shared" si="10"/>
        <v>2.3366878582510897</v>
      </c>
      <c r="V99" s="50">
        <f t="shared" si="11"/>
        <v>9.2900676144763388</v>
      </c>
      <c r="W99" s="7">
        <f t="shared" si="13"/>
        <v>90.709932385523658</v>
      </c>
      <c r="X99" s="6">
        <f t="shared" si="14"/>
        <v>2.4215672602191498</v>
      </c>
      <c r="Y99" s="50">
        <f t="shared" si="12"/>
        <v>5.9950597741013301</v>
      </c>
      <c r="Z99" s="7">
        <f t="shared" si="15"/>
        <v>94.004940225898665</v>
      </c>
      <c r="AA99" s="70">
        <f t="shared" si="16"/>
        <v>3.2950078403750087</v>
      </c>
      <c r="AB99" s="57">
        <v>1.9822712330395684</v>
      </c>
      <c r="AC99" s="58">
        <f t="shared" si="17"/>
        <v>94.158042734409889</v>
      </c>
    </row>
    <row r="100" spans="18:29" x14ac:dyDescent="0.3">
      <c r="R100" s="3">
        <v>96</v>
      </c>
      <c r="S100" s="4">
        <v>61.4</v>
      </c>
      <c r="T100" s="63">
        <f t="shared" si="9"/>
        <v>1.0850275627335749E-3</v>
      </c>
      <c r="U100" s="6">
        <f t="shared" si="10"/>
        <v>2.340493538801987</v>
      </c>
      <c r="V100" s="50">
        <f t="shared" si="11"/>
        <v>9.1423315682458544</v>
      </c>
      <c r="W100" s="7">
        <f t="shared" si="13"/>
        <v>90.857668431754149</v>
      </c>
      <c r="X100" s="6">
        <f t="shared" si="14"/>
        <v>2.4255111808383991</v>
      </c>
      <c r="Y100" s="50">
        <f t="shared" si="12"/>
        <v>5.8419572655901035</v>
      </c>
      <c r="Z100" s="7">
        <f t="shared" si="15"/>
        <v>94.158042734409889</v>
      </c>
      <c r="AA100" s="70">
        <f t="shared" si="16"/>
        <v>3.3003743026557508</v>
      </c>
      <c r="AB100" s="57">
        <v>1.9867717342662448</v>
      </c>
      <c r="AC100" s="58">
        <f t="shared" si="17"/>
        <v>94.158042734409889</v>
      </c>
    </row>
    <row r="101" spans="18:29" x14ac:dyDescent="0.3">
      <c r="R101" s="3">
        <v>97</v>
      </c>
      <c r="S101" s="4">
        <v>61.4</v>
      </c>
      <c r="T101" s="63">
        <f t="shared" si="9"/>
        <v>1.0850275627335749E-3</v>
      </c>
      <c r="U101" s="6">
        <f t="shared" si="10"/>
        <v>2.340493538801987</v>
      </c>
      <c r="V101" s="50">
        <f t="shared" si="11"/>
        <v>9.1423315682458544</v>
      </c>
      <c r="W101" s="7">
        <f t="shared" si="13"/>
        <v>90.857668431754149</v>
      </c>
      <c r="X101" s="6">
        <f t="shared" si="14"/>
        <v>2.4255111808383991</v>
      </c>
      <c r="Y101" s="50">
        <f t="shared" si="12"/>
        <v>5.8419572655901035</v>
      </c>
      <c r="Z101" s="7">
        <f t="shared" si="15"/>
        <v>94.158042734409889</v>
      </c>
      <c r="AA101" s="70">
        <f t="shared" si="16"/>
        <v>3.3003743026557508</v>
      </c>
      <c r="AB101" s="57">
        <v>1.9912260756924949</v>
      </c>
      <c r="AC101" s="58">
        <f t="shared" si="17"/>
        <v>94.158042734409889</v>
      </c>
    </row>
    <row r="102" spans="18:29" x14ac:dyDescent="0.3">
      <c r="R102" s="3">
        <v>98</v>
      </c>
      <c r="S102" s="4">
        <v>61.4</v>
      </c>
      <c r="T102" s="63">
        <f t="shared" si="9"/>
        <v>1.0850275627335749E-3</v>
      </c>
      <c r="U102" s="6">
        <f t="shared" si="10"/>
        <v>2.340493538801987</v>
      </c>
      <c r="V102" s="50">
        <f t="shared" si="11"/>
        <v>9.1423315682458544</v>
      </c>
      <c r="W102" s="7">
        <f t="shared" si="13"/>
        <v>90.857668431754149</v>
      </c>
      <c r="X102" s="6">
        <f t="shared" si="14"/>
        <v>2.4255111808383991</v>
      </c>
      <c r="Y102" s="50">
        <f t="shared" si="12"/>
        <v>5.8419572655901035</v>
      </c>
      <c r="Z102" s="7">
        <f t="shared" si="15"/>
        <v>94.158042734409889</v>
      </c>
      <c r="AA102" s="70">
        <f t="shared" si="16"/>
        <v>3.3003743026557508</v>
      </c>
      <c r="AB102" s="57">
        <v>1.9956351945975499</v>
      </c>
      <c r="AC102" s="58">
        <f t="shared" si="17"/>
        <v>94.158042734409889</v>
      </c>
    </row>
    <row r="103" spans="18:29" x14ac:dyDescent="0.3">
      <c r="R103" s="3">
        <v>99</v>
      </c>
      <c r="S103" s="4">
        <v>61.4</v>
      </c>
      <c r="T103" s="63">
        <f t="shared" si="9"/>
        <v>1.0850275627335749E-3</v>
      </c>
      <c r="U103" s="6">
        <f t="shared" si="10"/>
        <v>2.340493538801987</v>
      </c>
      <c r="V103" s="50">
        <f t="shared" si="11"/>
        <v>9.1423315682458544</v>
      </c>
      <c r="W103" s="7">
        <f t="shared" si="13"/>
        <v>90.857668431754149</v>
      </c>
      <c r="X103" s="6">
        <f t="shared" si="14"/>
        <v>2.4255111808383991</v>
      </c>
      <c r="Y103" s="50">
        <f t="shared" si="12"/>
        <v>5.8419572655901035</v>
      </c>
      <c r="Z103" s="7">
        <f t="shared" si="15"/>
        <v>94.158042734409889</v>
      </c>
      <c r="AA103" s="70">
        <f t="shared" si="16"/>
        <v>3.3003743026557508</v>
      </c>
      <c r="AB103" s="57">
        <v>2</v>
      </c>
      <c r="AC103" s="58">
        <f t="shared" si="17"/>
        <v>94.158042734409889</v>
      </c>
    </row>
    <row r="104" spans="18:29" x14ac:dyDescent="0.3">
      <c r="R104" s="3">
        <v>100</v>
      </c>
      <c r="S104" s="4">
        <v>61.4</v>
      </c>
      <c r="T104" s="63">
        <f t="shared" si="9"/>
        <v>1.0850275627335749E-3</v>
      </c>
      <c r="U104" s="6">
        <f t="shared" si="10"/>
        <v>2.340493538801987</v>
      </c>
      <c r="V104" s="50">
        <f t="shared" si="11"/>
        <v>9.1423315682458544</v>
      </c>
      <c r="W104" s="7">
        <f t="shared" si="13"/>
        <v>90.857668431754149</v>
      </c>
      <c r="X104" s="6">
        <f t="shared" si="14"/>
        <v>2.4255111808383991</v>
      </c>
      <c r="Y104" s="50">
        <f t="shared" si="12"/>
        <v>5.8419572655901035</v>
      </c>
      <c r="Z104" s="7">
        <f t="shared" si="15"/>
        <v>94.158042734409889</v>
      </c>
      <c r="AA104" s="70">
        <f t="shared" si="16"/>
        <v>3.3003743026557508</v>
      </c>
      <c r="AB104" s="57">
        <v>2.0043213737826426</v>
      </c>
      <c r="AC104" s="58">
        <f t="shared" si="17"/>
        <v>94.158042734409889</v>
      </c>
    </row>
    <row r="105" spans="18:29" x14ac:dyDescent="0.3">
      <c r="R105" s="3">
        <v>101</v>
      </c>
      <c r="S105" s="4">
        <v>61.4</v>
      </c>
      <c r="T105" s="63">
        <f t="shared" si="9"/>
        <v>1.0850275627335749E-3</v>
      </c>
      <c r="U105" s="6">
        <f t="shared" si="10"/>
        <v>2.340493538801987</v>
      </c>
      <c r="V105" s="50">
        <f t="shared" si="11"/>
        <v>9.1423315682458544</v>
      </c>
      <c r="W105" s="7">
        <f t="shared" si="13"/>
        <v>90.857668431754149</v>
      </c>
      <c r="X105" s="6">
        <f t="shared" si="14"/>
        <v>2.4255111808383991</v>
      </c>
      <c r="Y105" s="50">
        <f>(1-(X105/$D$12))*100</f>
        <v>5.8419572655901035</v>
      </c>
      <c r="Z105" s="7">
        <f t="shared" si="15"/>
        <v>94.158042734409889</v>
      </c>
      <c r="AA105" s="70">
        <f t="shared" si="16"/>
        <v>3.3003743026557508</v>
      </c>
      <c r="AB105" s="57">
        <v>2.0086001717619175</v>
      </c>
      <c r="AC105" s="58">
        <f>Z106</f>
        <v>94.31164476170909</v>
      </c>
    </row>
    <row r="106" spans="18:29" x14ac:dyDescent="0.3">
      <c r="R106" s="3">
        <v>102</v>
      </c>
      <c r="S106" s="20">
        <v>61.3</v>
      </c>
      <c r="T106" s="63">
        <f t="shared" si="9"/>
        <v>1.0832604168659308E-3</v>
      </c>
      <c r="U106" s="6">
        <f t="shared" si="10"/>
        <v>2.3443116359289067</v>
      </c>
      <c r="V106" s="50">
        <f t="shared" si="11"/>
        <v>8.9941135120766074</v>
      </c>
      <c r="W106" s="7">
        <f>100-V106</f>
        <v>91.005886487923391</v>
      </c>
      <c r="X106" s="6">
        <f t="shared" si="14"/>
        <v>2.4294679690616263</v>
      </c>
      <c r="Y106" s="50">
        <f t="shared" ref="Y106:Y169" si="18">(1-(X106/$D$12))*100</f>
        <v>5.6883552382909102</v>
      </c>
      <c r="Z106" s="7">
        <f>100-Y106</f>
        <v>94.31164476170909</v>
      </c>
      <c r="AA106" s="70">
        <f t="shared" si="16"/>
        <v>3.3057582737856972</v>
      </c>
      <c r="AB106" s="57">
        <v>2.012837224705172</v>
      </c>
      <c r="AC106" s="58">
        <f t="shared" ref="AC106:AC135" si="19">Z107</f>
        <v>94.31164476170909</v>
      </c>
    </row>
    <row r="107" spans="18:29" x14ac:dyDescent="0.3">
      <c r="R107" s="3">
        <v>103</v>
      </c>
      <c r="S107" s="20">
        <v>61.3</v>
      </c>
      <c r="T107" s="63">
        <f t="shared" si="9"/>
        <v>1.0832604168659308E-3</v>
      </c>
      <c r="U107" s="6">
        <f t="shared" si="10"/>
        <v>2.3443116359289067</v>
      </c>
      <c r="V107" s="50">
        <f t="shared" si="11"/>
        <v>8.9941135120766074</v>
      </c>
      <c r="W107" s="7">
        <f t="shared" ref="W107:W136" si="20">100-V107</f>
        <v>91.005886487923391</v>
      </c>
      <c r="X107" s="6">
        <f t="shared" si="14"/>
        <v>2.4294679690616263</v>
      </c>
      <c r="Y107" s="50">
        <f t="shared" si="18"/>
        <v>5.6883552382909102</v>
      </c>
      <c r="Z107" s="7">
        <f t="shared" ref="Z107:Z136" si="21">100-Y107</f>
        <v>94.31164476170909</v>
      </c>
      <c r="AA107" s="70">
        <f t="shared" si="16"/>
        <v>3.3057582737856972</v>
      </c>
      <c r="AB107" s="57">
        <v>2.0170333392987803</v>
      </c>
      <c r="AC107" s="58">
        <f t="shared" si="19"/>
        <v>94.31164476170909</v>
      </c>
    </row>
    <row r="108" spans="18:29" x14ac:dyDescent="0.3">
      <c r="R108" s="3">
        <v>104</v>
      </c>
      <c r="S108" s="20">
        <v>61.3</v>
      </c>
      <c r="T108" s="63">
        <f t="shared" si="9"/>
        <v>1.0832604168659308E-3</v>
      </c>
      <c r="U108" s="6">
        <f t="shared" si="10"/>
        <v>2.3443116359289067</v>
      </c>
      <c r="V108" s="50">
        <f t="shared" si="11"/>
        <v>8.9941135120766074</v>
      </c>
      <c r="W108" s="7">
        <f t="shared" si="20"/>
        <v>91.005886487923391</v>
      </c>
      <c r="X108" s="6">
        <f t="shared" si="14"/>
        <v>2.4294679690616263</v>
      </c>
      <c r="Y108" s="50">
        <f t="shared" si="18"/>
        <v>5.6883552382909102</v>
      </c>
      <c r="Z108" s="7">
        <f t="shared" si="21"/>
        <v>94.31164476170909</v>
      </c>
      <c r="AA108" s="70">
        <f t="shared" si="16"/>
        <v>3.3057582737856972</v>
      </c>
      <c r="AB108" s="57">
        <v>2.0211892990699383</v>
      </c>
      <c r="AC108" s="58">
        <f t="shared" si="19"/>
        <v>94.31164476170909</v>
      </c>
    </row>
    <row r="109" spans="18:29" x14ac:dyDescent="0.3">
      <c r="R109" s="3">
        <v>105</v>
      </c>
      <c r="S109" s="20">
        <v>61.3</v>
      </c>
      <c r="T109" s="63">
        <f t="shared" si="9"/>
        <v>1.0832604168659308E-3</v>
      </c>
      <c r="U109" s="6">
        <f t="shared" si="10"/>
        <v>2.3443116359289067</v>
      </c>
      <c r="V109" s="50">
        <f t="shared" si="11"/>
        <v>8.9941135120766074</v>
      </c>
      <c r="W109" s="7">
        <f t="shared" si="20"/>
        <v>91.005886487923391</v>
      </c>
      <c r="X109" s="6">
        <f t="shared" si="14"/>
        <v>2.4294679690616263</v>
      </c>
      <c r="Y109" s="50">
        <f t="shared" si="18"/>
        <v>5.6883552382909102</v>
      </c>
      <c r="Z109" s="7">
        <f t="shared" si="21"/>
        <v>94.31164476170909</v>
      </c>
      <c r="AA109" s="70">
        <f t="shared" si="16"/>
        <v>3.3057582737856972</v>
      </c>
      <c r="AB109" s="57">
        <v>2.0253058652647704</v>
      </c>
      <c r="AC109" s="58">
        <f t="shared" si="19"/>
        <v>94.31164476170909</v>
      </c>
    </row>
    <row r="110" spans="18:29" x14ac:dyDescent="0.3">
      <c r="R110" s="3">
        <v>106</v>
      </c>
      <c r="S110" s="20">
        <v>61.3</v>
      </c>
      <c r="T110" s="63">
        <f t="shared" si="9"/>
        <v>1.0832604168659308E-3</v>
      </c>
      <c r="U110" s="6">
        <f t="shared" si="10"/>
        <v>2.3443116359289067</v>
      </c>
      <c r="V110" s="50">
        <f t="shared" si="11"/>
        <v>8.9941135120766074</v>
      </c>
      <c r="W110" s="7">
        <f t="shared" si="20"/>
        <v>91.005886487923391</v>
      </c>
      <c r="X110" s="6">
        <f t="shared" si="14"/>
        <v>2.4294679690616263</v>
      </c>
      <c r="Y110" s="50">
        <f t="shared" si="18"/>
        <v>5.6883552382909102</v>
      </c>
      <c r="Z110" s="7">
        <f t="shared" si="21"/>
        <v>94.31164476170909</v>
      </c>
      <c r="AA110" s="70">
        <f t="shared" si="16"/>
        <v>3.3057582737856972</v>
      </c>
      <c r="AB110" s="57">
        <v>2.0293837776852097</v>
      </c>
      <c r="AC110" s="58">
        <f t="shared" si="19"/>
        <v>94.31164476170909</v>
      </c>
    </row>
    <row r="111" spans="18:29" x14ac:dyDescent="0.3">
      <c r="R111" s="3">
        <v>107</v>
      </c>
      <c r="S111" s="20">
        <v>61.3</v>
      </c>
      <c r="T111" s="63">
        <f t="shared" si="9"/>
        <v>1.0832604168659308E-3</v>
      </c>
      <c r="U111" s="6">
        <f t="shared" si="10"/>
        <v>2.3443116359289067</v>
      </c>
      <c r="V111" s="50">
        <f t="shared" si="11"/>
        <v>8.9941135120766074</v>
      </c>
      <c r="W111" s="7">
        <f t="shared" si="20"/>
        <v>91.005886487923391</v>
      </c>
      <c r="X111" s="6">
        <f t="shared" si="14"/>
        <v>2.4294679690616263</v>
      </c>
      <c r="Y111" s="50">
        <f t="shared" si="18"/>
        <v>5.6883552382909102</v>
      </c>
      <c r="Z111" s="7">
        <f t="shared" si="21"/>
        <v>94.31164476170909</v>
      </c>
      <c r="AA111" s="70">
        <f t="shared" si="16"/>
        <v>3.3057582737856972</v>
      </c>
      <c r="AB111" s="57">
        <v>2.0334237554869499</v>
      </c>
      <c r="AC111" s="58">
        <f t="shared" si="19"/>
        <v>94.465748756417796</v>
      </c>
    </row>
    <row r="112" spans="18:29" x14ac:dyDescent="0.3">
      <c r="R112" s="3">
        <v>108</v>
      </c>
      <c r="S112" s="20">
        <v>61.2</v>
      </c>
      <c r="T112" s="63">
        <f t="shared" si="9"/>
        <v>1.0814932709982863E-3</v>
      </c>
      <c r="U112" s="6">
        <f t="shared" si="10"/>
        <v>2.3481422104974188</v>
      </c>
      <c r="V112" s="50">
        <f t="shared" si="11"/>
        <v>8.8454110831747368</v>
      </c>
      <c r="W112" s="7">
        <f t="shared" si="20"/>
        <v>91.154588916825261</v>
      </c>
      <c r="X112" s="6">
        <f t="shared" si="14"/>
        <v>2.4334376879653226</v>
      </c>
      <c r="Y112" s="50">
        <f t="shared" si="18"/>
        <v>5.5342512435822</v>
      </c>
      <c r="Z112" s="7">
        <f t="shared" si="21"/>
        <v>94.465748756417796</v>
      </c>
      <c r="AA112" s="70">
        <f t="shared" si="16"/>
        <v>3.3111598395925368</v>
      </c>
      <c r="AB112" s="57">
        <v>2.0374264979406238</v>
      </c>
      <c r="AC112" s="58">
        <f t="shared" si="19"/>
        <v>94.465748756417796</v>
      </c>
    </row>
    <row r="113" spans="18:29" x14ac:dyDescent="0.3">
      <c r="R113" s="3">
        <v>109</v>
      </c>
      <c r="S113" s="20">
        <v>61.2</v>
      </c>
      <c r="T113" s="63">
        <f t="shared" si="9"/>
        <v>1.0814932709982863E-3</v>
      </c>
      <c r="U113" s="6">
        <f t="shared" si="10"/>
        <v>2.3481422104974188</v>
      </c>
      <c r="V113" s="50">
        <f t="shared" si="11"/>
        <v>8.8454110831747368</v>
      </c>
      <c r="W113" s="7">
        <f t="shared" si="20"/>
        <v>91.154588916825261</v>
      </c>
      <c r="X113" s="6">
        <f t="shared" si="14"/>
        <v>2.4334376879653226</v>
      </c>
      <c r="Y113" s="50">
        <f t="shared" si="18"/>
        <v>5.5342512435822</v>
      </c>
      <c r="Z113" s="7">
        <f t="shared" si="21"/>
        <v>94.465748756417796</v>
      </c>
      <c r="AA113" s="70">
        <f t="shared" si="16"/>
        <v>3.3111598395925368</v>
      </c>
      <c r="AB113" s="57">
        <v>2.0413926851582249</v>
      </c>
      <c r="AC113" s="58">
        <f t="shared" si="19"/>
        <v>94.465748756417796</v>
      </c>
    </row>
    <row r="114" spans="18:29" x14ac:dyDescent="0.3">
      <c r="R114" s="3">
        <v>110</v>
      </c>
      <c r="S114" s="20">
        <v>61.2</v>
      </c>
      <c r="T114" s="63">
        <f t="shared" si="9"/>
        <v>1.0814932709982863E-3</v>
      </c>
      <c r="U114" s="6">
        <f t="shared" si="10"/>
        <v>2.3481422104974188</v>
      </c>
      <c r="V114" s="50">
        <f t="shared" si="11"/>
        <v>8.8454110831747368</v>
      </c>
      <c r="W114" s="7">
        <f t="shared" si="20"/>
        <v>91.154588916825261</v>
      </c>
      <c r="X114" s="6">
        <f t="shared" si="14"/>
        <v>2.4334376879653226</v>
      </c>
      <c r="Y114" s="50">
        <f t="shared" si="18"/>
        <v>5.5342512435822</v>
      </c>
      <c r="Z114" s="7">
        <f t="shared" si="21"/>
        <v>94.465748756417796</v>
      </c>
      <c r="AA114" s="70">
        <f t="shared" si="16"/>
        <v>3.3111598395925368</v>
      </c>
      <c r="AB114" s="57">
        <v>2.0453229787866576</v>
      </c>
      <c r="AC114" s="58">
        <f t="shared" si="19"/>
        <v>94.465748756417796</v>
      </c>
    </row>
    <row r="115" spans="18:29" x14ac:dyDescent="0.3">
      <c r="R115" s="3">
        <v>111</v>
      </c>
      <c r="S115" s="20">
        <v>61.2</v>
      </c>
      <c r="T115" s="63">
        <f t="shared" si="9"/>
        <v>1.0814932709982863E-3</v>
      </c>
      <c r="U115" s="6">
        <f t="shared" si="10"/>
        <v>2.3481422104974188</v>
      </c>
      <c r="V115" s="50">
        <f t="shared" si="11"/>
        <v>8.8454110831747368</v>
      </c>
      <c r="W115" s="7">
        <f t="shared" si="20"/>
        <v>91.154588916825261</v>
      </c>
      <c r="X115" s="6">
        <f t="shared" si="14"/>
        <v>2.4334376879653226</v>
      </c>
      <c r="Y115" s="50">
        <f t="shared" si="18"/>
        <v>5.5342512435822</v>
      </c>
      <c r="Z115" s="7">
        <f t="shared" si="21"/>
        <v>94.465748756417796</v>
      </c>
      <c r="AA115" s="70">
        <f t="shared" si="16"/>
        <v>3.3111598395925368</v>
      </c>
      <c r="AB115" s="57">
        <v>2.0492180226701815</v>
      </c>
      <c r="AC115" s="58">
        <f t="shared" si="19"/>
        <v>94.465748756417796</v>
      </c>
    </row>
    <row r="116" spans="18:29" x14ac:dyDescent="0.3">
      <c r="R116" s="3">
        <v>112</v>
      </c>
      <c r="S116" s="20">
        <v>61.2</v>
      </c>
      <c r="T116" s="63">
        <f t="shared" si="9"/>
        <v>1.0814932709982863E-3</v>
      </c>
      <c r="U116" s="6">
        <f t="shared" si="10"/>
        <v>2.3481422104974188</v>
      </c>
      <c r="V116" s="50">
        <f t="shared" si="11"/>
        <v>8.8454110831747368</v>
      </c>
      <c r="W116" s="7">
        <f t="shared" si="20"/>
        <v>91.154588916825261</v>
      </c>
      <c r="X116" s="6">
        <f t="shared" si="14"/>
        <v>2.4334376879653226</v>
      </c>
      <c r="Y116" s="50">
        <f t="shared" si="18"/>
        <v>5.5342512435822</v>
      </c>
      <c r="Z116" s="7">
        <f t="shared" si="21"/>
        <v>94.465748756417796</v>
      </c>
      <c r="AA116" s="70">
        <f t="shared" si="16"/>
        <v>3.3111598395925368</v>
      </c>
      <c r="AB116" s="57">
        <v>2.0530784434834195</v>
      </c>
      <c r="AC116" s="58">
        <f t="shared" si="19"/>
        <v>94.465748756417796</v>
      </c>
    </row>
    <row r="117" spans="18:29" x14ac:dyDescent="0.3">
      <c r="R117" s="3">
        <v>113</v>
      </c>
      <c r="S117" s="20">
        <v>61.2</v>
      </c>
      <c r="T117" s="63">
        <f t="shared" si="9"/>
        <v>1.0814932709982863E-3</v>
      </c>
      <c r="U117" s="6">
        <f t="shared" si="10"/>
        <v>2.3481422104974188</v>
      </c>
      <c r="V117" s="50">
        <f t="shared" si="11"/>
        <v>8.8454110831747368</v>
      </c>
      <c r="W117" s="7">
        <f t="shared" si="20"/>
        <v>91.154588916825261</v>
      </c>
      <c r="X117" s="6">
        <f t="shared" si="14"/>
        <v>2.4334376879653226</v>
      </c>
      <c r="Y117" s="50">
        <f t="shared" si="18"/>
        <v>5.5342512435822</v>
      </c>
      <c r="Z117" s="7">
        <f t="shared" si="21"/>
        <v>94.465748756417796</v>
      </c>
      <c r="AA117" s="70">
        <f t="shared" si="16"/>
        <v>3.3111598395925368</v>
      </c>
      <c r="AB117" s="57">
        <v>2.0569048513364727</v>
      </c>
      <c r="AC117" s="58">
        <f t="shared" si="19"/>
        <v>94.620357183187693</v>
      </c>
    </row>
    <row r="118" spans="18:29" x14ac:dyDescent="0.3">
      <c r="R118" s="3">
        <v>114</v>
      </c>
      <c r="S118" s="20">
        <v>61.1</v>
      </c>
      <c r="T118" s="63">
        <f t="shared" si="9"/>
        <v>1.0797261251306422E-3</v>
      </c>
      <c r="U118" s="6">
        <f t="shared" si="10"/>
        <v>2.3519853237715549</v>
      </c>
      <c r="V118" s="50">
        <f t="shared" si="11"/>
        <v>8.6962219032781558</v>
      </c>
      <c r="W118" s="7">
        <f t="shared" si="20"/>
        <v>91.303778096721842</v>
      </c>
      <c r="X118" s="6">
        <f t="shared" si="14"/>
        <v>2.4374204010389149</v>
      </c>
      <c r="Y118" s="50">
        <f t="shared" si="18"/>
        <v>5.3796428168123134</v>
      </c>
      <c r="Z118" s="7">
        <f t="shared" si="21"/>
        <v>94.620357183187693</v>
      </c>
      <c r="AA118" s="70">
        <f t="shared" si="16"/>
        <v>3.3165790864658424</v>
      </c>
      <c r="AB118" s="57">
        <v>2.0606978403536118</v>
      </c>
      <c r="AC118" s="58">
        <f t="shared" si="19"/>
        <v>94.620357183187693</v>
      </c>
    </row>
    <row r="119" spans="18:29" x14ac:dyDescent="0.3">
      <c r="R119" s="3">
        <v>115</v>
      </c>
      <c r="S119" s="20">
        <v>61.1</v>
      </c>
      <c r="T119" s="63">
        <f t="shared" si="9"/>
        <v>1.0797261251306422E-3</v>
      </c>
      <c r="U119" s="6">
        <f t="shared" si="10"/>
        <v>2.3519853237715549</v>
      </c>
      <c r="V119" s="50">
        <f t="shared" si="11"/>
        <v>8.6962219032781558</v>
      </c>
      <c r="W119" s="7">
        <f t="shared" si="20"/>
        <v>91.303778096721842</v>
      </c>
      <c r="X119" s="6">
        <f t="shared" si="14"/>
        <v>2.4374204010389149</v>
      </c>
      <c r="Y119" s="50">
        <f t="shared" si="18"/>
        <v>5.3796428168123134</v>
      </c>
      <c r="Z119" s="7">
        <f t="shared" si="21"/>
        <v>94.620357183187693</v>
      </c>
      <c r="AA119" s="70">
        <f t="shared" si="16"/>
        <v>3.3165790864658424</v>
      </c>
      <c r="AB119" s="57">
        <v>2.0644579892269186</v>
      </c>
      <c r="AC119" s="58">
        <f t="shared" si="19"/>
        <v>94.620357183187693</v>
      </c>
    </row>
    <row r="120" spans="18:29" x14ac:dyDescent="0.3">
      <c r="R120" s="3">
        <v>116</v>
      </c>
      <c r="S120" s="20">
        <v>61.1</v>
      </c>
      <c r="T120" s="63">
        <f t="shared" si="9"/>
        <v>1.0797261251306422E-3</v>
      </c>
      <c r="U120" s="6">
        <f t="shared" si="10"/>
        <v>2.3519853237715549</v>
      </c>
      <c r="V120" s="50">
        <f t="shared" si="11"/>
        <v>8.6962219032781558</v>
      </c>
      <c r="W120" s="7">
        <f t="shared" si="20"/>
        <v>91.303778096721842</v>
      </c>
      <c r="X120" s="6">
        <f t="shared" si="14"/>
        <v>2.4374204010389149</v>
      </c>
      <c r="Y120" s="50">
        <f t="shared" si="18"/>
        <v>5.3796428168123134</v>
      </c>
      <c r="Z120" s="7">
        <f t="shared" si="21"/>
        <v>94.620357183187693</v>
      </c>
      <c r="AA120" s="70">
        <f t="shared" si="16"/>
        <v>3.3165790864658424</v>
      </c>
      <c r="AB120" s="57">
        <v>2.0681858617461617</v>
      </c>
      <c r="AC120" s="58">
        <f t="shared" si="19"/>
        <v>94.620357183187693</v>
      </c>
    </row>
    <row r="121" spans="18:29" x14ac:dyDescent="0.3">
      <c r="R121" s="3">
        <v>117</v>
      </c>
      <c r="S121" s="20">
        <v>61.1</v>
      </c>
      <c r="T121" s="63">
        <f t="shared" si="9"/>
        <v>1.0797261251306422E-3</v>
      </c>
      <c r="U121" s="6">
        <f t="shared" si="10"/>
        <v>2.3519853237715549</v>
      </c>
      <c r="V121" s="50">
        <f t="shared" si="11"/>
        <v>8.6962219032781558</v>
      </c>
      <c r="W121" s="7">
        <f t="shared" si="20"/>
        <v>91.303778096721842</v>
      </c>
      <c r="X121" s="6">
        <f t="shared" si="14"/>
        <v>2.4374204010389149</v>
      </c>
      <c r="Y121" s="50">
        <f t="shared" si="18"/>
        <v>5.3796428168123134</v>
      </c>
      <c r="Z121" s="7">
        <f t="shared" si="21"/>
        <v>94.620357183187693</v>
      </c>
      <c r="AA121" s="70">
        <f t="shared" si="16"/>
        <v>3.3165790864658424</v>
      </c>
      <c r="AB121" s="57">
        <v>2.0718820073061255</v>
      </c>
      <c r="AC121" s="58">
        <f t="shared" si="19"/>
        <v>94.620357183187693</v>
      </c>
    </row>
    <row r="122" spans="18:29" x14ac:dyDescent="0.3">
      <c r="R122" s="3">
        <v>118</v>
      </c>
      <c r="S122" s="20">
        <v>61.1</v>
      </c>
      <c r="T122" s="63">
        <f t="shared" si="9"/>
        <v>1.0797261251306422E-3</v>
      </c>
      <c r="U122" s="6">
        <f t="shared" si="10"/>
        <v>2.3519853237715549</v>
      </c>
      <c r="V122" s="50">
        <f t="shared" si="11"/>
        <v>8.6962219032781558</v>
      </c>
      <c r="W122" s="7">
        <f t="shared" si="20"/>
        <v>91.303778096721842</v>
      </c>
      <c r="X122" s="6">
        <f t="shared" si="14"/>
        <v>2.4374204010389149</v>
      </c>
      <c r="Y122" s="50">
        <f t="shared" si="18"/>
        <v>5.3796428168123134</v>
      </c>
      <c r="Z122" s="7">
        <f t="shared" si="21"/>
        <v>94.620357183187693</v>
      </c>
      <c r="AA122" s="70">
        <f t="shared" si="16"/>
        <v>3.3165790864658424</v>
      </c>
      <c r="AB122" s="57">
        <v>2.0755469613925306</v>
      </c>
      <c r="AC122" s="58">
        <f t="shared" si="19"/>
        <v>94.620357183187693</v>
      </c>
    </row>
    <row r="123" spans="18:29" x14ac:dyDescent="0.3">
      <c r="R123" s="3">
        <v>119</v>
      </c>
      <c r="S123" s="20">
        <v>61.1</v>
      </c>
      <c r="T123" s="63">
        <f t="shared" si="9"/>
        <v>1.0797261251306422E-3</v>
      </c>
      <c r="U123" s="6">
        <f t="shared" si="10"/>
        <v>2.3519853237715549</v>
      </c>
      <c r="V123" s="50">
        <f t="shared" si="11"/>
        <v>8.6962219032781558</v>
      </c>
      <c r="W123" s="7">
        <f t="shared" si="20"/>
        <v>91.303778096721842</v>
      </c>
      <c r="X123" s="6">
        <f t="shared" si="14"/>
        <v>2.4374204010389149</v>
      </c>
      <c r="Y123" s="50">
        <f t="shared" si="18"/>
        <v>5.3796428168123134</v>
      </c>
      <c r="Z123" s="7">
        <f t="shared" si="21"/>
        <v>94.620357183187693</v>
      </c>
      <c r="AA123" s="70">
        <f t="shared" si="16"/>
        <v>3.3165790864658424</v>
      </c>
      <c r="AB123" s="57">
        <v>2.0791812460476247</v>
      </c>
      <c r="AC123" s="58">
        <f t="shared" si="19"/>
        <v>94.620357183187693</v>
      </c>
    </row>
    <row r="124" spans="18:29" x14ac:dyDescent="0.3">
      <c r="R124" s="3">
        <v>120</v>
      </c>
      <c r="S124" s="20">
        <v>61.1</v>
      </c>
      <c r="T124" s="63">
        <f t="shared" si="9"/>
        <v>1.0797261251306422E-3</v>
      </c>
      <c r="U124" s="6">
        <f t="shared" si="10"/>
        <v>2.3519853237715549</v>
      </c>
      <c r="V124" s="50">
        <f t="shared" si="11"/>
        <v>8.6962219032781558</v>
      </c>
      <c r="W124" s="7">
        <f t="shared" si="20"/>
        <v>91.303778096721842</v>
      </c>
      <c r="X124" s="6">
        <f t="shared" si="14"/>
        <v>2.4374204010389149</v>
      </c>
      <c r="Y124" s="50">
        <f t="shared" si="18"/>
        <v>5.3796428168123134</v>
      </c>
      <c r="Z124" s="7">
        <f t="shared" si="21"/>
        <v>94.620357183187693</v>
      </c>
      <c r="AA124" s="70">
        <f t="shared" si="16"/>
        <v>3.3165790864658424</v>
      </c>
      <c r="AB124" s="57">
        <v>2.0827853703164503</v>
      </c>
      <c r="AC124" s="58">
        <f t="shared" si="19"/>
        <v>94.775472522832288</v>
      </c>
    </row>
    <row r="125" spans="18:29" x14ac:dyDescent="0.3">
      <c r="R125" s="3">
        <v>121</v>
      </c>
      <c r="S125" s="20">
        <v>61</v>
      </c>
      <c r="T125" s="63">
        <f t="shared" si="9"/>
        <v>1.0779589792629979E-3</v>
      </c>
      <c r="U125" s="6">
        <f t="shared" si="10"/>
        <v>2.3558410374170822</v>
      </c>
      <c r="V125" s="50">
        <f t="shared" si="11"/>
        <v>8.5465435785294197</v>
      </c>
      <c r="W125" s="7">
        <f t="shared" si="20"/>
        <v>91.453456421470577</v>
      </c>
      <c r="X125" s="6">
        <f t="shared" si="14"/>
        <v>2.4414161721881595</v>
      </c>
      <c r="Y125" s="50">
        <f t="shared" si="18"/>
        <v>5.224527477167717</v>
      </c>
      <c r="Z125" s="7">
        <f t="shared" si="21"/>
        <v>94.775472522832288</v>
      </c>
      <c r="AA125" s="70">
        <f t="shared" si="16"/>
        <v>3.3220161013617027</v>
      </c>
      <c r="AB125" s="57">
        <v>2.0863598306747484</v>
      </c>
      <c r="AC125" s="58">
        <f t="shared" si="19"/>
        <v>94.775472522832288</v>
      </c>
    </row>
    <row r="126" spans="18:29" x14ac:dyDescent="0.3">
      <c r="R126" s="3">
        <v>122</v>
      </c>
      <c r="S126" s="20">
        <v>61</v>
      </c>
      <c r="T126" s="63">
        <f t="shared" si="9"/>
        <v>1.0779589792629979E-3</v>
      </c>
      <c r="U126" s="6">
        <f t="shared" si="10"/>
        <v>2.3558410374170822</v>
      </c>
      <c r="V126" s="50">
        <f t="shared" si="11"/>
        <v>8.5465435785294197</v>
      </c>
      <c r="W126" s="7">
        <f t="shared" si="20"/>
        <v>91.453456421470577</v>
      </c>
      <c r="X126" s="6">
        <f t="shared" si="14"/>
        <v>2.4414161721881595</v>
      </c>
      <c r="Y126" s="50">
        <f t="shared" si="18"/>
        <v>5.224527477167717</v>
      </c>
      <c r="Z126" s="7">
        <f t="shared" si="21"/>
        <v>94.775472522832288</v>
      </c>
      <c r="AA126" s="70">
        <f t="shared" si="16"/>
        <v>3.3220161013617027</v>
      </c>
      <c r="AB126" s="57">
        <v>2.0899051114393981</v>
      </c>
      <c r="AC126" s="58">
        <f t="shared" si="19"/>
        <v>94.775472522832288</v>
      </c>
    </row>
    <row r="127" spans="18:29" x14ac:dyDescent="0.3">
      <c r="R127" s="3">
        <v>123</v>
      </c>
      <c r="S127" s="20">
        <v>61</v>
      </c>
      <c r="T127" s="63">
        <f t="shared" si="9"/>
        <v>1.0779589792629979E-3</v>
      </c>
      <c r="U127" s="6">
        <f t="shared" si="10"/>
        <v>2.3558410374170822</v>
      </c>
      <c r="V127" s="50">
        <f t="shared" si="11"/>
        <v>8.5465435785294197</v>
      </c>
      <c r="W127" s="7">
        <f t="shared" si="20"/>
        <v>91.453456421470577</v>
      </c>
      <c r="X127" s="6">
        <f t="shared" si="14"/>
        <v>2.4414161721881595</v>
      </c>
      <c r="Y127" s="50">
        <f t="shared" si="18"/>
        <v>5.224527477167717</v>
      </c>
      <c r="Z127" s="7">
        <f t="shared" si="21"/>
        <v>94.775472522832288</v>
      </c>
      <c r="AA127" s="70">
        <f t="shared" si="16"/>
        <v>3.3220161013617027</v>
      </c>
      <c r="AB127" s="57">
        <v>2.0934216851622351</v>
      </c>
      <c r="AC127" s="58">
        <f t="shared" si="19"/>
        <v>94.775472522832288</v>
      </c>
    </row>
    <row r="128" spans="18:29" x14ac:dyDescent="0.3">
      <c r="R128" s="3">
        <v>124</v>
      </c>
      <c r="S128" s="20">
        <v>61</v>
      </c>
      <c r="T128" s="63">
        <f t="shared" si="9"/>
        <v>1.0779589792629979E-3</v>
      </c>
      <c r="U128" s="6">
        <f t="shared" si="10"/>
        <v>2.3558410374170822</v>
      </c>
      <c r="V128" s="50">
        <f t="shared" si="11"/>
        <v>8.5465435785294197</v>
      </c>
      <c r="W128" s="7">
        <f t="shared" si="20"/>
        <v>91.453456421470577</v>
      </c>
      <c r="X128" s="6">
        <f t="shared" si="14"/>
        <v>2.4414161721881595</v>
      </c>
      <c r="Y128" s="50">
        <f t="shared" si="18"/>
        <v>5.224527477167717</v>
      </c>
      <c r="Z128" s="7">
        <f t="shared" si="21"/>
        <v>94.775472522832288</v>
      </c>
      <c r="AA128" s="70">
        <f t="shared" si="16"/>
        <v>3.3220161013617027</v>
      </c>
      <c r="AB128" s="57">
        <v>2.0969100130080562</v>
      </c>
      <c r="AC128" s="58">
        <f t="shared" si="19"/>
        <v>94.775472522832288</v>
      </c>
    </row>
    <row r="129" spans="18:29" x14ac:dyDescent="0.3">
      <c r="R129" s="3">
        <v>125</v>
      </c>
      <c r="S129" s="20">
        <v>61</v>
      </c>
      <c r="T129" s="63">
        <f t="shared" si="9"/>
        <v>1.0779589792629979E-3</v>
      </c>
      <c r="U129" s="6">
        <f t="shared" si="10"/>
        <v>2.3558410374170822</v>
      </c>
      <c r="V129" s="50">
        <f t="shared" si="11"/>
        <v>8.5465435785294197</v>
      </c>
      <c r="W129" s="7">
        <f t="shared" si="20"/>
        <v>91.453456421470577</v>
      </c>
      <c r="X129" s="6">
        <f t="shared" si="14"/>
        <v>2.4414161721881595</v>
      </c>
      <c r="Y129" s="50">
        <f t="shared" si="18"/>
        <v>5.224527477167717</v>
      </c>
      <c r="Z129" s="7">
        <f t="shared" si="21"/>
        <v>94.775472522832288</v>
      </c>
      <c r="AA129" s="70">
        <f t="shared" si="16"/>
        <v>3.3220161013617027</v>
      </c>
      <c r="AB129" s="57">
        <v>2.1003705451175629</v>
      </c>
      <c r="AC129" s="58">
        <f t="shared" si="19"/>
        <v>94.775472522832288</v>
      </c>
    </row>
    <row r="130" spans="18:29" x14ac:dyDescent="0.3">
      <c r="R130" s="3">
        <v>126</v>
      </c>
      <c r="S130" s="20">
        <v>61</v>
      </c>
      <c r="T130" s="63">
        <f t="shared" si="9"/>
        <v>1.0779589792629979E-3</v>
      </c>
      <c r="U130" s="6">
        <f t="shared" si="10"/>
        <v>2.3558410374170822</v>
      </c>
      <c r="V130" s="50">
        <f t="shared" si="11"/>
        <v>8.5465435785294197</v>
      </c>
      <c r="W130" s="7">
        <f t="shared" si="20"/>
        <v>91.453456421470577</v>
      </c>
      <c r="X130" s="6">
        <f t="shared" si="14"/>
        <v>2.4414161721881595</v>
      </c>
      <c r="Y130" s="50">
        <f t="shared" si="18"/>
        <v>5.224527477167717</v>
      </c>
      <c r="Z130" s="7">
        <f t="shared" si="21"/>
        <v>94.775472522832288</v>
      </c>
      <c r="AA130" s="70">
        <f t="shared" si="16"/>
        <v>3.3220161013617027</v>
      </c>
      <c r="AB130" s="57">
        <v>2.1038037209559568</v>
      </c>
      <c r="AC130" s="58">
        <f t="shared" si="19"/>
        <v>94.775472522832288</v>
      </c>
    </row>
    <row r="131" spans="18:29" x14ac:dyDescent="0.3">
      <c r="R131" s="3">
        <v>127</v>
      </c>
      <c r="S131" s="20">
        <v>61</v>
      </c>
      <c r="T131" s="63">
        <f t="shared" si="9"/>
        <v>1.0779589792629979E-3</v>
      </c>
      <c r="U131" s="6">
        <f t="shared" si="10"/>
        <v>2.3558410374170822</v>
      </c>
      <c r="V131" s="50">
        <f t="shared" si="11"/>
        <v>8.5465435785294197</v>
      </c>
      <c r="W131" s="7">
        <f t="shared" si="20"/>
        <v>91.453456421470577</v>
      </c>
      <c r="X131" s="6">
        <f t="shared" si="14"/>
        <v>2.4414161721881595</v>
      </c>
      <c r="Y131" s="50">
        <f t="shared" si="18"/>
        <v>5.224527477167717</v>
      </c>
      <c r="Z131" s="7">
        <f t="shared" si="21"/>
        <v>94.775472522832288</v>
      </c>
      <c r="AA131" s="70">
        <f t="shared" si="16"/>
        <v>3.3220161013617027</v>
      </c>
      <c r="AB131" s="57">
        <v>2.1072099696478683</v>
      </c>
      <c r="AC131" s="58">
        <f t="shared" si="19"/>
        <v>94.931097272459255</v>
      </c>
    </row>
    <row r="132" spans="18:29" x14ac:dyDescent="0.3">
      <c r="R132" s="3">
        <v>128</v>
      </c>
      <c r="S132" s="20">
        <v>60.9</v>
      </c>
      <c r="T132" s="63">
        <f t="shared" ref="T132:T195" si="22">(PI()*$D$10^2/4*S132)*10^-9</f>
        <v>1.0761918333953536E-3</v>
      </c>
      <c r="U132" s="6">
        <f t="shared" ref="U132:U195" si="23">$D$14/T132*10^-6</f>
        <v>2.3597094135047949</v>
      </c>
      <c r="V132" s="50">
        <f t="shared" ref="V132:V195" si="24">(1-(U132/$D$12))*100</f>
        <v>8.3963736993480254</v>
      </c>
      <c r="W132" s="7">
        <f t="shared" si="20"/>
        <v>91.603626300651968</v>
      </c>
      <c r="X132" s="6">
        <f t="shared" si="14"/>
        <v>2.4454250657385503</v>
      </c>
      <c r="Y132" s="50">
        <f t="shared" si="18"/>
        <v>5.0689027275407472</v>
      </c>
      <c r="Z132" s="7">
        <f t="shared" si="21"/>
        <v>94.931097272459255</v>
      </c>
      <c r="AA132" s="70">
        <f t="shared" si="16"/>
        <v>3.3274709718072781</v>
      </c>
      <c r="AB132" s="57">
        <v>2.1105897102992488</v>
      </c>
      <c r="AC132" s="58">
        <f t="shared" si="19"/>
        <v>94.931097272459255</v>
      </c>
    </row>
    <row r="133" spans="18:29" x14ac:dyDescent="0.3">
      <c r="R133" s="3">
        <v>129</v>
      </c>
      <c r="S133" s="20">
        <v>60.9</v>
      </c>
      <c r="T133" s="63">
        <f t="shared" si="22"/>
        <v>1.0761918333953536E-3</v>
      </c>
      <c r="U133" s="6">
        <f t="shared" si="23"/>
        <v>2.3597094135047949</v>
      </c>
      <c r="V133" s="50">
        <f t="shared" si="24"/>
        <v>8.3963736993480254</v>
      </c>
      <c r="W133" s="7">
        <f t="shared" si="20"/>
        <v>91.603626300651968</v>
      </c>
      <c r="X133" s="6">
        <f t="shared" ref="X133:X196" si="25">$D$15/$U$231*U133</f>
        <v>2.4454250657385503</v>
      </c>
      <c r="Y133" s="50">
        <f t="shared" si="18"/>
        <v>5.0689027275407472</v>
      </c>
      <c r="Z133" s="7">
        <f t="shared" si="21"/>
        <v>94.931097272459255</v>
      </c>
      <c r="AA133" s="70">
        <f t="shared" ref="AA133:AA136" si="26">V133-Y133</f>
        <v>3.3274709718072781</v>
      </c>
      <c r="AB133" s="57">
        <v>2.1139433523068369</v>
      </c>
      <c r="AC133" s="58">
        <f t="shared" si="19"/>
        <v>94.931097272459255</v>
      </c>
    </row>
    <row r="134" spans="18:29" x14ac:dyDescent="0.3">
      <c r="R134" s="3">
        <v>130</v>
      </c>
      <c r="S134" s="20">
        <v>60.9</v>
      </c>
      <c r="T134" s="63">
        <f t="shared" si="22"/>
        <v>1.0761918333953536E-3</v>
      </c>
      <c r="U134" s="6">
        <f t="shared" si="23"/>
        <v>2.3597094135047949</v>
      </c>
      <c r="V134" s="50">
        <f t="shared" si="24"/>
        <v>8.3963736993480254</v>
      </c>
      <c r="W134" s="7">
        <f t="shared" si="20"/>
        <v>91.603626300651968</v>
      </c>
      <c r="X134" s="6">
        <f t="shared" si="25"/>
        <v>2.4454250657385503</v>
      </c>
      <c r="Y134" s="50">
        <f t="shared" si="18"/>
        <v>5.0689027275407472</v>
      </c>
      <c r="Z134" s="7">
        <f t="shared" si="21"/>
        <v>94.931097272459255</v>
      </c>
      <c r="AA134" s="70">
        <f t="shared" si="26"/>
        <v>3.3274709718072781</v>
      </c>
      <c r="AB134" s="57">
        <v>2.1172712956557644</v>
      </c>
      <c r="AC134" s="58">
        <f t="shared" si="19"/>
        <v>94.931097272459255</v>
      </c>
    </row>
    <row r="135" spans="18:29" x14ac:dyDescent="0.3">
      <c r="R135" s="3">
        <v>131</v>
      </c>
      <c r="S135" s="20">
        <v>60.9</v>
      </c>
      <c r="T135" s="63">
        <f t="shared" si="22"/>
        <v>1.0761918333953536E-3</v>
      </c>
      <c r="U135" s="6">
        <f t="shared" si="23"/>
        <v>2.3597094135047949</v>
      </c>
      <c r="V135" s="50">
        <f t="shared" si="24"/>
        <v>8.3963736993480254</v>
      </c>
      <c r="W135" s="7">
        <f t="shared" si="20"/>
        <v>91.603626300651968</v>
      </c>
      <c r="X135" s="6">
        <f t="shared" si="25"/>
        <v>2.4454250657385503</v>
      </c>
      <c r="Y135" s="50">
        <f t="shared" si="18"/>
        <v>5.0689027275407472</v>
      </c>
      <c r="Z135" s="7">
        <f t="shared" si="21"/>
        <v>94.931097272459255</v>
      </c>
      <c r="AA135" s="70">
        <f t="shared" si="26"/>
        <v>3.3274709718072781</v>
      </c>
      <c r="AB135" s="57">
        <v>2.12057393120585</v>
      </c>
      <c r="AC135" s="58">
        <f t="shared" si="19"/>
        <v>94.931097272459255</v>
      </c>
    </row>
    <row r="136" spans="18:29" x14ac:dyDescent="0.3">
      <c r="R136" s="3">
        <v>132</v>
      </c>
      <c r="S136" s="20">
        <v>60.9</v>
      </c>
      <c r="T136" s="63">
        <f t="shared" si="22"/>
        <v>1.0761918333953536E-3</v>
      </c>
      <c r="U136" s="6">
        <f t="shared" si="23"/>
        <v>2.3597094135047949</v>
      </c>
      <c r="V136" s="50">
        <f t="shared" si="24"/>
        <v>8.3963736993480254</v>
      </c>
      <c r="W136" s="7">
        <f t="shared" si="20"/>
        <v>91.603626300651968</v>
      </c>
      <c r="X136" s="6">
        <f t="shared" si="25"/>
        <v>2.4454250657385503</v>
      </c>
      <c r="Y136" s="50">
        <f t="shared" si="18"/>
        <v>5.0689027275407472</v>
      </c>
      <c r="Z136" s="7">
        <f t="shared" si="21"/>
        <v>94.931097272459255</v>
      </c>
      <c r="AA136" s="70">
        <f t="shared" si="26"/>
        <v>3.3274709718072781</v>
      </c>
      <c r="AB136" s="57">
        <v>2.1238516409670858</v>
      </c>
      <c r="AC136" s="58">
        <f>Z137</f>
        <v>94.931097272459255</v>
      </c>
    </row>
    <row r="137" spans="18:29" x14ac:dyDescent="0.3">
      <c r="R137" s="3">
        <v>133</v>
      </c>
      <c r="S137" s="20">
        <v>60.9</v>
      </c>
      <c r="T137" s="63">
        <f t="shared" si="22"/>
        <v>1.0761918333953536E-3</v>
      </c>
      <c r="U137" s="6">
        <f t="shared" si="23"/>
        <v>2.3597094135047949</v>
      </c>
      <c r="V137" s="50">
        <f t="shared" si="24"/>
        <v>8.3963736993480254</v>
      </c>
      <c r="W137" s="7">
        <f>100-V137</f>
        <v>91.603626300651968</v>
      </c>
      <c r="X137" s="6">
        <f t="shared" si="25"/>
        <v>2.4454250657385503</v>
      </c>
      <c r="Y137" s="50">
        <f t="shared" si="18"/>
        <v>5.0689027275407472</v>
      </c>
      <c r="Z137" s="7">
        <f>100-Y137</f>
        <v>94.931097272459255</v>
      </c>
      <c r="AA137" s="70">
        <f>V137-Y137</f>
        <v>3.3274709718072781</v>
      </c>
      <c r="AB137" s="57">
        <v>2.1271047983648077</v>
      </c>
      <c r="AC137" s="58">
        <f t="shared" ref="AC137:AC200" si="27">Z138</f>
        <v>94.931097272459255</v>
      </c>
    </row>
    <row r="138" spans="18:29" x14ac:dyDescent="0.3">
      <c r="R138" s="3">
        <v>134</v>
      </c>
      <c r="S138" s="20">
        <v>60.9</v>
      </c>
      <c r="T138" s="63">
        <f t="shared" si="22"/>
        <v>1.0761918333953536E-3</v>
      </c>
      <c r="U138" s="6">
        <f t="shared" si="23"/>
        <v>2.3597094135047949</v>
      </c>
      <c r="V138" s="50">
        <f t="shared" si="24"/>
        <v>8.3963736993480254</v>
      </c>
      <c r="W138" s="7">
        <f t="shared" ref="W138:W201" si="28">100-V138</f>
        <v>91.603626300651968</v>
      </c>
      <c r="X138" s="6">
        <f t="shared" si="25"/>
        <v>2.4454250657385503</v>
      </c>
      <c r="Y138" s="50">
        <f t="shared" si="18"/>
        <v>5.0689027275407472</v>
      </c>
      <c r="Z138" s="7">
        <f t="shared" ref="Z138:Z201" si="29">100-Y138</f>
        <v>94.931097272459255</v>
      </c>
      <c r="AA138" s="70">
        <f t="shared" ref="AA138:AA201" si="30">V138-Y138</f>
        <v>3.3274709718072781</v>
      </c>
      <c r="AB138" s="57">
        <v>2.1303337684950061</v>
      </c>
      <c r="AC138" s="58">
        <f t="shared" si="27"/>
        <v>94.931097272459255</v>
      </c>
    </row>
    <row r="139" spans="18:29" x14ac:dyDescent="0.3">
      <c r="R139" s="3">
        <v>135</v>
      </c>
      <c r="S139" s="20">
        <v>60.9</v>
      </c>
      <c r="T139" s="63">
        <f t="shared" si="22"/>
        <v>1.0761918333953536E-3</v>
      </c>
      <c r="U139" s="6">
        <f t="shared" si="23"/>
        <v>2.3597094135047949</v>
      </c>
      <c r="V139" s="50">
        <f t="shared" si="24"/>
        <v>8.3963736993480254</v>
      </c>
      <c r="W139" s="7">
        <f t="shared" si="28"/>
        <v>91.603626300651968</v>
      </c>
      <c r="X139" s="6">
        <f t="shared" si="25"/>
        <v>2.4454250657385503</v>
      </c>
      <c r="Y139" s="50">
        <f t="shared" si="18"/>
        <v>5.0689027275407472</v>
      </c>
      <c r="Z139" s="7">
        <f t="shared" si="29"/>
        <v>94.931097272459255</v>
      </c>
      <c r="AA139" s="70">
        <f t="shared" si="30"/>
        <v>3.3274709718072781</v>
      </c>
      <c r="AB139" s="57">
        <v>2.1335389083702174</v>
      </c>
      <c r="AC139" s="58">
        <f t="shared" si="27"/>
        <v>95.087233945604751</v>
      </c>
    </row>
    <row r="140" spans="18:29" x14ac:dyDescent="0.3">
      <c r="R140" s="3">
        <v>136</v>
      </c>
      <c r="S140" s="20">
        <v>60.8</v>
      </c>
      <c r="T140" s="63">
        <f t="shared" si="22"/>
        <v>1.0744246875277093E-3</v>
      </c>
      <c r="U140" s="6">
        <f t="shared" si="23"/>
        <v>2.3635905145138492</v>
      </c>
      <c r="V140" s="50">
        <f t="shared" si="24"/>
        <v>8.2457098403008864</v>
      </c>
      <c r="W140" s="7">
        <f t="shared" si="28"/>
        <v>91.75429015969911</v>
      </c>
      <c r="X140" s="6">
        <f t="shared" si="25"/>
        <v>2.4494471464387786</v>
      </c>
      <c r="Y140" s="50">
        <f t="shared" si="18"/>
        <v>4.9127660543952452</v>
      </c>
      <c r="Z140" s="7">
        <f t="shared" si="29"/>
        <v>95.087233945604751</v>
      </c>
      <c r="AA140" s="70">
        <f t="shared" si="30"/>
        <v>3.3329437859056412</v>
      </c>
      <c r="AB140" s="57">
        <v>2.1367205671564067</v>
      </c>
      <c r="AC140" s="58">
        <f t="shared" si="27"/>
        <v>95.087233945604751</v>
      </c>
    </row>
    <row r="141" spans="18:29" x14ac:dyDescent="0.3">
      <c r="R141" s="3">
        <v>137</v>
      </c>
      <c r="S141" s="20">
        <v>60.8</v>
      </c>
      <c r="T141" s="63">
        <f t="shared" si="22"/>
        <v>1.0744246875277093E-3</v>
      </c>
      <c r="U141" s="6">
        <f t="shared" si="23"/>
        <v>2.3635905145138492</v>
      </c>
      <c r="V141" s="50">
        <f t="shared" si="24"/>
        <v>8.2457098403008864</v>
      </c>
      <c r="W141" s="7">
        <f t="shared" si="28"/>
        <v>91.75429015969911</v>
      </c>
      <c r="X141" s="6">
        <f t="shared" si="25"/>
        <v>2.4494471464387786</v>
      </c>
      <c r="Y141" s="50">
        <f t="shared" si="18"/>
        <v>4.9127660543952452</v>
      </c>
      <c r="Z141" s="7">
        <f t="shared" si="29"/>
        <v>95.087233945604751</v>
      </c>
      <c r="AA141" s="70">
        <f t="shared" si="30"/>
        <v>3.3329437859056412</v>
      </c>
      <c r="AB141" s="57">
        <v>2.1398790864012365</v>
      </c>
      <c r="AC141" s="58">
        <f t="shared" si="27"/>
        <v>95.087233945604751</v>
      </c>
    </row>
    <row r="142" spans="18:29" x14ac:dyDescent="0.3">
      <c r="R142" s="3">
        <v>138</v>
      </c>
      <c r="S142" s="20">
        <v>60.8</v>
      </c>
      <c r="T142" s="63">
        <f t="shared" si="22"/>
        <v>1.0744246875277093E-3</v>
      </c>
      <c r="U142" s="6">
        <f t="shared" si="23"/>
        <v>2.3635905145138492</v>
      </c>
      <c r="V142" s="50">
        <f t="shared" si="24"/>
        <v>8.2457098403008864</v>
      </c>
      <c r="W142" s="7">
        <f t="shared" si="28"/>
        <v>91.75429015969911</v>
      </c>
      <c r="X142" s="6">
        <f t="shared" si="25"/>
        <v>2.4494471464387786</v>
      </c>
      <c r="Y142" s="50">
        <f t="shared" si="18"/>
        <v>4.9127660543952452</v>
      </c>
      <c r="Z142" s="7">
        <f t="shared" si="29"/>
        <v>95.087233945604751</v>
      </c>
      <c r="AA142" s="70">
        <f t="shared" si="30"/>
        <v>3.3329437859056412</v>
      </c>
      <c r="AB142" s="57">
        <v>2.143014800254095</v>
      </c>
      <c r="AC142" s="58">
        <f t="shared" si="27"/>
        <v>95.087233945604751</v>
      </c>
    </row>
    <row r="143" spans="18:29" x14ac:dyDescent="0.3">
      <c r="R143" s="3">
        <v>139</v>
      </c>
      <c r="S143" s="20">
        <v>60.8</v>
      </c>
      <c r="T143" s="63">
        <f t="shared" si="22"/>
        <v>1.0744246875277093E-3</v>
      </c>
      <c r="U143" s="6">
        <f t="shared" si="23"/>
        <v>2.3635905145138492</v>
      </c>
      <c r="V143" s="50">
        <f t="shared" si="24"/>
        <v>8.2457098403008864</v>
      </c>
      <c r="W143" s="7">
        <f t="shared" si="28"/>
        <v>91.75429015969911</v>
      </c>
      <c r="X143" s="6">
        <f t="shared" si="25"/>
        <v>2.4494471464387786</v>
      </c>
      <c r="Y143" s="50">
        <f t="shared" si="18"/>
        <v>4.9127660543952452</v>
      </c>
      <c r="Z143" s="7">
        <f t="shared" si="29"/>
        <v>95.087233945604751</v>
      </c>
      <c r="AA143" s="70">
        <f t="shared" si="30"/>
        <v>3.3329437859056412</v>
      </c>
      <c r="AB143" s="57">
        <v>2.1461280356782382</v>
      </c>
      <c r="AC143" s="58">
        <f t="shared" si="27"/>
        <v>95.087233945604751</v>
      </c>
    </row>
    <row r="144" spans="18:29" x14ac:dyDescent="0.3">
      <c r="R144" s="3">
        <v>140</v>
      </c>
      <c r="S144" s="20">
        <v>60.8</v>
      </c>
      <c r="T144" s="63">
        <f t="shared" si="22"/>
        <v>1.0744246875277093E-3</v>
      </c>
      <c r="U144" s="6">
        <f t="shared" si="23"/>
        <v>2.3635905145138492</v>
      </c>
      <c r="V144" s="50">
        <f t="shared" si="24"/>
        <v>8.2457098403008864</v>
      </c>
      <c r="W144" s="7">
        <f t="shared" si="28"/>
        <v>91.75429015969911</v>
      </c>
      <c r="X144" s="6">
        <f t="shared" si="25"/>
        <v>2.4494471464387786</v>
      </c>
      <c r="Y144" s="50">
        <f t="shared" si="18"/>
        <v>4.9127660543952452</v>
      </c>
      <c r="Z144" s="7">
        <f t="shared" si="29"/>
        <v>95.087233945604751</v>
      </c>
      <c r="AA144" s="70">
        <f t="shared" si="30"/>
        <v>3.3329437859056412</v>
      </c>
      <c r="AB144" s="57">
        <v>2.1492191126553797</v>
      </c>
      <c r="AC144" s="58">
        <f t="shared" si="27"/>
        <v>95.087233945604751</v>
      </c>
    </row>
    <row r="145" spans="18:29" x14ac:dyDescent="0.3">
      <c r="R145" s="3">
        <v>141</v>
      </c>
      <c r="S145" s="20">
        <v>60.8</v>
      </c>
      <c r="T145" s="63">
        <f t="shared" si="22"/>
        <v>1.0744246875277093E-3</v>
      </c>
      <c r="U145" s="6">
        <f t="shared" si="23"/>
        <v>2.3635905145138492</v>
      </c>
      <c r="V145" s="50">
        <f t="shared" si="24"/>
        <v>8.2457098403008864</v>
      </c>
      <c r="W145" s="7">
        <f t="shared" si="28"/>
        <v>91.75429015969911</v>
      </c>
      <c r="X145" s="6">
        <f t="shared" si="25"/>
        <v>2.4494471464387786</v>
      </c>
      <c r="Y145" s="50">
        <f t="shared" si="18"/>
        <v>4.9127660543952452</v>
      </c>
      <c r="Z145" s="7">
        <f t="shared" si="29"/>
        <v>95.087233945604751</v>
      </c>
      <c r="AA145" s="70">
        <f t="shared" si="30"/>
        <v>3.3329437859056412</v>
      </c>
      <c r="AB145" s="57">
        <v>2.1522883443830563</v>
      </c>
      <c r="AC145" s="58">
        <f t="shared" si="27"/>
        <v>95.087233945604751</v>
      </c>
    </row>
    <row r="146" spans="18:29" x14ac:dyDescent="0.3">
      <c r="R146" s="3">
        <v>142</v>
      </c>
      <c r="S146" s="20">
        <v>60.8</v>
      </c>
      <c r="T146" s="63">
        <f t="shared" si="22"/>
        <v>1.0744246875277093E-3</v>
      </c>
      <c r="U146" s="6">
        <f t="shared" si="23"/>
        <v>2.3635905145138492</v>
      </c>
      <c r="V146" s="50">
        <f t="shared" si="24"/>
        <v>8.2457098403008864</v>
      </c>
      <c r="W146" s="7">
        <f t="shared" si="28"/>
        <v>91.75429015969911</v>
      </c>
      <c r="X146" s="6">
        <f t="shared" si="25"/>
        <v>2.4494471464387786</v>
      </c>
      <c r="Y146" s="50">
        <f t="shared" si="18"/>
        <v>4.9127660543952452</v>
      </c>
      <c r="Z146" s="7">
        <f t="shared" si="29"/>
        <v>95.087233945604751</v>
      </c>
      <c r="AA146" s="70">
        <f t="shared" si="30"/>
        <v>3.3329437859056412</v>
      </c>
      <c r="AB146" s="57">
        <v>2.1553360374650619</v>
      </c>
      <c r="AC146" s="58">
        <f t="shared" si="27"/>
        <v>95.087233945604751</v>
      </c>
    </row>
    <row r="147" spans="18:29" x14ac:dyDescent="0.3">
      <c r="R147" s="3">
        <v>143</v>
      </c>
      <c r="S147" s="20">
        <v>60.8</v>
      </c>
      <c r="T147" s="63">
        <f t="shared" si="22"/>
        <v>1.0744246875277093E-3</v>
      </c>
      <c r="U147" s="6">
        <f t="shared" si="23"/>
        <v>2.3635905145138492</v>
      </c>
      <c r="V147" s="50">
        <f t="shared" si="24"/>
        <v>8.2457098403008864</v>
      </c>
      <c r="W147" s="7">
        <f t="shared" si="28"/>
        <v>91.75429015969911</v>
      </c>
      <c r="X147" s="6">
        <f t="shared" si="25"/>
        <v>2.4494471464387786</v>
      </c>
      <c r="Y147" s="50">
        <f t="shared" si="18"/>
        <v>4.9127660543952452</v>
      </c>
      <c r="Z147" s="7">
        <f t="shared" si="29"/>
        <v>95.087233945604751</v>
      </c>
      <c r="AA147" s="70">
        <f t="shared" si="30"/>
        <v>3.3329437859056412</v>
      </c>
      <c r="AB147" s="57">
        <v>2.1583624920952498</v>
      </c>
      <c r="AC147" s="58">
        <f t="shared" si="27"/>
        <v>95.243885072368514</v>
      </c>
    </row>
    <row r="148" spans="18:29" x14ac:dyDescent="0.3">
      <c r="R148" s="3">
        <v>144</v>
      </c>
      <c r="S148" s="20">
        <v>60.7</v>
      </c>
      <c r="T148" s="63">
        <f t="shared" si="22"/>
        <v>1.0726575416600652E-3</v>
      </c>
      <c r="U148" s="6">
        <f t="shared" si="23"/>
        <v>2.3674844033351237</v>
      </c>
      <c r="V148" s="50">
        <f t="shared" si="24"/>
        <v>8.0945495599719095</v>
      </c>
      <c r="W148" s="7">
        <f t="shared" si="28"/>
        <v>91.90545044002809</v>
      </c>
      <c r="X148" s="6">
        <f t="shared" si="25"/>
        <v>2.4534824794642129</v>
      </c>
      <c r="Y148" s="50">
        <f t="shared" si="18"/>
        <v>4.7561149276314829</v>
      </c>
      <c r="Z148" s="7">
        <f t="shared" si="29"/>
        <v>95.243885072368514</v>
      </c>
      <c r="AA148" s="70">
        <f t="shared" si="30"/>
        <v>3.3384346323404266</v>
      </c>
      <c r="AB148" s="57">
        <v>2.1613680022349748</v>
      </c>
      <c r="AC148" s="58">
        <f t="shared" si="27"/>
        <v>95.243885072368514</v>
      </c>
    </row>
    <row r="149" spans="18:29" x14ac:dyDescent="0.3">
      <c r="R149" s="3">
        <v>145</v>
      </c>
      <c r="S149" s="20">
        <v>60.7</v>
      </c>
      <c r="T149" s="63">
        <f t="shared" si="22"/>
        <v>1.0726575416600652E-3</v>
      </c>
      <c r="U149" s="6">
        <f t="shared" si="23"/>
        <v>2.3674844033351237</v>
      </c>
      <c r="V149" s="50">
        <f t="shared" si="24"/>
        <v>8.0945495599719095</v>
      </c>
      <c r="W149" s="7">
        <f t="shared" si="28"/>
        <v>91.90545044002809</v>
      </c>
      <c r="X149" s="6">
        <f t="shared" si="25"/>
        <v>2.4534824794642129</v>
      </c>
      <c r="Y149" s="50">
        <f t="shared" si="18"/>
        <v>4.7561149276314829</v>
      </c>
      <c r="Z149" s="7">
        <f t="shared" si="29"/>
        <v>95.243885072368514</v>
      </c>
      <c r="AA149" s="70">
        <f t="shared" si="30"/>
        <v>3.3384346323404266</v>
      </c>
      <c r="AB149" s="57">
        <v>2.1643528557844371</v>
      </c>
      <c r="AC149" s="58">
        <f t="shared" si="27"/>
        <v>95.243885072368514</v>
      </c>
    </row>
    <row r="150" spans="18:29" x14ac:dyDescent="0.3">
      <c r="R150" s="3">
        <v>146</v>
      </c>
      <c r="S150" s="20">
        <v>60.7</v>
      </c>
      <c r="T150" s="63">
        <f t="shared" si="22"/>
        <v>1.0726575416600652E-3</v>
      </c>
      <c r="U150" s="6">
        <f t="shared" si="23"/>
        <v>2.3674844033351237</v>
      </c>
      <c r="V150" s="50">
        <f t="shared" si="24"/>
        <v>8.0945495599719095</v>
      </c>
      <c r="W150" s="7">
        <f t="shared" si="28"/>
        <v>91.90545044002809</v>
      </c>
      <c r="X150" s="6">
        <f t="shared" si="25"/>
        <v>2.4534824794642129</v>
      </c>
      <c r="Y150" s="50">
        <f t="shared" si="18"/>
        <v>4.7561149276314829</v>
      </c>
      <c r="Z150" s="7">
        <f t="shared" si="29"/>
        <v>95.243885072368514</v>
      </c>
      <c r="AA150" s="70">
        <f t="shared" si="30"/>
        <v>3.3384346323404266</v>
      </c>
      <c r="AB150" s="57">
        <v>2.167317334748176</v>
      </c>
      <c r="AC150" s="58">
        <f t="shared" si="27"/>
        <v>95.243885072368514</v>
      </c>
    </row>
    <row r="151" spans="18:29" x14ac:dyDescent="0.3">
      <c r="R151" s="3">
        <v>147</v>
      </c>
      <c r="S151" s="20">
        <v>60.7</v>
      </c>
      <c r="T151" s="63">
        <f t="shared" si="22"/>
        <v>1.0726575416600652E-3</v>
      </c>
      <c r="U151" s="6">
        <f t="shared" si="23"/>
        <v>2.3674844033351237</v>
      </c>
      <c r="V151" s="50">
        <f t="shared" si="24"/>
        <v>8.0945495599719095</v>
      </c>
      <c r="W151" s="7">
        <f t="shared" si="28"/>
        <v>91.90545044002809</v>
      </c>
      <c r="X151" s="6">
        <f t="shared" si="25"/>
        <v>2.4534824794642129</v>
      </c>
      <c r="Y151" s="50">
        <f t="shared" si="18"/>
        <v>4.7561149276314829</v>
      </c>
      <c r="Z151" s="7">
        <f t="shared" si="29"/>
        <v>95.243885072368514</v>
      </c>
      <c r="AA151" s="70">
        <f t="shared" si="30"/>
        <v>3.3384346323404266</v>
      </c>
      <c r="AB151" s="57">
        <v>2.1702617153949575</v>
      </c>
      <c r="AC151" s="58">
        <f t="shared" si="27"/>
        <v>95.243885072368514</v>
      </c>
    </row>
    <row r="152" spans="18:29" x14ac:dyDescent="0.3">
      <c r="R152" s="3">
        <v>148</v>
      </c>
      <c r="S152" s="20">
        <v>60.7</v>
      </c>
      <c r="T152" s="63">
        <f t="shared" si="22"/>
        <v>1.0726575416600652E-3</v>
      </c>
      <c r="U152" s="6">
        <f t="shared" si="23"/>
        <v>2.3674844033351237</v>
      </c>
      <c r="V152" s="50">
        <f t="shared" si="24"/>
        <v>8.0945495599719095</v>
      </c>
      <c r="W152" s="7">
        <f t="shared" si="28"/>
        <v>91.90545044002809</v>
      </c>
      <c r="X152" s="6">
        <f t="shared" si="25"/>
        <v>2.4534824794642129</v>
      </c>
      <c r="Y152" s="50">
        <f t="shared" si="18"/>
        <v>4.7561149276314829</v>
      </c>
      <c r="Z152" s="7">
        <f t="shared" si="29"/>
        <v>95.243885072368514</v>
      </c>
      <c r="AA152" s="70">
        <f t="shared" si="30"/>
        <v>3.3384346323404266</v>
      </c>
      <c r="AB152" s="57">
        <v>2.173186268412274</v>
      </c>
      <c r="AC152" s="58">
        <f t="shared" si="27"/>
        <v>95.243885072368514</v>
      </c>
    </row>
    <row r="153" spans="18:29" x14ac:dyDescent="0.3">
      <c r="R153" s="3">
        <v>149</v>
      </c>
      <c r="S153" s="20">
        <v>60.7</v>
      </c>
      <c r="T153" s="63">
        <f t="shared" si="22"/>
        <v>1.0726575416600652E-3</v>
      </c>
      <c r="U153" s="6">
        <f t="shared" si="23"/>
        <v>2.3674844033351237</v>
      </c>
      <c r="V153" s="50">
        <f t="shared" si="24"/>
        <v>8.0945495599719095</v>
      </c>
      <c r="W153" s="7">
        <f t="shared" si="28"/>
        <v>91.90545044002809</v>
      </c>
      <c r="X153" s="6">
        <f t="shared" si="25"/>
        <v>2.4534824794642129</v>
      </c>
      <c r="Y153" s="50">
        <f t="shared" si="18"/>
        <v>4.7561149276314829</v>
      </c>
      <c r="Z153" s="7">
        <f t="shared" si="29"/>
        <v>95.243885072368514</v>
      </c>
      <c r="AA153" s="70">
        <f t="shared" si="30"/>
        <v>3.3384346323404266</v>
      </c>
      <c r="AB153" s="57">
        <v>2.1760912590556813</v>
      </c>
      <c r="AC153" s="58">
        <f t="shared" si="27"/>
        <v>95.243885072368514</v>
      </c>
    </row>
    <row r="154" spans="18:29" x14ac:dyDescent="0.3">
      <c r="R154" s="3">
        <v>150</v>
      </c>
      <c r="S154" s="20">
        <v>60.7</v>
      </c>
      <c r="T154" s="63">
        <f t="shared" si="22"/>
        <v>1.0726575416600652E-3</v>
      </c>
      <c r="U154" s="6">
        <f t="shared" si="23"/>
        <v>2.3674844033351237</v>
      </c>
      <c r="V154" s="50">
        <f t="shared" si="24"/>
        <v>8.0945495599719095</v>
      </c>
      <c r="W154" s="7">
        <f t="shared" si="28"/>
        <v>91.90545044002809</v>
      </c>
      <c r="X154" s="6">
        <f t="shared" si="25"/>
        <v>2.4534824794642129</v>
      </c>
      <c r="Y154" s="50">
        <f t="shared" si="18"/>
        <v>4.7561149276314829</v>
      </c>
      <c r="Z154" s="7">
        <f t="shared" si="29"/>
        <v>95.243885072368514</v>
      </c>
      <c r="AA154" s="70">
        <f t="shared" si="30"/>
        <v>3.3384346323404266</v>
      </c>
      <c r="AB154" s="57">
        <v>2.1789769472931693</v>
      </c>
      <c r="AC154" s="58">
        <f t="shared" si="27"/>
        <v>95.243885072368514</v>
      </c>
    </row>
    <row r="155" spans="18:29" x14ac:dyDescent="0.3">
      <c r="R155" s="3">
        <v>151</v>
      </c>
      <c r="S155" s="20">
        <v>60.7</v>
      </c>
      <c r="T155" s="63">
        <f t="shared" si="22"/>
        <v>1.0726575416600652E-3</v>
      </c>
      <c r="U155" s="6">
        <f t="shared" si="23"/>
        <v>2.3674844033351237</v>
      </c>
      <c r="V155" s="50">
        <f t="shared" si="24"/>
        <v>8.0945495599719095</v>
      </c>
      <c r="W155" s="7">
        <f t="shared" si="28"/>
        <v>91.90545044002809</v>
      </c>
      <c r="X155" s="6">
        <f t="shared" si="25"/>
        <v>2.4534824794642129</v>
      </c>
      <c r="Y155" s="50">
        <f t="shared" si="18"/>
        <v>4.7561149276314829</v>
      </c>
      <c r="Z155" s="7">
        <f t="shared" si="29"/>
        <v>95.243885072368514</v>
      </c>
      <c r="AA155" s="70">
        <f t="shared" si="30"/>
        <v>3.3384346323404266</v>
      </c>
      <c r="AB155" s="57">
        <v>2.1818435879447726</v>
      </c>
      <c r="AC155" s="58">
        <f t="shared" si="27"/>
        <v>95.243885072368514</v>
      </c>
    </row>
    <row r="156" spans="18:29" x14ac:dyDescent="0.3">
      <c r="R156" s="3">
        <v>152</v>
      </c>
      <c r="S156" s="20">
        <v>60.7</v>
      </c>
      <c r="T156" s="63">
        <f t="shared" si="22"/>
        <v>1.0726575416600652E-3</v>
      </c>
      <c r="U156" s="6">
        <f t="shared" si="23"/>
        <v>2.3674844033351237</v>
      </c>
      <c r="V156" s="50">
        <f t="shared" si="24"/>
        <v>8.0945495599719095</v>
      </c>
      <c r="W156" s="7">
        <f t="shared" si="28"/>
        <v>91.90545044002809</v>
      </c>
      <c r="X156" s="6">
        <f t="shared" si="25"/>
        <v>2.4534824794642129</v>
      </c>
      <c r="Y156" s="50">
        <f t="shared" si="18"/>
        <v>4.7561149276314829</v>
      </c>
      <c r="Z156" s="7">
        <f t="shared" si="29"/>
        <v>95.243885072368514</v>
      </c>
      <c r="AA156" s="70">
        <f t="shared" si="30"/>
        <v>3.3384346323404266</v>
      </c>
      <c r="AB156" s="57">
        <v>2.1846914308175989</v>
      </c>
      <c r="AC156" s="58">
        <f t="shared" si="27"/>
        <v>95.401053199550645</v>
      </c>
    </row>
    <row r="157" spans="18:29" x14ac:dyDescent="0.3">
      <c r="R157" s="3">
        <v>153</v>
      </c>
      <c r="S157" s="20">
        <v>60.6</v>
      </c>
      <c r="T157" s="63">
        <f t="shared" si="22"/>
        <v>1.0708903957924209E-3</v>
      </c>
      <c r="U157" s="6">
        <f t="shared" si="23"/>
        <v>2.3713911432746206</v>
      </c>
      <c r="V157" s="50">
        <f t="shared" si="24"/>
        <v>7.942890400829949</v>
      </c>
      <c r="W157" s="7">
        <f t="shared" si="28"/>
        <v>92.057109599170047</v>
      </c>
      <c r="X157" s="6">
        <f t="shared" si="25"/>
        <v>2.4575311304204246</v>
      </c>
      <c r="Y157" s="50">
        <f t="shared" si="18"/>
        <v>4.5989468004493546</v>
      </c>
      <c r="Z157" s="7">
        <f t="shared" si="29"/>
        <v>95.401053199550645</v>
      </c>
      <c r="AA157" s="70">
        <f t="shared" si="30"/>
        <v>3.3439436003805945</v>
      </c>
      <c r="AB157" s="57">
        <v>2.1875207208364631</v>
      </c>
      <c r="AC157" s="58">
        <f t="shared" si="27"/>
        <v>95.401053199550645</v>
      </c>
    </row>
    <row r="158" spans="18:29" x14ac:dyDescent="0.3">
      <c r="R158" s="3">
        <v>154</v>
      </c>
      <c r="S158" s="20">
        <v>60.6</v>
      </c>
      <c r="T158" s="63">
        <f t="shared" si="22"/>
        <v>1.0708903957924209E-3</v>
      </c>
      <c r="U158" s="6">
        <f t="shared" si="23"/>
        <v>2.3713911432746206</v>
      </c>
      <c r="V158" s="50">
        <f t="shared" si="24"/>
        <v>7.942890400829949</v>
      </c>
      <c r="W158" s="7">
        <f t="shared" si="28"/>
        <v>92.057109599170047</v>
      </c>
      <c r="X158" s="6">
        <f t="shared" si="25"/>
        <v>2.4575311304204246</v>
      </c>
      <c r="Y158" s="50">
        <f t="shared" si="18"/>
        <v>4.5989468004493546</v>
      </c>
      <c r="Z158" s="7">
        <f t="shared" si="29"/>
        <v>95.401053199550645</v>
      </c>
      <c r="AA158" s="70">
        <f t="shared" si="30"/>
        <v>3.3439436003805945</v>
      </c>
      <c r="AB158" s="57">
        <v>2.1903316981702914</v>
      </c>
      <c r="AC158" s="58">
        <f t="shared" si="27"/>
        <v>95.401053199550645</v>
      </c>
    </row>
    <row r="159" spans="18:29" x14ac:dyDescent="0.3">
      <c r="R159" s="3">
        <v>155</v>
      </c>
      <c r="S159" s="20">
        <v>60.6</v>
      </c>
      <c r="T159" s="63">
        <f t="shared" si="22"/>
        <v>1.0708903957924209E-3</v>
      </c>
      <c r="U159" s="6">
        <f t="shared" si="23"/>
        <v>2.3713911432746206</v>
      </c>
      <c r="V159" s="50">
        <f t="shared" si="24"/>
        <v>7.942890400829949</v>
      </c>
      <c r="W159" s="7">
        <f t="shared" si="28"/>
        <v>92.057109599170047</v>
      </c>
      <c r="X159" s="6">
        <f t="shared" si="25"/>
        <v>2.4575311304204246</v>
      </c>
      <c r="Y159" s="50">
        <f t="shared" si="18"/>
        <v>4.5989468004493546</v>
      </c>
      <c r="Z159" s="7">
        <f t="shared" si="29"/>
        <v>95.401053199550645</v>
      </c>
      <c r="AA159" s="70">
        <f t="shared" si="30"/>
        <v>3.3439436003805945</v>
      </c>
      <c r="AB159" s="57">
        <v>2.1931245983544616</v>
      </c>
      <c r="AC159" s="58">
        <f t="shared" si="27"/>
        <v>95.401053199550645</v>
      </c>
    </row>
    <row r="160" spans="18:29" x14ac:dyDescent="0.3">
      <c r="R160" s="3">
        <v>156</v>
      </c>
      <c r="S160" s="20">
        <v>60.6</v>
      </c>
      <c r="T160" s="63">
        <f t="shared" si="22"/>
        <v>1.0708903957924209E-3</v>
      </c>
      <c r="U160" s="6">
        <f t="shared" si="23"/>
        <v>2.3713911432746206</v>
      </c>
      <c r="V160" s="50">
        <f t="shared" si="24"/>
        <v>7.942890400829949</v>
      </c>
      <c r="W160" s="7">
        <f t="shared" si="28"/>
        <v>92.057109599170047</v>
      </c>
      <c r="X160" s="6">
        <f t="shared" si="25"/>
        <v>2.4575311304204246</v>
      </c>
      <c r="Y160" s="50">
        <f t="shared" si="18"/>
        <v>4.5989468004493546</v>
      </c>
      <c r="Z160" s="7">
        <f t="shared" si="29"/>
        <v>95.401053199550645</v>
      </c>
      <c r="AA160" s="70">
        <f t="shared" si="30"/>
        <v>3.3439436003805945</v>
      </c>
      <c r="AB160" s="57">
        <v>2.1958996524092336</v>
      </c>
      <c r="AC160" s="58">
        <f t="shared" si="27"/>
        <v>95.401053199550645</v>
      </c>
    </row>
    <row r="161" spans="18:29" x14ac:dyDescent="0.3">
      <c r="R161" s="3">
        <v>157</v>
      </c>
      <c r="S161" s="20">
        <v>60.6</v>
      </c>
      <c r="T161" s="63">
        <f t="shared" si="22"/>
        <v>1.0708903957924209E-3</v>
      </c>
      <c r="U161" s="6">
        <f t="shared" si="23"/>
        <v>2.3713911432746206</v>
      </c>
      <c r="V161" s="50">
        <f t="shared" si="24"/>
        <v>7.942890400829949</v>
      </c>
      <c r="W161" s="7">
        <f t="shared" si="28"/>
        <v>92.057109599170047</v>
      </c>
      <c r="X161" s="6">
        <f t="shared" si="25"/>
        <v>2.4575311304204246</v>
      </c>
      <c r="Y161" s="50">
        <f t="shared" si="18"/>
        <v>4.5989468004493546</v>
      </c>
      <c r="Z161" s="7">
        <f t="shared" si="29"/>
        <v>95.401053199550645</v>
      </c>
      <c r="AA161" s="70">
        <f t="shared" si="30"/>
        <v>3.3439436003805945</v>
      </c>
      <c r="AB161" s="57">
        <v>2.1986570869544226</v>
      </c>
      <c r="AC161" s="58">
        <f t="shared" si="27"/>
        <v>95.401053199550645</v>
      </c>
    </row>
    <row r="162" spans="18:29" x14ac:dyDescent="0.3">
      <c r="R162" s="3">
        <v>158</v>
      </c>
      <c r="S162" s="20">
        <v>60.6</v>
      </c>
      <c r="T162" s="63">
        <f t="shared" si="22"/>
        <v>1.0708903957924209E-3</v>
      </c>
      <c r="U162" s="6">
        <f t="shared" si="23"/>
        <v>2.3713911432746206</v>
      </c>
      <c r="V162" s="50">
        <f t="shared" si="24"/>
        <v>7.942890400829949</v>
      </c>
      <c r="W162" s="7">
        <f t="shared" si="28"/>
        <v>92.057109599170047</v>
      </c>
      <c r="X162" s="6">
        <f t="shared" si="25"/>
        <v>2.4575311304204246</v>
      </c>
      <c r="Y162" s="50">
        <f t="shared" si="18"/>
        <v>4.5989468004493546</v>
      </c>
      <c r="Z162" s="7">
        <f t="shared" si="29"/>
        <v>95.401053199550645</v>
      </c>
      <c r="AA162" s="70">
        <f t="shared" si="30"/>
        <v>3.3439436003805945</v>
      </c>
      <c r="AB162" s="57">
        <v>2.2013971243204513</v>
      </c>
      <c r="AC162" s="58">
        <f t="shared" si="27"/>
        <v>95.401053199550645</v>
      </c>
    </row>
    <row r="163" spans="18:29" x14ac:dyDescent="0.3">
      <c r="R163" s="3">
        <v>159</v>
      </c>
      <c r="S163" s="20">
        <v>60.6</v>
      </c>
      <c r="T163" s="63">
        <f t="shared" si="22"/>
        <v>1.0708903957924209E-3</v>
      </c>
      <c r="U163" s="6">
        <f t="shared" si="23"/>
        <v>2.3713911432746206</v>
      </c>
      <c r="V163" s="50">
        <f t="shared" si="24"/>
        <v>7.942890400829949</v>
      </c>
      <c r="W163" s="7">
        <f t="shared" si="28"/>
        <v>92.057109599170047</v>
      </c>
      <c r="X163" s="6">
        <f t="shared" si="25"/>
        <v>2.4575311304204246</v>
      </c>
      <c r="Y163" s="50">
        <f t="shared" si="18"/>
        <v>4.5989468004493546</v>
      </c>
      <c r="Z163" s="7">
        <f t="shared" si="29"/>
        <v>95.401053199550645</v>
      </c>
      <c r="AA163" s="70">
        <f t="shared" si="30"/>
        <v>3.3439436003805945</v>
      </c>
      <c r="AB163" s="57">
        <v>2.2041199826559246</v>
      </c>
      <c r="AC163" s="58">
        <f t="shared" si="27"/>
        <v>95.401053199550645</v>
      </c>
    </row>
    <row r="164" spans="18:29" x14ac:dyDescent="0.3">
      <c r="R164" s="3">
        <v>160</v>
      </c>
      <c r="S164" s="20">
        <v>60.6</v>
      </c>
      <c r="T164" s="63">
        <f t="shared" si="22"/>
        <v>1.0708903957924209E-3</v>
      </c>
      <c r="U164" s="6">
        <f t="shared" si="23"/>
        <v>2.3713911432746206</v>
      </c>
      <c r="V164" s="50">
        <f t="shared" si="24"/>
        <v>7.942890400829949</v>
      </c>
      <c r="W164" s="7">
        <f t="shared" si="28"/>
        <v>92.057109599170047</v>
      </c>
      <c r="X164" s="6">
        <f t="shared" si="25"/>
        <v>2.4575311304204246</v>
      </c>
      <c r="Y164" s="50">
        <f t="shared" si="18"/>
        <v>4.5989468004493546</v>
      </c>
      <c r="Z164" s="7">
        <f t="shared" si="29"/>
        <v>95.401053199550645</v>
      </c>
      <c r="AA164" s="70">
        <f t="shared" si="30"/>
        <v>3.3439436003805945</v>
      </c>
      <c r="AB164" s="57">
        <v>2.2068258760318495</v>
      </c>
      <c r="AC164" s="58">
        <f t="shared" si="27"/>
        <v>95.401053199550645</v>
      </c>
    </row>
    <row r="165" spans="18:29" x14ac:dyDescent="0.3">
      <c r="R165" s="3">
        <v>161</v>
      </c>
      <c r="S165" s="20">
        <v>60.6</v>
      </c>
      <c r="T165" s="63">
        <f t="shared" si="22"/>
        <v>1.0708903957924209E-3</v>
      </c>
      <c r="U165" s="6">
        <f t="shared" si="23"/>
        <v>2.3713911432746206</v>
      </c>
      <c r="V165" s="50">
        <f t="shared" si="24"/>
        <v>7.942890400829949</v>
      </c>
      <c r="W165" s="7">
        <f t="shared" si="28"/>
        <v>92.057109599170047</v>
      </c>
      <c r="X165" s="6">
        <f t="shared" si="25"/>
        <v>2.4575311304204246</v>
      </c>
      <c r="Y165" s="50">
        <f t="shared" si="18"/>
        <v>4.5989468004493546</v>
      </c>
      <c r="Z165" s="7">
        <f t="shared" si="29"/>
        <v>95.401053199550645</v>
      </c>
      <c r="AA165" s="70">
        <f t="shared" si="30"/>
        <v>3.3439436003805945</v>
      </c>
      <c r="AB165" s="57">
        <v>2.2095150145426308</v>
      </c>
      <c r="AC165" s="58">
        <f t="shared" si="27"/>
        <v>95.401053199550645</v>
      </c>
    </row>
    <row r="166" spans="18:29" x14ac:dyDescent="0.3">
      <c r="R166" s="3">
        <v>162</v>
      </c>
      <c r="S166" s="20">
        <v>60.6</v>
      </c>
      <c r="T166" s="63">
        <f t="shared" si="22"/>
        <v>1.0708903957924209E-3</v>
      </c>
      <c r="U166" s="6">
        <f t="shared" si="23"/>
        <v>2.3713911432746206</v>
      </c>
      <c r="V166" s="50">
        <f t="shared" si="24"/>
        <v>7.942890400829949</v>
      </c>
      <c r="W166" s="7">
        <f t="shared" si="28"/>
        <v>92.057109599170047</v>
      </c>
      <c r="X166" s="6">
        <f t="shared" si="25"/>
        <v>2.4575311304204246</v>
      </c>
      <c r="Y166" s="50">
        <f t="shared" si="18"/>
        <v>4.5989468004493546</v>
      </c>
      <c r="Z166" s="7">
        <f t="shared" si="29"/>
        <v>95.401053199550645</v>
      </c>
      <c r="AA166" s="70">
        <f t="shared" si="30"/>
        <v>3.3439436003805945</v>
      </c>
      <c r="AB166" s="57">
        <v>2.2121876044039577</v>
      </c>
      <c r="AC166" s="58">
        <f t="shared" si="27"/>
        <v>95.558740890789565</v>
      </c>
    </row>
    <row r="167" spans="18:29" x14ac:dyDescent="0.3">
      <c r="R167" s="3">
        <v>163</v>
      </c>
      <c r="S167" s="20">
        <v>60.5</v>
      </c>
      <c r="T167" s="63">
        <f t="shared" si="22"/>
        <v>1.0691232499247766E-3</v>
      </c>
      <c r="U167" s="6">
        <f t="shared" si="23"/>
        <v>2.3753107980568928</v>
      </c>
      <c r="V167" s="50">
        <f t="shared" si="24"/>
        <v>7.7907298890957826</v>
      </c>
      <c r="W167" s="7">
        <f t="shared" si="28"/>
        <v>92.209270110904214</v>
      </c>
      <c r="X167" s="6">
        <f t="shared" si="25"/>
        <v>2.4615931653467391</v>
      </c>
      <c r="Y167" s="50">
        <f t="shared" si="18"/>
        <v>4.4412591092104385</v>
      </c>
      <c r="Z167" s="7">
        <f t="shared" si="29"/>
        <v>95.558740890789565</v>
      </c>
      <c r="AA167" s="70">
        <f t="shared" si="30"/>
        <v>3.349470779885344</v>
      </c>
      <c r="AB167" s="57">
        <v>2.214843848047698</v>
      </c>
      <c r="AC167" s="58">
        <f t="shared" si="27"/>
        <v>95.558740890789565</v>
      </c>
    </row>
    <row r="168" spans="18:29" x14ac:dyDescent="0.3">
      <c r="R168" s="3">
        <v>164</v>
      </c>
      <c r="S168" s="20">
        <v>60.5</v>
      </c>
      <c r="T168" s="63">
        <f t="shared" si="22"/>
        <v>1.0691232499247766E-3</v>
      </c>
      <c r="U168" s="6">
        <f t="shared" si="23"/>
        <v>2.3753107980568928</v>
      </c>
      <c r="V168" s="50">
        <f t="shared" si="24"/>
        <v>7.7907298890957826</v>
      </c>
      <c r="W168" s="7">
        <f t="shared" si="28"/>
        <v>92.209270110904214</v>
      </c>
      <c r="X168" s="6">
        <f t="shared" si="25"/>
        <v>2.4615931653467391</v>
      </c>
      <c r="Y168" s="50">
        <f t="shared" si="18"/>
        <v>4.4412591092104385</v>
      </c>
      <c r="Z168" s="7">
        <f t="shared" si="29"/>
        <v>95.558740890789565</v>
      </c>
      <c r="AA168" s="70">
        <f t="shared" si="30"/>
        <v>3.349470779885344</v>
      </c>
      <c r="AB168" s="57">
        <v>2.2174839442139063</v>
      </c>
      <c r="AC168" s="58">
        <f t="shared" si="27"/>
        <v>95.558740890789565</v>
      </c>
    </row>
    <row r="169" spans="18:29" x14ac:dyDescent="0.3">
      <c r="R169" s="3">
        <v>165</v>
      </c>
      <c r="S169" s="20">
        <v>60.5</v>
      </c>
      <c r="T169" s="63">
        <f t="shared" si="22"/>
        <v>1.0691232499247766E-3</v>
      </c>
      <c r="U169" s="6">
        <f t="shared" si="23"/>
        <v>2.3753107980568928</v>
      </c>
      <c r="V169" s="50">
        <f t="shared" si="24"/>
        <v>7.7907298890957826</v>
      </c>
      <c r="W169" s="7">
        <f t="shared" si="28"/>
        <v>92.209270110904214</v>
      </c>
      <c r="X169" s="6">
        <f t="shared" si="25"/>
        <v>2.4615931653467391</v>
      </c>
      <c r="Y169" s="50">
        <f t="shared" si="18"/>
        <v>4.4412591092104385</v>
      </c>
      <c r="Z169" s="7">
        <f t="shared" si="29"/>
        <v>95.558740890789565</v>
      </c>
      <c r="AA169" s="70">
        <f t="shared" si="30"/>
        <v>3.349470779885344</v>
      </c>
      <c r="AB169" s="57">
        <v>2.220108088040055</v>
      </c>
      <c r="AC169" s="58">
        <f t="shared" si="27"/>
        <v>95.558740890789565</v>
      </c>
    </row>
    <row r="170" spans="18:29" x14ac:dyDescent="0.3">
      <c r="R170" s="3">
        <v>166</v>
      </c>
      <c r="S170" s="20">
        <v>60.5</v>
      </c>
      <c r="T170" s="63">
        <f t="shared" si="22"/>
        <v>1.0691232499247766E-3</v>
      </c>
      <c r="U170" s="6">
        <f t="shared" si="23"/>
        <v>2.3753107980568928</v>
      </c>
      <c r="V170" s="50">
        <f t="shared" si="24"/>
        <v>7.7907298890957826</v>
      </c>
      <c r="W170" s="7">
        <f t="shared" si="28"/>
        <v>92.209270110904214</v>
      </c>
      <c r="X170" s="6">
        <f t="shared" si="25"/>
        <v>2.4615931653467391</v>
      </c>
      <c r="Y170" s="50">
        <f t="shared" ref="Y170:Y231" si="31">(1-(X170/$D$12))*100</f>
        <v>4.4412591092104385</v>
      </c>
      <c r="Z170" s="7">
        <f t="shared" si="29"/>
        <v>95.558740890789565</v>
      </c>
      <c r="AA170" s="70">
        <f t="shared" si="30"/>
        <v>3.349470779885344</v>
      </c>
      <c r="AB170" s="57">
        <v>2.2227164711475833</v>
      </c>
      <c r="AC170" s="58">
        <f t="shared" si="27"/>
        <v>95.558740890789565</v>
      </c>
    </row>
    <row r="171" spans="18:29" x14ac:dyDescent="0.3">
      <c r="R171" s="3">
        <v>167</v>
      </c>
      <c r="S171" s="20">
        <v>60.5</v>
      </c>
      <c r="T171" s="63">
        <f t="shared" si="22"/>
        <v>1.0691232499247766E-3</v>
      </c>
      <c r="U171" s="6">
        <f t="shared" si="23"/>
        <v>2.3753107980568928</v>
      </c>
      <c r="V171" s="50">
        <f t="shared" si="24"/>
        <v>7.7907298890957826</v>
      </c>
      <c r="W171" s="7">
        <f t="shared" si="28"/>
        <v>92.209270110904214</v>
      </c>
      <c r="X171" s="6">
        <f t="shared" si="25"/>
        <v>2.4615931653467391</v>
      </c>
      <c r="Y171" s="50">
        <f t="shared" si="31"/>
        <v>4.4412591092104385</v>
      </c>
      <c r="Z171" s="7">
        <f t="shared" si="29"/>
        <v>95.558740890789565</v>
      </c>
      <c r="AA171" s="70">
        <f t="shared" si="30"/>
        <v>3.349470779885344</v>
      </c>
      <c r="AB171" s="57">
        <v>2.2253092817258628</v>
      </c>
      <c r="AC171" s="58">
        <f t="shared" si="27"/>
        <v>95.558740890789565</v>
      </c>
    </row>
    <row r="172" spans="18:29" x14ac:dyDescent="0.3">
      <c r="R172" s="3">
        <v>168</v>
      </c>
      <c r="S172" s="20">
        <v>60.5</v>
      </c>
      <c r="T172" s="63">
        <f t="shared" si="22"/>
        <v>1.0691232499247766E-3</v>
      </c>
      <c r="U172" s="6">
        <f t="shared" si="23"/>
        <v>2.3753107980568928</v>
      </c>
      <c r="V172" s="50">
        <f t="shared" si="24"/>
        <v>7.7907298890957826</v>
      </c>
      <c r="W172" s="7">
        <f t="shared" si="28"/>
        <v>92.209270110904214</v>
      </c>
      <c r="X172" s="6">
        <f t="shared" si="25"/>
        <v>2.4615931653467391</v>
      </c>
      <c r="Y172" s="50">
        <f t="shared" si="31"/>
        <v>4.4412591092104385</v>
      </c>
      <c r="Z172" s="7">
        <f t="shared" si="29"/>
        <v>95.558740890789565</v>
      </c>
      <c r="AA172" s="70">
        <f t="shared" si="30"/>
        <v>3.349470779885344</v>
      </c>
      <c r="AB172" s="57">
        <v>2.2278867046136734</v>
      </c>
      <c r="AC172" s="58">
        <f t="shared" si="27"/>
        <v>95.558740890789565</v>
      </c>
    </row>
    <row r="173" spans="18:29" x14ac:dyDescent="0.3">
      <c r="R173" s="3">
        <v>169</v>
      </c>
      <c r="S173" s="20">
        <v>60.5</v>
      </c>
      <c r="T173" s="63">
        <f t="shared" si="22"/>
        <v>1.0691232499247766E-3</v>
      </c>
      <c r="U173" s="6">
        <f t="shared" si="23"/>
        <v>2.3753107980568928</v>
      </c>
      <c r="V173" s="50">
        <f t="shared" si="24"/>
        <v>7.7907298890957826</v>
      </c>
      <c r="W173" s="7">
        <f t="shared" si="28"/>
        <v>92.209270110904214</v>
      </c>
      <c r="X173" s="6">
        <f t="shared" si="25"/>
        <v>2.4615931653467391</v>
      </c>
      <c r="Y173" s="50">
        <f t="shared" si="31"/>
        <v>4.4412591092104385</v>
      </c>
      <c r="Z173" s="7">
        <f t="shared" si="29"/>
        <v>95.558740890789565</v>
      </c>
      <c r="AA173" s="70">
        <f t="shared" si="30"/>
        <v>3.349470779885344</v>
      </c>
      <c r="AB173" s="57">
        <v>2.2304489213782741</v>
      </c>
      <c r="AC173" s="58">
        <f t="shared" si="27"/>
        <v>95.558740890789565</v>
      </c>
    </row>
    <row r="174" spans="18:29" x14ac:dyDescent="0.3">
      <c r="R174" s="3">
        <v>170</v>
      </c>
      <c r="S174" s="20">
        <v>60.5</v>
      </c>
      <c r="T174" s="63">
        <f t="shared" si="22"/>
        <v>1.0691232499247766E-3</v>
      </c>
      <c r="U174" s="6">
        <f t="shared" si="23"/>
        <v>2.3753107980568928</v>
      </c>
      <c r="V174" s="50">
        <f t="shared" si="24"/>
        <v>7.7907298890957826</v>
      </c>
      <c r="W174" s="7">
        <f t="shared" si="28"/>
        <v>92.209270110904214</v>
      </c>
      <c r="X174" s="6">
        <f t="shared" si="25"/>
        <v>2.4615931653467391</v>
      </c>
      <c r="Y174" s="50">
        <f t="shared" si="31"/>
        <v>4.4412591092104385</v>
      </c>
      <c r="Z174" s="7">
        <f t="shared" si="29"/>
        <v>95.558740890789565</v>
      </c>
      <c r="AA174" s="70">
        <f t="shared" si="30"/>
        <v>3.349470779885344</v>
      </c>
      <c r="AB174" s="57">
        <v>2.2329961103921536</v>
      </c>
      <c r="AC174" s="58">
        <f t="shared" si="27"/>
        <v>95.558740890789565</v>
      </c>
    </row>
    <row r="175" spans="18:29" x14ac:dyDescent="0.3">
      <c r="R175" s="3">
        <v>171</v>
      </c>
      <c r="S175" s="20">
        <v>60.5</v>
      </c>
      <c r="T175" s="63">
        <f t="shared" si="22"/>
        <v>1.0691232499247766E-3</v>
      </c>
      <c r="U175" s="6">
        <f t="shared" si="23"/>
        <v>2.3753107980568928</v>
      </c>
      <c r="V175" s="50">
        <f t="shared" si="24"/>
        <v>7.7907298890957826</v>
      </c>
      <c r="W175" s="7">
        <f t="shared" si="28"/>
        <v>92.209270110904214</v>
      </c>
      <c r="X175" s="6">
        <f t="shared" si="25"/>
        <v>2.4615931653467391</v>
      </c>
      <c r="Y175" s="50">
        <f t="shared" si="31"/>
        <v>4.4412591092104385</v>
      </c>
      <c r="Z175" s="7">
        <f t="shared" si="29"/>
        <v>95.558740890789565</v>
      </c>
      <c r="AA175" s="70">
        <f t="shared" si="30"/>
        <v>3.349470779885344</v>
      </c>
      <c r="AB175" s="57">
        <v>2.2355284469075487</v>
      </c>
      <c r="AC175" s="58">
        <f t="shared" si="27"/>
        <v>95.558740890789565</v>
      </c>
    </row>
    <row r="176" spans="18:29" x14ac:dyDescent="0.3">
      <c r="R176" s="3">
        <v>172</v>
      </c>
      <c r="S176" s="20">
        <v>60.5</v>
      </c>
      <c r="T176" s="63">
        <f t="shared" si="22"/>
        <v>1.0691232499247766E-3</v>
      </c>
      <c r="U176" s="6">
        <f t="shared" si="23"/>
        <v>2.3753107980568928</v>
      </c>
      <c r="V176" s="50">
        <f t="shared" si="24"/>
        <v>7.7907298890957826</v>
      </c>
      <c r="W176" s="7">
        <f t="shared" si="28"/>
        <v>92.209270110904214</v>
      </c>
      <c r="X176" s="6">
        <f t="shared" si="25"/>
        <v>2.4615931653467391</v>
      </c>
      <c r="Y176" s="50">
        <f t="shared" si="31"/>
        <v>4.4412591092104385</v>
      </c>
      <c r="Z176" s="7">
        <f t="shared" si="29"/>
        <v>95.558740890789565</v>
      </c>
      <c r="AA176" s="70">
        <f t="shared" si="30"/>
        <v>3.349470779885344</v>
      </c>
      <c r="AB176" s="57">
        <v>2.2380461031287955</v>
      </c>
      <c r="AC176" s="58">
        <f t="shared" si="27"/>
        <v>95.716950726701484</v>
      </c>
    </row>
    <row r="177" spans="18:29" x14ac:dyDescent="0.3">
      <c r="R177" s="3">
        <v>173</v>
      </c>
      <c r="S177" s="20">
        <v>60.4</v>
      </c>
      <c r="T177" s="63">
        <f t="shared" si="22"/>
        <v>1.0673561040571323E-3</v>
      </c>
      <c r="U177" s="6">
        <f t="shared" si="23"/>
        <v>2.3792434318285105</v>
      </c>
      <c r="V177" s="50">
        <f t="shared" si="24"/>
        <v>7.6380655346075184</v>
      </c>
      <c r="W177" s="7">
        <f t="shared" si="28"/>
        <v>92.36193446539248</v>
      </c>
      <c r="X177" s="6">
        <f t="shared" si="25"/>
        <v>2.46566865071983</v>
      </c>
      <c r="Y177" s="50">
        <f t="shared" si="31"/>
        <v>4.2830492732985226</v>
      </c>
      <c r="Z177" s="7">
        <f t="shared" si="29"/>
        <v>95.716950726701484</v>
      </c>
      <c r="AA177" s="70">
        <f t="shared" si="30"/>
        <v>3.3550162613089958</v>
      </c>
      <c r="AB177" s="57">
        <v>2.2405492482825999</v>
      </c>
      <c r="AC177" s="58">
        <f t="shared" si="27"/>
        <v>95.716950726701484</v>
      </c>
    </row>
    <row r="178" spans="18:29" x14ac:dyDescent="0.3">
      <c r="R178" s="3">
        <v>174</v>
      </c>
      <c r="S178" s="20">
        <v>60.4</v>
      </c>
      <c r="T178" s="63">
        <f t="shared" si="22"/>
        <v>1.0673561040571323E-3</v>
      </c>
      <c r="U178" s="6">
        <f t="shared" si="23"/>
        <v>2.3792434318285105</v>
      </c>
      <c r="V178" s="50">
        <f t="shared" si="24"/>
        <v>7.6380655346075184</v>
      </c>
      <c r="W178" s="7">
        <f t="shared" si="28"/>
        <v>92.36193446539248</v>
      </c>
      <c r="X178" s="6">
        <f t="shared" si="25"/>
        <v>2.46566865071983</v>
      </c>
      <c r="Y178" s="50">
        <f t="shared" si="31"/>
        <v>4.2830492732985226</v>
      </c>
      <c r="Z178" s="7">
        <f t="shared" si="29"/>
        <v>95.716950726701484</v>
      </c>
      <c r="AA178" s="70">
        <f t="shared" si="30"/>
        <v>3.3550162613089958</v>
      </c>
      <c r="AB178" s="57">
        <v>2.2430380486862944</v>
      </c>
      <c r="AC178" s="58">
        <f t="shared" si="27"/>
        <v>95.716950726701484</v>
      </c>
    </row>
    <row r="179" spans="18:29" x14ac:dyDescent="0.3">
      <c r="R179" s="3">
        <v>175</v>
      </c>
      <c r="S179" s="20">
        <v>60.4</v>
      </c>
      <c r="T179" s="63">
        <f t="shared" si="22"/>
        <v>1.0673561040571323E-3</v>
      </c>
      <c r="U179" s="6">
        <f t="shared" si="23"/>
        <v>2.3792434318285105</v>
      </c>
      <c r="V179" s="50">
        <f t="shared" si="24"/>
        <v>7.6380655346075184</v>
      </c>
      <c r="W179" s="7">
        <f t="shared" si="28"/>
        <v>92.36193446539248</v>
      </c>
      <c r="X179" s="6">
        <f t="shared" si="25"/>
        <v>2.46566865071983</v>
      </c>
      <c r="Y179" s="50">
        <f t="shared" si="31"/>
        <v>4.2830492732985226</v>
      </c>
      <c r="Z179" s="7">
        <f t="shared" si="29"/>
        <v>95.716950726701484</v>
      </c>
      <c r="AA179" s="70">
        <f t="shared" si="30"/>
        <v>3.3550162613089958</v>
      </c>
      <c r="AB179" s="57">
        <v>2.2455126678141499</v>
      </c>
      <c r="AC179" s="58">
        <f t="shared" si="27"/>
        <v>95.716950726701484</v>
      </c>
    </row>
    <row r="180" spans="18:29" x14ac:dyDescent="0.3">
      <c r="R180" s="3">
        <v>176</v>
      </c>
      <c r="S180" s="20">
        <v>60.4</v>
      </c>
      <c r="T180" s="63">
        <f t="shared" si="22"/>
        <v>1.0673561040571323E-3</v>
      </c>
      <c r="U180" s="6">
        <f t="shared" si="23"/>
        <v>2.3792434318285105</v>
      </c>
      <c r="V180" s="50">
        <f t="shared" si="24"/>
        <v>7.6380655346075184</v>
      </c>
      <c r="W180" s="7">
        <f t="shared" si="28"/>
        <v>92.36193446539248</v>
      </c>
      <c r="X180" s="6">
        <f t="shared" si="25"/>
        <v>2.46566865071983</v>
      </c>
      <c r="Y180" s="50">
        <f t="shared" si="31"/>
        <v>4.2830492732985226</v>
      </c>
      <c r="Z180" s="7">
        <f t="shared" si="29"/>
        <v>95.716950726701484</v>
      </c>
      <c r="AA180" s="70">
        <f t="shared" si="30"/>
        <v>3.3550162613089958</v>
      </c>
      <c r="AB180" s="57">
        <v>2.2479732663618068</v>
      </c>
      <c r="AC180" s="58">
        <f t="shared" si="27"/>
        <v>95.716950726701484</v>
      </c>
    </row>
    <row r="181" spans="18:29" x14ac:dyDescent="0.3">
      <c r="R181" s="3">
        <v>177</v>
      </c>
      <c r="S181" s="20">
        <v>60.4</v>
      </c>
      <c r="T181" s="63">
        <f t="shared" si="22"/>
        <v>1.0673561040571323E-3</v>
      </c>
      <c r="U181" s="6">
        <f t="shared" si="23"/>
        <v>2.3792434318285105</v>
      </c>
      <c r="V181" s="50">
        <f t="shared" si="24"/>
        <v>7.6380655346075184</v>
      </c>
      <c r="W181" s="7">
        <f t="shared" si="28"/>
        <v>92.36193446539248</v>
      </c>
      <c r="X181" s="6">
        <f t="shared" si="25"/>
        <v>2.46566865071983</v>
      </c>
      <c r="Y181" s="50">
        <f t="shared" si="31"/>
        <v>4.2830492732985226</v>
      </c>
      <c r="Z181" s="7">
        <f t="shared" si="29"/>
        <v>95.716950726701484</v>
      </c>
      <c r="AA181" s="70">
        <f t="shared" si="30"/>
        <v>3.3550162613089958</v>
      </c>
      <c r="AB181" s="57">
        <v>2.2504200023088941</v>
      </c>
      <c r="AC181" s="58">
        <f t="shared" si="27"/>
        <v>95.716950726701484</v>
      </c>
    </row>
    <row r="182" spans="18:29" x14ac:dyDescent="0.3">
      <c r="R182" s="3">
        <v>178</v>
      </c>
      <c r="S182" s="20">
        <v>60.4</v>
      </c>
      <c r="T182" s="63">
        <f t="shared" si="22"/>
        <v>1.0673561040571323E-3</v>
      </c>
      <c r="U182" s="6">
        <f t="shared" si="23"/>
        <v>2.3792434318285105</v>
      </c>
      <c r="V182" s="50">
        <f t="shared" si="24"/>
        <v>7.6380655346075184</v>
      </c>
      <c r="W182" s="7">
        <f t="shared" si="28"/>
        <v>92.36193446539248</v>
      </c>
      <c r="X182" s="6">
        <f t="shared" si="25"/>
        <v>2.46566865071983</v>
      </c>
      <c r="Y182" s="50">
        <f t="shared" si="31"/>
        <v>4.2830492732985226</v>
      </c>
      <c r="Z182" s="7">
        <f t="shared" si="29"/>
        <v>95.716950726701484</v>
      </c>
      <c r="AA182" s="70">
        <f t="shared" si="30"/>
        <v>3.3550162613089958</v>
      </c>
      <c r="AB182" s="57">
        <v>2.2528530309798933</v>
      </c>
      <c r="AC182" s="58">
        <f t="shared" si="27"/>
        <v>95.716950726701484</v>
      </c>
    </row>
    <row r="183" spans="18:29" x14ac:dyDescent="0.3">
      <c r="R183" s="3">
        <v>179</v>
      </c>
      <c r="S183" s="20">
        <v>60.4</v>
      </c>
      <c r="T183" s="63">
        <f t="shared" si="22"/>
        <v>1.0673561040571323E-3</v>
      </c>
      <c r="U183" s="6">
        <f t="shared" si="23"/>
        <v>2.3792434318285105</v>
      </c>
      <c r="V183" s="50">
        <f t="shared" si="24"/>
        <v>7.6380655346075184</v>
      </c>
      <c r="W183" s="7">
        <f t="shared" si="28"/>
        <v>92.36193446539248</v>
      </c>
      <c r="X183" s="6">
        <f t="shared" si="25"/>
        <v>2.46566865071983</v>
      </c>
      <c r="Y183" s="50">
        <f t="shared" si="31"/>
        <v>4.2830492732985226</v>
      </c>
      <c r="Z183" s="7">
        <f t="shared" si="29"/>
        <v>95.716950726701484</v>
      </c>
      <c r="AA183" s="70">
        <f t="shared" si="30"/>
        <v>3.3550162613089958</v>
      </c>
      <c r="AB183" s="57">
        <v>2.255272505103306</v>
      </c>
      <c r="AC183" s="58">
        <f t="shared" si="27"/>
        <v>95.716950726701484</v>
      </c>
    </row>
    <row r="184" spans="18:29" x14ac:dyDescent="0.3">
      <c r="R184" s="3">
        <v>180</v>
      </c>
      <c r="S184" s="20">
        <v>60.4</v>
      </c>
      <c r="T184" s="63">
        <f t="shared" si="22"/>
        <v>1.0673561040571323E-3</v>
      </c>
      <c r="U184" s="6">
        <f t="shared" si="23"/>
        <v>2.3792434318285105</v>
      </c>
      <c r="V184" s="50">
        <f t="shared" si="24"/>
        <v>7.6380655346075184</v>
      </c>
      <c r="W184" s="7">
        <f t="shared" si="28"/>
        <v>92.36193446539248</v>
      </c>
      <c r="X184" s="6">
        <f t="shared" si="25"/>
        <v>2.46566865071983</v>
      </c>
      <c r="Y184" s="50">
        <f t="shared" si="31"/>
        <v>4.2830492732985226</v>
      </c>
      <c r="Z184" s="7">
        <f t="shared" si="29"/>
        <v>95.716950726701484</v>
      </c>
      <c r="AA184" s="70">
        <f t="shared" si="30"/>
        <v>3.3550162613089958</v>
      </c>
      <c r="AB184" s="57">
        <v>2.2576785748691846</v>
      </c>
      <c r="AC184" s="58">
        <f t="shared" si="27"/>
        <v>95.716950726701484</v>
      </c>
    </row>
    <row r="185" spans="18:29" x14ac:dyDescent="0.3">
      <c r="R185" s="3">
        <v>181</v>
      </c>
      <c r="S185" s="20">
        <v>60.4</v>
      </c>
      <c r="T185" s="63">
        <f t="shared" si="22"/>
        <v>1.0673561040571323E-3</v>
      </c>
      <c r="U185" s="6">
        <f t="shared" si="23"/>
        <v>2.3792434318285105</v>
      </c>
      <c r="V185" s="50">
        <f t="shared" si="24"/>
        <v>7.6380655346075184</v>
      </c>
      <c r="W185" s="7">
        <f t="shared" si="28"/>
        <v>92.36193446539248</v>
      </c>
      <c r="X185" s="6">
        <f t="shared" si="25"/>
        <v>2.46566865071983</v>
      </c>
      <c r="Y185" s="50">
        <f t="shared" si="31"/>
        <v>4.2830492732985226</v>
      </c>
      <c r="Z185" s="7">
        <f t="shared" si="29"/>
        <v>95.716950726701484</v>
      </c>
      <c r="AA185" s="70">
        <f t="shared" si="30"/>
        <v>3.3550162613089958</v>
      </c>
      <c r="AB185" s="57">
        <v>2.2600713879850747</v>
      </c>
      <c r="AC185" s="58">
        <f t="shared" si="27"/>
        <v>95.716950726701484</v>
      </c>
    </row>
    <row r="186" spans="18:29" x14ac:dyDescent="0.3">
      <c r="R186" s="3">
        <v>182</v>
      </c>
      <c r="S186" s="20">
        <v>60.4</v>
      </c>
      <c r="T186" s="63">
        <f t="shared" si="22"/>
        <v>1.0673561040571323E-3</v>
      </c>
      <c r="U186" s="6">
        <f t="shared" si="23"/>
        <v>2.3792434318285105</v>
      </c>
      <c r="V186" s="50">
        <f t="shared" si="24"/>
        <v>7.6380655346075184</v>
      </c>
      <c r="W186" s="7">
        <f t="shared" si="28"/>
        <v>92.36193446539248</v>
      </c>
      <c r="X186" s="6">
        <f t="shared" si="25"/>
        <v>2.46566865071983</v>
      </c>
      <c r="Y186" s="50">
        <f t="shared" si="31"/>
        <v>4.2830492732985226</v>
      </c>
      <c r="Z186" s="7">
        <f t="shared" si="29"/>
        <v>95.716950726701484</v>
      </c>
      <c r="AA186" s="70">
        <f t="shared" si="30"/>
        <v>3.3550162613089958</v>
      </c>
      <c r="AB186" s="57">
        <v>2.2624510897304293</v>
      </c>
      <c r="AC186" s="58">
        <f t="shared" si="27"/>
        <v>95.716950726701484</v>
      </c>
    </row>
    <row r="187" spans="18:29" x14ac:dyDescent="0.3">
      <c r="R187" s="3">
        <v>183</v>
      </c>
      <c r="S187" s="20">
        <v>60.4</v>
      </c>
      <c r="T187" s="63">
        <f t="shared" si="22"/>
        <v>1.0673561040571323E-3</v>
      </c>
      <c r="U187" s="6">
        <f t="shared" si="23"/>
        <v>2.3792434318285105</v>
      </c>
      <c r="V187" s="50">
        <f t="shared" si="24"/>
        <v>7.6380655346075184</v>
      </c>
      <c r="W187" s="7">
        <f t="shared" si="28"/>
        <v>92.36193446539248</v>
      </c>
      <c r="X187" s="6">
        <f t="shared" si="25"/>
        <v>2.46566865071983</v>
      </c>
      <c r="Y187" s="50">
        <f t="shared" si="31"/>
        <v>4.2830492732985226</v>
      </c>
      <c r="Z187" s="7">
        <f t="shared" si="29"/>
        <v>95.716950726701484</v>
      </c>
      <c r="AA187" s="70">
        <f t="shared" si="30"/>
        <v>3.3550162613089958</v>
      </c>
      <c r="AB187" s="57">
        <v>2.2648178230095364</v>
      </c>
      <c r="AC187" s="58">
        <f t="shared" si="27"/>
        <v>95.875685305021051</v>
      </c>
    </row>
    <row r="188" spans="18:29" x14ac:dyDescent="0.3">
      <c r="R188" s="3">
        <v>184</v>
      </c>
      <c r="S188" s="20">
        <v>60.3</v>
      </c>
      <c r="T188" s="63">
        <f t="shared" si="22"/>
        <v>1.0655889581894879E-3</v>
      </c>
      <c r="U188" s="6">
        <f t="shared" si="23"/>
        <v>2.3831891091615596</v>
      </c>
      <c r="V188" s="50">
        <f t="shared" si="24"/>
        <v>7.4848948306847962</v>
      </c>
      <c r="W188" s="7">
        <f t="shared" si="28"/>
        <v>92.515105169315206</v>
      </c>
      <c r="X188" s="6">
        <f t="shared" si="25"/>
        <v>2.4697576534573424</v>
      </c>
      <c r="Y188" s="50">
        <f t="shared" si="31"/>
        <v>4.1243146949789473</v>
      </c>
      <c r="Z188" s="7">
        <f t="shared" si="29"/>
        <v>95.875685305021051</v>
      </c>
      <c r="AA188" s="70">
        <f t="shared" si="30"/>
        <v>3.3605801357058489</v>
      </c>
      <c r="AB188" s="57">
        <v>2.2671717284030137</v>
      </c>
      <c r="AC188" s="58">
        <f t="shared" si="27"/>
        <v>95.875685305021051</v>
      </c>
    </row>
    <row r="189" spans="18:29" x14ac:dyDescent="0.3">
      <c r="R189" s="3">
        <v>185</v>
      </c>
      <c r="S189" s="20">
        <v>60.3</v>
      </c>
      <c r="T189" s="63">
        <f t="shared" si="22"/>
        <v>1.0655889581894879E-3</v>
      </c>
      <c r="U189" s="6">
        <f t="shared" si="23"/>
        <v>2.3831891091615596</v>
      </c>
      <c r="V189" s="50">
        <f t="shared" si="24"/>
        <v>7.4848948306847962</v>
      </c>
      <c r="W189" s="7">
        <f t="shared" si="28"/>
        <v>92.515105169315206</v>
      </c>
      <c r="X189" s="6">
        <f t="shared" si="25"/>
        <v>2.4697576534573424</v>
      </c>
      <c r="Y189" s="50">
        <f t="shared" si="31"/>
        <v>4.1243146949789473</v>
      </c>
      <c r="Z189" s="7">
        <f t="shared" si="29"/>
        <v>95.875685305021051</v>
      </c>
      <c r="AA189" s="70">
        <f t="shared" si="30"/>
        <v>3.3605801357058489</v>
      </c>
      <c r="AB189" s="57">
        <v>2.2695129442179165</v>
      </c>
      <c r="AC189" s="58">
        <f t="shared" si="27"/>
        <v>95.875685305021051</v>
      </c>
    </row>
    <row r="190" spans="18:29" x14ac:dyDescent="0.3">
      <c r="R190" s="3">
        <v>186</v>
      </c>
      <c r="S190" s="20">
        <v>60.3</v>
      </c>
      <c r="T190" s="63">
        <f t="shared" si="22"/>
        <v>1.0655889581894879E-3</v>
      </c>
      <c r="U190" s="6">
        <f t="shared" si="23"/>
        <v>2.3831891091615596</v>
      </c>
      <c r="V190" s="50">
        <f t="shared" si="24"/>
        <v>7.4848948306847962</v>
      </c>
      <c r="W190" s="7">
        <f t="shared" si="28"/>
        <v>92.515105169315206</v>
      </c>
      <c r="X190" s="6">
        <f t="shared" si="25"/>
        <v>2.4697576534573424</v>
      </c>
      <c r="Y190" s="50">
        <f t="shared" si="31"/>
        <v>4.1243146949789473</v>
      </c>
      <c r="Z190" s="7">
        <f t="shared" si="29"/>
        <v>95.875685305021051</v>
      </c>
      <c r="AA190" s="70">
        <f t="shared" si="30"/>
        <v>3.3605801357058489</v>
      </c>
      <c r="AB190" s="57">
        <v>2.271841606536499</v>
      </c>
      <c r="AC190" s="58">
        <f t="shared" si="27"/>
        <v>95.875685305021051</v>
      </c>
    </row>
    <row r="191" spans="18:29" x14ac:dyDescent="0.3">
      <c r="R191" s="3">
        <v>187</v>
      </c>
      <c r="S191" s="20">
        <v>60.3</v>
      </c>
      <c r="T191" s="63">
        <f t="shared" si="22"/>
        <v>1.0655889581894879E-3</v>
      </c>
      <c r="U191" s="6">
        <f t="shared" si="23"/>
        <v>2.3831891091615596</v>
      </c>
      <c r="V191" s="50">
        <f t="shared" si="24"/>
        <v>7.4848948306847962</v>
      </c>
      <c r="W191" s="7">
        <f t="shared" si="28"/>
        <v>92.515105169315206</v>
      </c>
      <c r="X191" s="6">
        <f t="shared" si="25"/>
        <v>2.4697576534573424</v>
      </c>
      <c r="Y191" s="50">
        <f t="shared" si="31"/>
        <v>4.1243146949789473</v>
      </c>
      <c r="Z191" s="7">
        <f t="shared" si="29"/>
        <v>95.875685305021051</v>
      </c>
      <c r="AA191" s="70">
        <f t="shared" si="30"/>
        <v>3.3605801357058489</v>
      </c>
      <c r="AB191" s="57">
        <v>2.27415784926368</v>
      </c>
      <c r="AC191" s="58">
        <f t="shared" si="27"/>
        <v>95.875685305021051</v>
      </c>
    </row>
    <row r="192" spans="18:29" x14ac:dyDescent="0.3">
      <c r="R192" s="3">
        <v>188</v>
      </c>
      <c r="S192" s="20">
        <v>60.3</v>
      </c>
      <c r="T192" s="63">
        <f t="shared" si="22"/>
        <v>1.0655889581894879E-3</v>
      </c>
      <c r="U192" s="6">
        <f t="shared" si="23"/>
        <v>2.3831891091615596</v>
      </c>
      <c r="V192" s="50">
        <f t="shared" si="24"/>
        <v>7.4848948306847962</v>
      </c>
      <c r="W192" s="7">
        <f t="shared" si="28"/>
        <v>92.515105169315206</v>
      </c>
      <c r="X192" s="6">
        <f t="shared" si="25"/>
        <v>2.4697576534573424</v>
      </c>
      <c r="Y192" s="50">
        <f t="shared" si="31"/>
        <v>4.1243146949789473</v>
      </c>
      <c r="Z192" s="7">
        <f t="shared" si="29"/>
        <v>95.875685305021051</v>
      </c>
      <c r="AA192" s="70">
        <f t="shared" si="30"/>
        <v>3.3605801357058489</v>
      </c>
      <c r="AB192" s="57">
        <v>2.2764618041732443</v>
      </c>
      <c r="AC192" s="58">
        <f t="shared" si="27"/>
        <v>95.875685305021051</v>
      </c>
    </row>
    <row r="193" spans="18:29" x14ac:dyDescent="0.3">
      <c r="R193" s="3">
        <v>189</v>
      </c>
      <c r="S193" s="20">
        <v>60.3</v>
      </c>
      <c r="T193" s="63">
        <f t="shared" si="22"/>
        <v>1.0655889581894879E-3</v>
      </c>
      <c r="U193" s="6">
        <f t="shared" si="23"/>
        <v>2.3831891091615596</v>
      </c>
      <c r="V193" s="50">
        <f t="shared" si="24"/>
        <v>7.4848948306847962</v>
      </c>
      <c r="W193" s="7">
        <f t="shared" si="28"/>
        <v>92.515105169315206</v>
      </c>
      <c r="X193" s="6">
        <f t="shared" si="25"/>
        <v>2.4697576534573424</v>
      </c>
      <c r="Y193" s="50">
        <f t="shared" si="31"/>
        <v>4.1243146949789473</v>
      </c>
      <c r="Z193" s="7">
        <f t="shared" si="29"/>
        <v>95.875685305021051</v>
      </c>
      <c r="AA193" s="70">
        <f t="shared" si="30"/>
        <v>3.3605801357058489</v>
      </c>
      <c r="AB193" s="57">
        <v>2.2787536009528289</v>
      </c>
      <c r="AC193" s="58">
        <f t="shared" si="27"/>
        <v>95.875685305021051</v>
      </c>
    </row>
    <row r="194" spans="18:29" x14ac:dyDescent="0.3">
      <c r="R194" s="3">
        <v>190</v>
      </c>
      <c r="S194" s="20">
        <v>60.3</v>
      </c>
      <c r="T194" s="63">
        <f t="shared" si="22"/>
        <v>1.0655889581894879E-3</v>
      </c>
      <c r="U194" s="6">
        <f t="shared" si="23"/>
        <v>2.3831891091615596</v>
      </c>
      <c r="V194" s="50">
        <f t="shared" si="24"/>
        <v>7.4848948306847962</v>
      </c>
      <c r="W194" s="7">
        <f t="shared" si="28"/>
        <v>92.515105169315206</v>
      </c>
      <c r="X194" s="6">
        <f t="shared" si="25"/>
        <v>2.4697576534573424</v>
      </c>
      <c r="Y194" s="50">
        <f t="shared" si="31"/>
        <v>4.1243146949789473</v>
      </c>
      <c r="Z194" s="7">
        <f t="shared" si="29"/>
        <v>95.875685305021051</v>
      </c>
      <c r="AA194" s="70">
        <f t="shared" si="30"/>
        <v>3.3605801357058489</v>
      </c>
      <c r="AB194" s="57">
        <v>2.2810333672477277</v>
      </c>
      <c r="AC194" s="58">
        <f t="shared" si="27"/>
        <v>95.875685305021051</v>
      </c>
    </row>
    <row r="195" spans="18:29" x14ac:dyDescent="0.3">
      <c r="R195" s="3">
        <v>191</v>
      </c>
      <c r="S195" s="20">
        <v>60.3</v>
      </c>
      <c r="T195" s="63">
        <f t="shared" si="22"/>
        <v>1.0655889581894879E-3</v>
      </c>
      <c r="U195" s="6">
        <f t="shared" si="23"/>
        <v>2.3831891091615596</v>
      </c>
      <c r="V195" s="50">
        <f t="shared" si="24"/>
        <v>7.4848948306847962</v>
      </c>
      <c r="W195" s="7">
        <f t="shared" si="28"/>
        <v>92.515105169315206</v>
      </c>
      <c r="X195" s="6">
        <f t="shared" si="25"/>
        <v>2.4697576534573424</v>
      </c>
      <c r="Y195" s="50">
        <f t="shared" si="31"/>
        <v>4.1243146949789473</v>
      </c>
      <c r="Z195" s="7">
        <f t="shared" si="29"/>
        <v>95.875685305021051</v>
      </c>
      <c r="AA195" s="70">
        <f t="shared" si="30"/>
        <v>3.3605801357058489</v>
      </c>
      <c r="AB195" s="57">
        <v>2.2833012287035497</v>
      </c>
      <c r="AC195" s="58">
        <f t="shared" si="27"/>
        <v>95.875685305021051</v>
      </c>
    </row>
    <row r="196" spans="18:29" x14ac:dyDescent="0.3">
      <c r="R196" s="3">
        <v>192</v>
      </c>
      <c r="S196" s="20">
        <v>60.3</v>
      </c>
      <c r="T196" s="63">
        <f t="shared" ref="T196:T231" si="32">(PI()*$D$10^2/4*S196)*10^-9</f>
        <v>1.0655889581894879E-3</v>
      </c>
      <c r="U196" s="6">
        <f t="shared" ref="U196:U231" si="33">$D$14/T196*10^-6</f>
        <v>2.3831891091615596</v>
      </c>
      <c r="V196" s="50">
        <f t="shared" ref="V196:V231" si="34">(1-(U196/$D$12))*100</f>
        <v>7.4848948306847962</v>
      </c>
      <c r="W196" s="7">
        <f t="shared" si="28"/>
        <v>92.515105169315206</v>
      </c>
      <c r="X196" s="6">
        <f t="shared" si="25"/>
        <v>2.4697576534573424</v>
      </c>
      <c r="Y196" s="50">
        <f t="shared" si="31"/>
        <v>4.1243146949789473</v>
      </c>
      <c r="Z196" s="7">
        <f t="shared" si="29"/>
        <v>95.875685305021051</v>
      </c>
      <c r="AA196" s="70">
        <f t="shared" si="30"/>
        <v>3.3605801357058489</v>
      </c>
      <c r="AB196" s="57">
        <v>2.2855573090077739</v>
      </c>
      <c r="AC196" s="58">
        <f t="shared" si="27"/>
        <v>95.875685305021051</v>
      </c>
    </row>
    <row r="197" spans="18:29" x14ac:dyDescent="0.3">
      <c r="R197" s="3">
        <v>193</v>
      </c>
      <c r="S197" s="20">
        <v>60.3</v>
      </c>
      <c r="T197" s="63">
        <f t="shared" si="32"/>
        <v>1.0655889581894879E-3</v>
      </c>
      <c r="U197" s="6">
        <f t="shared" si="33"/>
        <v>2.3831891091615596</v>
      </c>
      <c r="V197" s="50">
        <f t="shared" si="34"/>
        <v>7.4848948306847962</v>
      </c>
      <c r="W197" s="7">
        <f t="shared" si="28"/>
        <v>92.515105169315206</v>
      </c>
      <c r="X197" s="6">
        <f t="shared" ref="X197:X231" si="35">$D$15/$U$231*U197</f>
        <v>2.4697576534573424</v>
      </c>
      <c r="Y197" s="50">
        <f t="shared" si="31"/>
        <v>4.1243146949789473</v>
      </c>
      <c r="Z197" s="7">
        <f t="shared" si="29"/>
        <v>95.875685305021051</v>
      </c>
      <c r="AA197" s="70">
        <f t="shared" si="30"/>
        <v>3.3605801357058489</v>
      </c>
      <c r="AB197" s="57">
        <v>2.287801729930226</v>
      </c>
      <c r="AC197" s="58">
        <f t="shared" si="27"/>
        <v>95.875685305021051</v>
      </c>
    </row>
    <row r="198" spans="18:29" x14ac:dyDescent="0.3">
      <c r="R198" s="3">
        <v>194</v>
      </c>
      <c r="S198" s="20">
        <v>60.3</v>
      </c>
      <c r="T198" s="63">
        <f t="shared" si="32"/>
        <v>1.0655889581894879E-3</v>
      </c>
      <c r="U198" s="6">
        <f t="shared" si="33"/>
        <v>2.3831891091615596</v>
      </c>
      <c r="V198" s="50">
        <f t="shared" si="34"/>
        <v>7.4848948306847962</v>
      </c>
      <c r="W198" s="7">
        <f t="shared" si="28"/>
        <v>92.515105169315206</v>
      </c>
      <c r="X198" s="6">
        <f t="shared" si="35"/>
        <v>2.4697576534573424</v>
      </c>
      <c r="Y198" s="50">
        <f t="shared" si="31"/>
        <v>4.1243146949789473</v>
      </c>
      <c r="Z198" s="7">
        <f t="shared" si="29"/>
        <v>95.875685305021051</v>
      </c>
      <c r="AA198" s="70">
        <f t="shared" si="30"/>
        <v>3.3605801357058489</v>
      </c>
      <c r="AB198" s="57">
        <v>2.2900346113625178</v>
      </c>
      <c r="AC198" s="58">
        <f t="shared" si="27"/>
        <v>95.875685305021051</v>
      </c>
    </row>
    <row r="199" spans="18:29" x14ac:dyDescent="0.3">
      <c r="R199" s="3">
        <v>195</v>
      </c>
      <c r="S199" s="20">
        <v>60.3</v>
      </c>
      <c r="T199" s="63">
        <f t="shared" si="32"/>
        <v>1.0655889581894879E-3</v>
      </c>
      <c r="U199" s="6">
        <f t="shared" si="33"/>
        <v>2.3831891091615596</v>
      </c>
      <c r="V199" s="50">
        <f t="shared" si="34"/>
        <v>7.4848948306847962</v>
      </c>
      <c r="W199" s="7">
        <f t="shared" si="28"/>
        <v>92.515105169315206</v>
      </c>
      <c r="X199" s="6">
        <f t="shared" si="35"/>
        <v>2.4697576534573424</v>
      </c>
      <c r="Y199" s="50">
        <f t="shared" si="31"/>
        <v>4.1243146949789473</v>
      </c>
      <c r="Z199" s="7">
        <f t="shared" si="29"/>
        <v>95.875685305021051</v>
      </c>
      <c r="AA199" s="70">
        <f t="shared" si="30"/>
        <v>3.3605801357058489</v>
      </c>
      <c r="AB199" s="57">
        <v>2.2922560713564759</v>
      </c>
      <c r="AC199" s="58">
        <f t="shared" si="27"/>
        <v>96.034947240743648</v>
      </c>
    </row>
    <row r="200" spans="18:29" x14ac:dyDescent="0.3">
      <c r="R200" s="3">
        <v>196</v>
      </c>
      <c r="S200" s="20">
        <v>60.2</v>
      </c>
      <c r="T200" s="63">
        <f t="shared" si="32"/>
        <v>1.0638218123218439E-3</v>
      </c>
      <c r="U200" s="6">
        <f t="shared" si="33"/>
        <v>2.3871478950571761</v>
      </c>
      <c r="V200" s="50">
        <f t="shared" si="34"/>
        <v>7.3312152539916191</v>
      </c>
      <c r="W200" s="7">
        <f t="shared" si="28"/>
        <v>92.668784746008384</v>
      </c>
      <c r="X200" s="6">
        <f t="shared" si="35"/>
        <v>2.4738602409215567</v>
      </c>
      <c r="Y200" s="50">
        <f t="shared" si="31"/>
        <v>3.9650527592563489</v>
      </c>
      <c r="Z200" s="7">
        <f t="shared" si="29"/>
        <v>96.034947240743648</v>
      </c>
      <c r="AA200" s="70">
        <f t="shared" si="30"/>
        <v>3.3661624947352702</v>
      </c>
      <c r="AB200" s="57">
        <v>2.2944662261615929</v>
      </c>
      <c r="AC200" s="58">
        <f t="shared" si="27"/>
        <v>96.034947240743648</v>
      </c>
    </row>
    <row r="201" spans="18:29" x14ac:dyDescent="0.3">
      <c r="R201" s="3">
        <v>197</v>
      </c>
      <c r="S201" s="20">
        <v>60.2</v>
      </c>
      <c r="T201" s="63">
        <f t="shared" si="32"/>
        <v>1.0638218123218439E-3</v>
      </c>
      <c r="U201" s="6">
        <f t="shared" si="33"/>
        <v>2.3871478950571761</v>
      </c>
      <c r="V201" s="50">
        <f t="shared" si="34"/>
        <v>7.3312152539916191</v>
      </c>
      <c r="W201" s="7">
        <f t="shared" si="28"/>
        <v>92.668784746008384</v>
      </c>
      <c r="X201" s="6">
        <f t="shared" si="35"/>
        <v>2.4738602409215567</v>
      </c>
      <c r="Y201" s="50">
        <f t="shared" si="31"/>
        <v>3.9650527592563489</v>
      </c>
      <c r="Z201" s="7">
        <f t="shared" si="29"/>
        <v>96.034947240743648</v>
      </c>
      <c r="AA201" s="70">
        <f t="shared" si="30"/>
        <v>3.3661624947352702</v>
      </c>
      <c r="AB201" s="57">
        <v>2.2966651902615309</v>
      </c>
      <c r="AC201" s="58">
        <f>Z202</f>
        <v>96.034947240743648</v>
      </c>
    </row>
    <row r="202" spans="18:29" x14ac:dyDescent="0.3">
      <c r="R202" s="3">
        <v>198</v>
      </c>
      <c r="S202" s="20">
        <v>60.2</v>
      </c>
      <c r="T202" s="63">
        <f t="shared" si="32"/>
        <v>1.0638218123218439E-3</v>
      </c>
      <c r="U202" s="6">
        <f t="shared" si="33"/>
        <v>2.3871478950571761</v>
      </c>
      <c r="V202" s="50">
        <f t="shared" si="34"/>
        <v>7.3312152539916191</v>
      </c>
      <c r="W202" s="7">
        <f>100-V202</f>
        <v>92.668784746008384</v>
      </c>
      <c r="X202" s="6">
        <f t="shared" si="35"/>
        <v>2.4738602409215567</v>
      </c>
      <c r="Y202" s="50">
        <f t="shared" si="31"/>
        <v>3.9650527592563489</v>
      </c>
      <c r="Z202" s="7">
        <f>100-Y202</f>
        <v>96.034947240743648</v>
      </c>
      <c r="AA202" s="70">
        <f>V202-Y202</f>
        <v>3.3661624947352702</v>
      </c>
      <c r="AB202" s="57">
        <v>2.2988530764097068</v>
      </c>
      <c r="AC202" s="58">
        <f t="shared" ref="AC202:AC215" si="36">Z203</f>
        <v>96.034947240743648</v>
      </c>
    </row>
    <row r="203" spans="18:29" x14ac:dyDescent="0.3">
      <c r="R203" s="3">
        <v>199</v>
      </c>
      <c r="S203" s="20">
        <v>60.2</v>
      </c>
      <c r="T203" s="63">
        <f t="shared" si="32"/>
        <v>1.0638218123218439E-3</v>
      </c>
      <c r="U203" s="6">
        <f t="shared" si="33"/>
        <v>2.3871478950571761</v>
      </c>
      <c r="V203" s="50">
        <f t="shared" si="34"/>
        <v>7.3312152539916191</v>
      </c>
      <c r="W203" s="7">
        <f t="shared" ref="W203:W216" si="37">100-V203</f>
        <v>92.668784746008384</v>
      </c>
      <c r="X203" s="6">
        <f t="shared" si="35"/>
        <v>2.4738602409215567</v>
      </c>
      <c r="Y203" s="50">
        <f t="shared" si="31"/>
        <v>3.9650527592563489</v>
      </c>
      <c r="Z203" s="7">
        <f t="shared" ref="Z203:Z216" si="38">100-Y203</f>
        <v>96.034947240743648</v>
      </c>
      <c r="AA203" s="70">
        <f t="shared" ref="AA203:AA216" si="39">V203-Y203</f>
        <v>3.3661624947352702</v>
      </c>
      <c r="AB203" s="57">
        <v>2.3010299956639813</v>
      </c>
      <c r="AC203" s="58">
        <f t="shared" si="36"/>
        <v>96.034947240743648</v>
      </c>
    </row>
    <row r="204" spans="18:29" x14ac:dyDescent="0.3">
      <c r="R204" s="3">
        <v>200</v>
      </c>
      <c r="S204" s="20">
        <v>60.2</v>
      </c>
      <c r="T204" s="63">
        <f t="shared" si="32"/>
        <v>1.0638218123218439E-3</v>
      </c>
      <c r="U204" s="6">
        <f t="shared" si="33"/>
        <v>2.3871478950571761</v>
      </c>
      <c r="V204" s="50">
        <f t="shared" si="34"/>
        <v>7.3312152539916191</v>
      </c>
      <c r="W204" s="7">
        <f t="shared" si="37"/>
        <v>92.668784746008384</v>
      </c>
      <c r="X204" s="6">
        <f t="shared" si="35"/>
        <v>2.4738602409215567</v>
      </c>
      <c r="Y204" s="50">
        <f t="shared" si="31"/>
        <v>3.9650527592563489</v>
      </c>
      <c r="Z204" s="7">
        <f t="shared" si="38"/>
        <v>96.034947240743648</v>
      </c>
      <c r="AA204" s="70">
        <f t="shared" si="39"/>
        <v>3.3661624947352702</v>
      </c>
      <c r="AB204" s="57">
        <v>2.3031960574204891</v>
      </c>
      <c r="AC204" s="58">
        <f t="shared" si="36"/>
        <v>96.034947240743648</v>
      </c>
    </row>
    <row r="205" spans="18:29" x14ac:dyDescent="0.3">
      <c r="R205" s="3">
        <v>201</v>
      </c>
      <c r="S205" s="20">
        <v>60.2</v>
      </c>
      <c r="T205" s="63">
        <f t="shared" si="32"/>
        <v>1.0638218123218439E-3</v>
      </c>
      <c r="U205" s="6">
        <f t="shared" si="33"/>
        <v>2.3871478950571761</v>
      </c>
      <c r="V205" s="50">
        <f t="shared" si="34"/>
        <v>7.3312152539916191</v>
      </c>
      <c r="W205" s="7">
        <f t="shared" si="37"/>
        <v>92.668784746008384</v>
      </c>
      <c r="X205" s="6">
        <f t="shared" si="35"/>
        <v>2.4738602409215567</v>
      </c>
      <c r="Y205" s="50">
        <f t="shared" si="31"/>
        <v>3.9650527592563489</v>
      </c>
      <c r="Z205" s="7">
        <f t="shared" si="38"/>
        <v>96.034947240743648</v>
      </c>
      <c r="AA205" s="70">
        <f t="shared" si="39"/>
        <v>3.3661624947352702</v>
      </c>
      <c r="AB205" s="57">
        <v>2.3053513694466239</v>
      </c>
      <c r="AC205" s="58">
        <f t="shared" si="36"/>
        <v>96.034947240743648</v>
      </c>
    </row>
    <row r="206" spans="18:29" x14ac:dyDescent="0.3">
      <c r="R206" s="3">
        <v>202</v>
      </c>
      <c r="S206" s="20">
        <v>60.2</v>
      </c>
      <c r="T206" s="63">
        <f t="shared" si="32"/>
        <v>1.0638218123218439E-3</v>
      </c>
      <c r="U206" s="6">
        <f t="shared" si="33"/>
        <v>2.3871478950571761</v>
      </c>
      <c r="V206" s="50">
        <f t="shared" si="34"/>
        <v>7.3312152539916191</v>
      </c>
      <c r="W206" s="7">
        <f t="shared" si="37"/>
        <v>92.668784746008384</v>
      </c>
      <c r="X206" s="6">
        <f t="shared" si="35"/>
        <v>2.4738602409215567</v>
      </c>
      <c r="Y206" s="50">
        <f t="shared" si="31"/>
        <v>3.9650527592563489</v>
      </c>
      <c r="Z206" s="7">
        <f t="shared" si="38"/>
        <v>96.034947240743648</v>
      </c>
      <c r="AA206" s="70">
        <f t="shared" si="39"/>
        <v>3.3661624947352702</v>
      </c>
      <c r="AB206" s="57">
        <v>2.307496037913213</v>
      </c>
      <c r="AC206" s="58">
        <f t="shared" si="36"/>
        <v>96.034947240743648</v>
      </c>
    </row>
    <row r="207" spans="18:29" x14ac:dyDescent="0.3">
      <c r="R207" s="3">
        <v>203</v>
      </c>
      <c r="S207" s="20">
        <v>60.2</v>
      </c>
      <c r="T207" s="63">
        <f t="shared" si="32"/>
        <v>1.0638218123218439E-3</v>
      </c>
      <c r="U207" s="6">
        <f t="shared" si="33"/>
        <v>2.3871478950571761</v>
      </c>
      <c r="V207" s="50">
        <f t="shared" si="34"/>
        <v>7.3312152539916191</v>
      </c>
      <c r="W207" s="7">
        <f t="shared" si="37"/>
        <v>92.668784746008384</v>
      </c>
      <c r="X207" s="6">
        <f t="shared" si="35"/>
        <v>2.4738602409215567</v>
      </c>
      <c r="Y207" s="50">
        <f t="shared" si="31"/>
        <v>3.9650527592563489</v>
      </c>
      <c r="Z207" s="7">
        <f t="shared" si="38"/>
        <v>96.034947240743648</v>
      </c>
      <c r="AA207" s="70">
        <f t="shared" si="39"/>
        <v>3.3661624947352702</v>
      </c>
      <c r="AB207" s="57">
        <v>2.3096301674258988</v>
      </c>
      <c r="AC207" s="58">
        <f t="shared" si="36"/>
        <v>96.034947240743648</v>
      </c>
    </row>
    <row r="208" spans="18:29" x14ac:dyDescent="0.3">
      <c r="R208" s="3">
        <v>204</v>
      </c>
      <c r="S208" s="20">
        <v>60.2</v>
      </c>
      <c r="T208" s="63">
        <f t="shared" si="32"/>
        <v>1.0638218123218439E-3</v>
      </c>
      <c r="U208" s="6">
        <f t="shared" si="33"/>
        <v>2.3871478950571761</v>
      </c>
      <c r="V208" s="50">
        <f t="shared" si="34"/>
        <v>7.3312152539916191</v>
      </c>
      <c r="W208" s="7">
        <f t="shared" si="37"/>
        <v>92.668784746008384</v>
      </c>
      <c r="X208" s="6">
        <f t="shared" si="35"/>
        <v>2.4738602409215567</v>
      </c>
      <c r="Y208" s="50">
        <f t="shared" si="31"/>
        <v>3.9650527592563489</v>
      </c>
      <c r="Z208" s="7">
        <f t="shared" si="38"/>
        <v>96.034947240743648</v>
      </c>
      <c r="AA208" s="70">
        <f t="shared" si="39"/>
        <v>3.3661624947352702</v>
      </c>
      <c r="AB208" s="57">
        <v>2.3117538610557542</v>
      </c>
      <c r="AC208" s="58">
        <f t="shared" si="36"/>
        <v>96.034947240743648</v>
      </c>
    </row>
    <row r="209" spans="18:29" x14ac:dyDescent="0.3">
      <c r="R209" s="3">
        <v>205</v>
      </c>
      <c r="S209" s="20">
        <v>60.2</v>
      </c>
      <c r="T209" s="63">
        <f t="shared" si="32"/>
        <v>1.0638218123218439E-3</v>
      </c>
      <c r="U209" s="6">
        <f t="shared" si="33"/>
        <v>2.3871478950571761</v>
      </c>
      <c r="V209" s="50">
        <f t="shared" si="34"/>
        <v>7.3312152539916191</v>
      </c>
      <c r="W209" s="7">
        <f t="shared" si="37"/>
        <v>92.668784746008384</v>
      </c>
      <c r="X209" s="6">
        <f t="shared" si="35"/>
        <v>2.4738602409215567</v>
      </c>
      <c r="Y209" s="50">
        <f t="shared" si="31"/>
        <v>3.9650527592563489</v>
      </c>
      <c r="Z209" s="7">
        <f t="shared" si="38"/>
        <v>96.034947240743648</v>
      </c>
      <c r="AA209" s="70">
        <f t="shared" si="39"/>
        <v>3.3661624947352702</v>
      </c>
      <c r="AB209" s="57">
        <v>2.3138672203691533</v>
      </c>
      <c r="AC209" s="58">
        <f t="shared" si="36"/>
        <v>96.034947240743648</v>
      </c>
    </row>
    <row r="210" spans="18:29" x14ac:dyDescent="0.3">
      <c r="R210" s="3">
        <v>206</v>
      </c>
      <c r="S210" s="20">
        <v>60.2</v>
      </c>
      <c r="T210" s="63">
        <f t="shared" si="32"/>
        <v>1.0638218123218439E-3</v>
      </c>
      <c r="U210" s="6">
        <f t="shared" si="33"/>
        <v>2.3871478950571761</v>
      </c>
      <c r="V210" s="50">
        <f t="shared" si="34"/>
        <v>7.3312152539916191</v>
      </c>
      <c r="W210" s="7">
        <f t="shared" si="37"/>
        <v>92.668784746008384</v>
      </c>
      <c r="X210" s="6">
        <f t="shared" si="35"/>
        <v>2.4738602409215567</v>
      </c>
      <c r="Y210" s="50">
        <f t="shared" si="31"/>
        <v>3.9650527592563489</v>
      </c>
      <c r="Z210" s="7">
        <f t="shared" si="38"/>
        <v>96.034947240743648</v>
      </c>
      <c r="AA210" s="70">
        <f t="shared" si="39"/>
        <v>3.3661624947352702</v>
      </c>
      <c r="AB210" s="57">
        <v>2.3159703454569178</v>
      </c>
      <c r="AC210" s="58">
        <f t="shared" si="36"/>
        <v>96.034947240743648</v>
      </c>
    </row>
    <row r="211" spans="18:29" x14ac:dyDescent="0.3">
      <c r="R211" s="3">
        <v>207</v>
      </c>
      <c r="S211" s="20">
        <v>60.2</v>
      </c>
      <c r="T211" s="63">
        <f t="shared" si="32"/>
        <v>1.0638218123218439E-3</v>
      </c>
      <c r="U211" s="6">
        <f t="shared" si="33"/>
        <v>2.3871478950571761</v>
      </c>
      <c r="V211" s="50">
        <f t="shared" si="34"/>
        <v>7.3312152539916191</v>
      </c>
      <c r="W211" s="7">
        <f t="shared" si="37"/>
        <v>92.668784746008384</v>
      </c>
      <c r="X211" s="6">
        <f t="shared" si="35"/>
        <v>2.4738602409215567</v>
      </c>
      <c r="Y211" s="50">
        <f t="shared" si="31"/>
        <v>3.9650527592563489</v>
      </c>
      <c r="Z211" s="7">
        <f t="shared" si="38"/>
        <v>96.034947240743648</v>
      </c>
      <c r="AA211" s="70">
        <f t="shared" si="39"/>
        <v>3.3661624947352702</v>
      </c>
      <c r="AB211" s="57">
        <v>2.3180633349627615</v>
      </c>
      <c r="AC211" s="58">
        <f t="shared" si="36"/>
        <v>96.194739166269031</v>
      </c>
    </row>
    <row r="212" spans="18:29" x14ac:dyDescent="0.3">
      <c r="R212" s="3">
        <v>208</v>
      </c>
      <c r="S212" s="20">
        <v>60.1</v>
      </c>
      <c r="T212" s="63">
        <f t="shared" si="32"/>
        <v>1.0620546664541995E-3</v>
      </c>
      <c r="U212" s="6">
        <f t="shared" si="33"/>
        <v>2.3911198549491184</v>
      </c>
      <c r="V212" s="50">
        <f t="shared" si="34"/>
        <v>7.1770242643975806</v>
      </c>
      <c r="W212" s="7">
        <f t="shared" si="37"/>
        <v>92.822975735602427</v>
      </c>
      <c r="X212" s="6">
        <f t="shared" si="35"/>
        <v>2.4779764809230902</v>
      </c>
      <c r="Y212" s="50">
        <f t="shared" si="31"/>
        <v>3.8052608337309723</v>
      </c>
      <c r="Z212" s="7">
        <f t="shared" si="38"/>
        <v>96.194739166269031</v>
      </c>
      <c r="AA212" s="70">
        <f t="shared" si="39"/>
        <v>3.3717634306666082</v>
      </c>
      <c r="AB212" s="57">
        <v>2.3201462861110542</v>
      </c>
      <c r="AC212" s="58">
        <f t="shared" si="36"/>
        <v>96.194739166269031</v>
      </c>
    </row>
    <row r="213" spans="18:29" x14ac:dyDescent="0.3">
      <c r="R213" s="3">
        <v>209</v>
      </c>
      <c r="S213" s="20">
        <v>60.1</v>
      </c>
      <c r="T213" s="63">
        <f t="shared" si="32"/>
        <v>1.0620546664541995E-3</v>
      </c>
      <c r="U213" s="6">
        <f t="shared" si="33"/>
        <v>2.3911198549491184</v>
      </c>
      <c r="V213" s="50">
        <f t="shared" si="34"/>
        <v>7.1770242643975806</v>
      </c>
      <c r="W213" s="7">
        <f t="shared" si="37"/>
        <v>92.822975735602427</v>
      </c>
      <c r="X213" s="6">
        <f t="shared" si="35"/>
        <v>2.4779764809230902</v>
      </c>
      <c r="Y213" s="50">
        <f t="shared" si="31"/>
        <v>3.8052608337309723</v>
      </c>
      <c r="Z213" s="7">
        <f t="shared" si="38"/>
        <v>96.194739166269031</v>
      </c>
      <c r="AA213" s="70">
        <f t="shared" si="39"/>
        <v>3.3717634306666082</v>
      </c>
      <c r="AB213" s="57">
        <v>2.3222192947339191</v>
      </c>
      <c r="AC213" s="58">
        <f t="shared" si="36"/>
        <v>96.194739166269031</v>
      </c>
    </row>
    <row r="214" spans="18:29" x14ac:dyDescent="0.3">
      <c r="R214" s="3">
        <v>210</v>
      </c>
      <c r="S214" s="20">
        <v>60.1</v>
      </c>
      <c r="T214" s="63">
        <f t="shared" si="32"/>
        <v>1.0620546664541995E-3</v>
      </c>
      <c r="U214" s="6">
        <f t="shared" si="33"/>
        <v>2.3911198549491184</v>
      </c>
      <c r="V214" s="50">
        <f t="shared" si="34"/>
        <v>7.1770242643975806</v>
      </c>
      <c r="W214" s="7">
        <f t="shared" si="37"/>
        <v>92.822975735602427</v>
      </c>
      <c r="X214" s="6">
        <f t="shared" si="35"/>
        <v>2.4779764809230902</v>
      </c>
      <c r="Y214" s="50">
        <f t="shared" si="31"/>
        <v>3.8052608337309723</v>
      </c>
      <c r="Z214" s="7">
        <f t="shared" si="38"/>
        <v>96.194739166269031</v>
      </c>
      <c r="AA214" s="70">
        <f t="shared" si="39"/>
        <v>3.3717634306666082</v>
      </c>
      <c r="AB214" s="57">
        <v>2.3242824552976926</v>
      </c>
      <c r="AC214" s="58">
        <f t="shared" si="36"/>
        <v>96.194739166269031</v>
      </c>
    </row>
    <row r="215" spans="18:29" x14ac:dyDescent="0.3">
      <c r="R215" s="3">
        <v>211</v>
      </c>
      <c r="S215" s="20">
        <v>60.1</v>
      </c>
      <c r="T215" s="63">
        <f t="shared" si="32"/>
        <v>1.0620546664541995E-3</v>
      </c>
      <c r="U215" s="6">
        <f t="shared" si="33"/>
        <v>2.3911198549491184</v>
      </c>
      <c r="V215" s="50">
        <f t="shared" si="34"/>
        <v>7.1770242643975806</v>
      </c>
      <c r="W215" s="7">
        <f t="shared" si="37"/>
        <v>92.822975735602427</v>
      </c>
      <c r="X215" s="6">
        <f t="shared" si="35"/>
        <v>2.4779764809230902</v>
      </c>
      <c r="Y215" s="50">
        <f t="shared" si="31"/>
        <v>3.8052608337309723</v>
      </c>
      <c r="Z215" s="7">
        <f t="shared" si="38"/>
        <v>96.194739166269031</v>
      </c>
      <c r="AA215" s="70">
        <f t="shared" si="39"/>
        <v>3.3717634306666082</v>
      </c>
      <c r="AB215" s="57">
        <v>2.3263358609287512</v>
      </c>
      <c r="AC215" s="58">
        <f t="shared" si="36"/>
        <v>96.194739166269031</v>
      </c>
    </row>
    <row r="216" spans="18:29" x14ac:dyDescent="0.3">
      <c r="R216" s="3">
        <v>212</v>
      </c>
      <c r="S216" s="20">
        <v>60.1</v>
      </c>
      <c r="T216" s="63">
        <f t="shared" si="32"/>
        <v>1.0620546664541995E-3</v>
      </c>
      <c r="U216" s="6">
        <f t="shared" si="33"/>
        <v>2.3911198549491184</v>
      </c>
      <c r="V216" s="50">
        <f t="shared" si="34"/>
        <v>7.1770242643975806</v>
      </c>
      <c r="W216" s="7">
        <f t="shared" si="37"/>
        <v>92.822975735602427</v>
      </c>
      <c r="X216" s="6">
        <f t="shared" si="35"/>
        <v>2.4779764809230902</v>
      </c>
      <c r="Y216" s="50">
        <f t="shared" si="31"/>
        <v>3.8052608337309723</v>
      </c>
      <c r="Z216" s="7">
        <f t="shared" si="38"/>
        <v>96.194739166269031</v>
      </c>
      <c r="AA216" s="70">
        <f t="shared" si="39"/>
        <v>3.3717634306666082</v>
      </c>
      <c r="AB216" s="57">
        <v>2.3283796034387376</v>
      </c>
      <c r="AC216" s="58">
        <f>Z217</f>
        <v>96.194739166269031</v>
      </c>
    </row>
    <row r="217" spans="18:29" x14ac:dyDescent="0.3">
      <c r="R217" s="3">
        <v>213</v>
      </c>
      <c r="S217" s="20">
        <v>60.1</v>
      </c>
      <c r="T217" s="63">
        <f t="shared" si="32"/>
        <v>1.0620546664541995E-3</v>
      </c>
      <c r="U217" s="6">
        <f t="shared" si="33"/>
        <v>2.3911198549491184</v>
      </c>
      <c r="V217" s="50">
        <f t="shared" si="34"/>
        <v>7.1770242643975806</v>
      </c>
      <c r="W217" s="7">
        <f>100-V217</f>
        <v>92.822975735602427</v>
      </c>
      <c r="X217" s="6">
        <f t="shared" si="35"/>
        <v>2.4779764809230902</v>
      </c>
      <c r="Y217" s="50">
        <f t="shared" si="31"/>
        <v>3.8052608337309723</v>
      </c>
      <c r="Z217" s="7">
        <f>100-Y217</f>
        <v>96.194739166269031</v>
      </c>
      <c r="AA217" s="70">
        <f>V217-Y217</f>
        <v>3.3717634306666082</v>
      </c>
      <c r="AB217" s="57">
        <v>2.330413773349191</v>
      </c>
      <c r="AC217" s="58">
        <f t="shared" ref="AC217:AC226" si="40">Z218</f>
        <v>96.194739166269031</v>
      </c>
    </row>
    <row r="218" spans="18:29" x14ac:dyDescent="0.3">
      <c r="R218" s="3">
        <v>214</v>
      </c>
      <c r="S218" s="20">
        <v>60.1</v>
      </c>
      <c r="T218" s="63">
        <f t="shared" si="32"/>
        <v>1.0620546664541995E-3</v>
      </c>
      <c r="U218" s="6">
        <f t="shared" si="33"/>
        <v>2.3911198549491184</v>
      </c>
      <c r="V218" s="50">
        <f t="shared" si="34"/>
        <v>7.1770242643975806</v>
      </c>
      <c r="W218" s="7">
        <f t="shared" ref="W218:W227" si="41">100-V218</f>
        <v>92.822975735602427</v>
      </c>
      <c r="X218" s="6">
        <f t="shared" si="35"/>
        <v>2.4779764809230902</v>
      </c>
      <c r="Y218" s="50">
        <f t="shared" si="31"/>
        <v>3.8052608337309723</v>
      </c>
      <c r="Z218" s="7">
        <f t="shared" ref="Z218:Z227" si="42">100-Y218</f>
        <v>96.194739166269031</v>
      </c>
      <c r="AA218" s="70">
        <f t="shared" ref="AA218:AA227" si="43">V218-Y218</f>
        <v>3.3717634306666082</v>
      </c>
      <c r="AB218" s="57">
        <v>2.3324384599156054</v>
      </c>
      <c r="AC218" s="58">
        <f t="shared" si="40"/>
        <v>96.194739166269031</v>
      </c>
    </row>
    <row r="219" spans="18:29" x14ac:dyDescent="0.3">
      <c r="R219" s="3">
        <v>215</v>
      </c>
      <c r="S219" s="20">
        <v>60.1</v>
      </c>
      <c r="T219" s="63">
        <f t="shared" si="32"/>
        <v>1.0620546664541995E-3</v>
      </c>
      <c r="U219" s="6">
        <f t="shared" si="33"/>
        <v>2.3911198549491184</v>
      </c>
      <c r="V219" s="50">
        <f t="shared" si="34"/>
        <v>7.1770242643975806</v>
      </c>
      <c r="W219" s="7">
        <f t="shared" si="41"/>
        <v>92.822975735602427</v>
      </c>
      <c r="X219" s="6">
        <f t="shared" si="35"/>
        <v>2.4779764809230902</v>
      </c>
      <c r="Y219" s="50">
        <f t="shared" si="31"/>
        <v>3.8052608337309723</v>
      </c>
      <c r="Z219" s="7">
        <f t="shared" si="42"/>
        <v>96.194739166269031</v>
      </c>
      <c r="AA219" s="70">
        <f t="shared" si="43"/>
        <v>3.3717634306666082</v>
      </c>
      <c r="AB219" s="57">
        <v>2.3344537511509307</v>
      </c>
      <c r="AC219" s="58">
        <f t="shared" si="40"/>
        <v>96.194739166269031</v>
      </c>
    </row>
    <row r="220" spans="18:29" x14ac:dyDescent="0.3">
      <c r="R220" s="3">
        <v>216</v>
      </c>
      <c r="S220" s="20">
        <v>60.1</v>
      </c>
      <c r="T220" s="63">
        <f t="shared" si="32"/>
        <v>1.0620546664541995E-3</v>
      </c>
      <c r="U220" s="6">
        <f t="shared" si="33"/>
        <v>2.3911198549491184</v>
      </c>
      <c r="V220" s="50">
        <f t="shared" si="34"/>
        <v>7.1770242643975806</v>
      </c>
      <c r="W220" s="7">
        <f t="shared" si="41"/>
        <v>92.822975735602427</v>
      </c>
      <c r="X220" s="6">
        <f t="shared" si="35"/>
        <v>2.4779764809230902</v>
      </c>
      <c r="Y220" s="50">
        <f t="shared" si="31"/>
        <v>3.8052608337309723</v>
      </c>
      <c r="Z220" s="7">
        <f t="shared" si="42"/>
        <v>96.194739166269031</v>
      </c>
      <c r="AA220" s="70">
        <f t="shared" si="43"/>
        <v>3.3717634306666082</v>
      </c>
      <c r="AB220" s="57">
        <v>2.3364597338485296</v>
      </c>
      <c r="AC220" s="58">
        <f t="shared" si="40"/>
        <v>96.194739166269031</v>
      </c>
    </row>
    <row r="221" spans="18:29" x14ac:dyDescent="0.3">
      <c r="R221" s="3">
        <v>217</v>
      </c>
      <c r="S221" s="20">
        <v>60.1</v>
      </c>
      <c r="T221" s="63">
        <f t="shared" si="32"/>
        <v>1.0620546664541995E-3</v>
      </c>
      <c r="U221" s="6">
        <f t="shared" si="33"/>
        <v>2.3911198549491184</v>
      </c>
      <c r="V221" s="50">
        <f t="shared" si="34"/>
        <v>7.1770242643975806</v>
      </c>
      <c r="W221" s="7">
        <f t="shared" si="41"/>
        <v>92.822975735602427</v>
      </c>
      <c r="X221" s="6">
        <f t="shared" si="35"/>
        <v>2.4779764809230902</v>
      </c>
      <c r="Y221" s="50">
        <f t="shared" si="31"/>
        <v>3.8052608337309723</v>
      </c>
      <c r="Z221" s="7">
        <f t="shared" si="42"/>
        <v>96.194739166269031</v>
      </c>
      <c r="AA221" s="70">
        <f t="shared" si="43"/>
        <v>3.3717634306666082</v>
      </c>
      <c r="AB221" s="57">
        <v>2.3384564936046046</v>
      </c>
      <c r="AC221" s="58">
        <f t="shared" si="40"/>
        <v>96.194739166269031</v>
      </c>
    </row>
    <row r="222" spans="18:29" x14ac:dyDescent="0.3">
      <c r="R222" s="3">
        <v>218</v>
      </c>
      <c r="S222" s="20">
        <v>60.1</v>
      </c>
      <c r="T222" s="63">
        <f t="shared" si="32"/>
        <v>1.0620546664541995E-3</v>
      </c>
      <c r="U222" s="6">
        <f t="shared" si="33"/>
        <v>2.3911198549491184</v>
      </c>
      <c r="V222" s="50">
        <f t="shared" si="34"/>
        <v>7.1770242643975806</v>
      </c>
      <c r="W222" s="7">
        <f t="shared" si="41"/>
        <v>92.822975735602427</v>
      </c>
      <c r="X222" s="6">
        <f t="shared" si="35"/>
        <v>2.4779764809230902</v>
      </c>
      <c r="Y222" s="50">
        <f t="shared" si="31"/>
        <v>3.8052608337309723</v>
      </c>
      <c r="Z222" s="7">
        <f t="shared" si="42"/>
        <v>96.194739166269031</v>
      </c>
      <c r="AA222" s="70">
        <f t="shared" si="43"/>
        <v>3.3717634306666082</v>
      </c>
      <c r="AB222" s="57">
        <v>2.3404441148401185</v>
      </c>
      <c r="AC222" s="58">
        <f t="shared" si="40"/>
        <v>96.194739166269031</v>
      </c>
    </row>
    <row r="223" spans="18:29" x14ac:dyDescent="0.3">
      <c r="R223" s="3">
        <v>219</v>
      </c>
      <c r="S223" s="20">
        <v>60.1</v>
      </c>
      <c r="T223" s="63">
        <f t="shared" si="32"/>
        <v>1.0620546664541995E-3</v>
      </c>
      <c r="U223" s="6">
        <f t="shared" si="33"/>
        <v>2.3911198549491184</v>
      </c>
      <c r="V223" s="50">
        <f t="shared" si="34"/>
        <v>7.1770242643975806</v>
      </c>
      <c r="W223" s="7">
        <f t="shared" si="41"/>
        <v>92.822975735602427</v>
      </c>
      <c r="X223" s="6">
        <f t="shared" si="35"/>
        <v>2.4779764809230902</v>
      </c>
      <c r="Y223" s="50">
        <f t="shared" si="31"/>
        <v>3.8052608337309723</v>
      </c>
      <c r="Z223" s="7">
        <f t="shared" si="42"/>
        <v>96.194739166269031</v>
      </c>
      <c r="AA223" s="70">
        <f t="shared" si="43"/>
        <v>3.3717634306666082</v>
      </c>
      <c r="AB223" s="57">
        <v>2.3424226808222062</v>
      </c>
      <c r="AC223" s="58">
        <f t="shared" si="40"/>
        <v>96.35506373154611</v>
      </c>
    </row>
    <row r="224" spans="18:29" x14ac:dyDescent="0.3">
      <c r="R224" s="3">
        <v>220</v>
      </c>
      <c r="S224" s="20">
        <v>60</v>
      </c>
      <c r="T224" s="63">
        <f t="shared" si="32"/>
        <v>1.0602875205865555E-3</v>
      </c>
      <c r="U224" s="6">
        <f t="shared" si="33"/>
        <v>2.3951050547073662</v>
      </c>
      <c r="V224" s="50">
        <f t="shared" si="34"/>
        <v>7.0223193048382644</v>
      </c>
      <c r="W224" s="7">
        <f t="shared" si="41"/>
        <v>92.977680695161737</v>
      </c>
      <c r="X224" s="6">
        <f t="shared" si="35"/>
        <v>2.4821064417246279</v>
      </c>
      <c r="Y224" s="50">
        <f t="shared" si="31"/>
        <v>3.6449362684538911</v>
      </c>
      <c r="Z224" s="7">
        <f t="shared" si="42"/>
        <v>96.35506373154611</v>
      </c>
      <c r="AA224" s="70">
        <f t="shared" si="43"/>
        <v>3.3773830363843733</v>
      </c>
      <c r="AB224" s="57">
        <v>2.3443922736851106</v>
      </c>
      <c r="AC224" s="58">
        <f t="shared" si="40"/>
        <v>96.35506373154611</v>
      </c>
    </row>
    <row r="225" spans="18:29" x14ac:dyDescent="0.3">
      <c r="R225" s="3">
        <v>221</v>
      </c>
      <c r="S225" s="20">
        <v>60</v>
      </c>
      <c r="T225" s="63">
        <f t="shared" si="32"/>
        <v>1.0602875205865555E-3</v>
      </c>
      <c r="U225" s="6">
        <f t="shared" si="33"/>
        <v>2.3951050547073662</v>
      </c>
      <c r="V225" s="50">
        <f t="shared" si="34"/>
        <v>7.0223193048382644</v>
      </c>
      <c r="W225" s="7">
        <f t="shared" si="41"/>
        <v>92.977680695161737</v>
      </c>
      <c r="X225" s="6">
        <f t="shared" si="35"/>
        <v>2.4821064417246279</v>
      </c>
      <c r="Y225" s="50">
        <f t="shared" si="31"/>
        <v>3.6449362684538911</v>
      </c>
      <c r="Z225" s="7">
        <f t="shared" si="42"/>
        <v>96.35506373154611</v>
      </c>
      <c r="AA225" s="70">
        <f t="shared" si="43"/>
        <v>3.3773830363843733</v>
      </c>
      <c r="AB225" s="57">
        <v>2.3463529744506388</v>
      </c>
      <c r="AC225" s="58">
        <f t="shared" si="40"/>
        <v>96.35506373154611</v>
      </c>
    </row>
    <row r="226" spans="18:29" x14ac:dyDescent="0.3">
      <c r="R226" s="3">
        <v>222</v>
      </c>
      <c r="S226" s="20">
        <v>60</v>
      </c>
      <c r="T226" s="63">
        <f t="shared" si="32"/>
        <v>1.0602875205865555E-3</v>
      </c>
      <c r="U226" s="6">
        <f t="shared" si="33"/>
        <v>2.3951050547073662</v>
      </c>
      <c r="V226" s="50">
        <f t="shared" si="34"/>
        <v>7.0223193048382644</v>
      </c>
      <c r="W226" s="7">
        <f t="shared" si="41"/>
        <v>92.977680695161737</v>
      </c>
      <c r="X226" s="6">
        <f t="shared" si="35"/>
        <v>2.4821064417246279</v>
      </c>
      <c r="Y226" s="50">
        <f t="shared" si="31"/>
        <v>3.6449362684538911</v>
      </c>
      <c r="Z226" s="7">
        <f t="shared" si="42"/>
        <v>96.35506373154611</v>
      </c>
      <c r="AA226" s="70">
        <f t="shared" si="43"/>
        <v>3.3773830363843733</v>
      </c>
      <c r="AB226" s="57">
        <v>2.3483048630481607</v>
      </c>
      <c r="AC226" s="58">
        <f t="shared" si="40"/>
        <v>96.35506373154611</v>
      </c>
    </row>
    <row r="227" spans="18:29" x14ac:dyDescent="0.3">
      <c r="R227" s="3">
        <v>223</v>
      </c>
      <c r="S227" s="20">
        <v>60</v>
      </c>
      <c r="T227" s="63">
        <f t="shared" si="32"/>
        <v>1.0602875205865555E-3</v>
      </c>
      <c r="U227" s="6">
        <f t="shared" si="33"/>
        <v>2.3951050547073662</v>
      </c>
      <c r="V227" s="50">
        <f t="shared" si="34"/>
        <v>7.0223193048382644</v>
      </c>
      <c r="W227" s="7">
        <f t="shared" si="41"/>
        <v>92.977680695161737</v>
      </c>
      <c r="X227" s="6">
        <f t="shared" si="35"/>
        <v>2.4821064417246279</v>
      </c>
      <c r="Y227" s="50">
        <f t="shared" si="31"/>
        <v>3.6449362684538911</v>
      </c>
      <c r="Z227" s="7">
        <f t="shared" si="42"/>
        <v>96.35506373154611</v>
      </c>
      <c r="AA227" s="70">
        <f t="shared" si="43"/>
        <v>3.3773830363843733</v>
      </c>
      <c r="AB227" s="57">
        <v>2.3502480183341627</v>
      </c>
      <c r="AC227" s="58">
        <f>Z228</f>
        <v>96.35506373154611</v>
      </c>
    </row>
    <row r="228" spans="18:29" x14ac:dyDescent="0.3">
      <c r="R228" s="3">
        <v>224</v>
      </c>
      <c r="S228" s="20">
        <v>60</v>
      </c>
      <c r="T228" s="63">
        <f t="shared" si="32"/>
        <v>1.0602875205865555E-3</v>
      </c>
      <c r="U228" s="6">
        <f t="shared" si="33"/>
        <v>2.3951050547073662</v>
      </c>
      <c r="V228" s="50">
        <f t="shared" si="34"/>
        <v>7.0223193048382644</v>
      </c>
      <c r="W228" s="7">
        <f>100-V228</f>
        <v>92.977680695161737</v>
      </c>
      <c r="X228" s="6">
        <f t="shared" si="35"/>
        <v>2.4821064417246279</v>
      </c>
      <c r="Y228" s="50">
        <f t="shared" si="31"/>
        <v>3.6449362684538911</v>
      </c>
      <c r="Z228" s="7">
        <f>100-Y228</f>
        <v>96.35506373154611</v>
      </c>
      <c r="AA228" s="70">
        <f>V228-Y228</f>
        <v>3.3773830363843733</v>
      </c>
      <c r="AB228" s="57">
        <v>2.3521825181113627</v>
      </c>
      <c r="AC228" s="58">
        <f t="shared" ref="AC228:AC230" si="44">Z229</f>
        <v>96.35506373154611</v>
      </c>
    </row>
    <row r="229" spans="18:29" x14ac:dyDescent="0.3">
      <c r="R229" s="3">
        <v>225</v>
      </c>
      <c r="S229" s="20">
        <v>60</v>
      </c>
      <c r="T229" s="63">
        <f t="shared" si="32"/>
        <v>1.0602875205865555E-3</v>
      </c>
      <c r="U229" s="6">
        <f t="shared" si="33"/>
        <v>2.3951050547073662</v>
      </c>
      <c r="V229" s="50">
        <f t="shared" si="34"/>
        <v>7.0223193048382644</v>
      </c>
      <c r="W229" s="7">
        <f t="shared" ref="W229:W231" si="45">100-V229</f>
        <v>92.977680695161737</v>
      </c>
      <c r="X229" s="6">
        <f t="shared" si="35"/>
        <v>2.4821064417246279</v>
      </c>
      <c r="Y229" s="50">
        <f t="shared" si="31"/>
        <v>3.6449362684538911</v>
      </c>
      <c r="Z229" s="7">
        <f t="shared" ref="Z229:Z231" si="46">100-Y229</f>
        <v>96.35506373154611</v>
      </c>
      <c r="AA229" s="70">
        <f t="shared" ref="AA229:AA231" si="47">V229-Y229</f>
        <v>3.3773830363843733</v>
      </c>
      <c r="AB229" s="57">
        <v>2.3541084391474008</v>
      </c>
      <c r="AC229" s="58">
        <f t="shared" si="44"/>
        <v>96.35506373154611</v>
      </c>
    </row>
    <row r="230" spans="18:29" ht="15" thickBot="1" x14ac:dyDescent="0.35">
      <c r="R230" s="3">
        <v>226</v>
      </c>
      <c r="S230" s="20">
        <v>60</v>
      </c>
      <c r="T230" s="63">
        <f t="shared" si="32"/>
        <v>1.0602875205865555E-3</v>
      </c>
      <c r="U230" s="6">
        <f t="shared" si="33"/>
        <v>2.3951050547073662</v>
      </c>
      <c r="V230" s="50">
        <f t="shared" si="34"/>
        <v>7.0223193048382644</v>
      </c>
      <c r="W230" s="7">
        <f t="shared" si="45"/>
        <v>92.977680695161737</v>
      </c>
      <c r="X230" s="6">
        <f t="shared" si="35"/>
        <v>2.4821064417246279</v>
      </c>
      <c r="Y230" s="50">
        <f t="shared" si="31"/>
        <v>3.6449362684538911</v>
      </c>
      <c r="Z230" s="7">
        <f t="shared" si="46"/>
        <v>96.35506373154611</v>
      </c>
      <c r="AA230" s="70">
        <f t="shared" si="47"/>
        <v>3.3773830363843733</v>
      </c>
      <c r="AB230" s="59">
        <v>2.3560258571931225</v>
      </c>
      <c r="AC230" s="60">
        <f t="shared" si="44"/>
        <v>96.35506373154611</v>
      </c>
    </row>
    <row r="231" spans="18:29" ht="15" thickBot="1" x14ac:dyDescent="0.35">
      <c r="R231" s="36">
        <v>227</v>
      </c>
      <c r="S231" s="22">
        <v>60</v>
      </c>
      <c r="T231" s="64">
        <f t="shared" si="32"/>
        <v>1.0602875205865555E-3</v>
      </c>
      <c r="U231" s="37">
        <f t="shared" si="33"/>
        <v>2.3951050547073662</v>
      </c>
      <c r="V231" s="51">
        <f t="shared" si="34"/>
        <v>7.0223193048382644</v>
      </c>
      <c r="W231" s="38">
        <f t="shared" si="45"/>
        <v>92.977680695161737</v>
      </c>
      <c r="X231" s="37">
        <f t="shared" si="35"/>
        <v>2.4821064417246279</v>
      </c>
      <c r="Y231" s="51">
        <f t="shared" si="31"/>
        <v>3.6449362684538911</v>
      </c>
      <c r="Z231" s="38">
        <f t="shared" si="46"/>
        <v>96.35506373154611</v>
      </c>
      <c r="AA231" s="39">
        <f t="shared" si="47"/>
        <v>3.3773830363843733</v>
      </c>
      <c r="AB231" s="65"/>
      <c r="AC231" s="65"/>
    </row>
    <row r="232" spans="18:29" x14ac:dyDescent="0.3">
      <c r="R232" s="25"/>
      <c r="S232" s="26"/>
      <c r="T232" s="71"/>
      <c r="U232" s="65"/>
      <c r="V232" s="72"/>
      <c r="W232" s="72"/>
      <c r="X232" s="65"/>
      <c r="Y232" s="72"/>
      <c r="Z232" s="72"/>
      <c r="AA232" s="72"/>
      <c r="AB232" s="65"/>
      <c r="AC232" s="65"/>
    </row>
    <row r="233" spans="18:29" x14ac:dyDescent="0.3">
      <c r="R233" s="25"/>
      <c r="S233" s="26"/>
      <c r="T233" s="71"/>
      <c r="U233" s="65"/>
      <c r="V233" s="72"/>
      <c r="W233" s="72"/>
      <c r="X233" s="65"/>
      <c r="Y233" s="72"/>
      <c r="Z233" s="72"/>
      <c r="AA233" s="72"/>
      <c r="AB233" s="65"/>
      <c r="AC233" s="65"/>
    </row>
    <row r="234" spans="18:29" x14ac:dyDescent="0.3">
      <c r="R234" s="25"/>
      <c r="S234" s="26"/>
      <c r="T234" s="71"/>
      <c r="U234" s="65"/>
      <c r="V234" s="72"/>
      <c r="W234" s="72"/>
      <c r="X234" s="65"/>
      <c r="Y234" s="72"/>
      <c r="Z234" s="72"/>
      <c r="AA234" s="72"/>
      <c r="AB234" s="65"/>
      <c r="AC234" s="65"/>
    </row>
    <row r="235" spans="18:29" x14ac:dyDescent="0.3">
      <c r="R235" s="25"/>
      <c r="S235" s="26"/>
      <c r="T235" s="71"/>
      <c r="U235" s="65"/>
      <c r="V235" s="72"/>
      <c r="W235" s="72"/>
      <c r="X235" s="65"/>
      <c r="Y235" s="72"/>
      <c r="Z235" s="72"/>
      <c r="AA235" s="72"/>
      <c r="AB235" s="65"/>
      <c r="AC235" s="65"/>
    </row>
    <row r="236" spans="18:29" x14ac:dyDescent="0.3">
      <c r="R236" s="25"/>
      <c r="S236" s="26"/>
      <c r="T236" s="71"/>
      <c r="U236" s="65"/>
      <c r="V236" s="72"/>
      <c r="W236" s="72"/>
      <c r="X236" s="65"/>
      <c r="Y236" s="72"/>
      <c r="Z236" s="72"/>
      <c r="AA236" s="72"/>
      <c r="AB236" s="65"/>
      <c r="AC236" s="65"/>
    </row>
    <row r="237" spans="18:29" x14ac:dyDescent="0.3">
      <c r="R237" s="25"/>
      <c r="S237" s="26"/>
      <c r="T237" s="71"/>
      <c r="U237" s="65"/>
      <c r="V237" s="72"/>
      <c r="W237" s="72"/>
      <c r="X237" s="65"/>
      <c r="Y237" s="72"/>
      <c r="Z237" s="72"/>
      <c r="AA237" s="72"/>
      <c r="AB237" s="65"/>
      <c r="AC237" s="65"/>
    </row>
    <row r="238" spans="18:29" x14ac:dyDescent="0.3">
      <c r="R238" s="25"/>
      <c r="S238" s="26"/>
      <c r="T238" s="71"/>
      <c r="U238" s="65"/>
      <c r="V238" s="72"/>
      <c r="W238" s="72"/>
      <c r="X238" s="65"/>
      <c r="Y238" s="72"/>
      <c r="Z238" s="72"/>
      <c r="AA238" s="72"/>
      <c r="AB238" s="65"/>
      <c r="AC238" s="65"/>
    </row>
    <row r="239" spans="18:29" x14ac:dyDescent="0.3">
      <c r="R239" s="25"/>
      <c r="S239" s="26"/>
      <c r="T239" s="71"/>
      <c r="U239" s="65"/>
      <c r="V239" s="72"/>
      <c r="W239" s="72"/>
      <c r="X239" s="65"/>
      <c r="Y239" s="72"/>
      <c r="Z239" s="72"/>
      <c r="AA239" s="72"/>
      <c r="AB239" s="65"/>
      <c r="AC239" s="65"/>
    </row>
    <row r="240" spans="18:29" x14ac:dyDescent="0.3">
      <c r="R240" s="25"/>
      <c r="S240" s="26"/>
      <c r="T240" s="71"/>
      <c r="U240" s="65"/>
      <c r="V240" s="72"/>
      <c r="W240" s="72"/>
      <c r="X240" s="65"/>
      <c r="Y240" s="72"/>
      <c r="Z240" s="72"/>
      <c r="AA240" s="72"/>
      <c r="AB240" s="65"/>
      <c r="AC240" s="65"/>
    </row>
    <row r="241" spans="18:29" x14ac:dyDescent="0.3">
      <c r="R241" s="25"/>
      <c r="S241" s="26"/>
      <c r="T241" s="71"/>
      <c r="U241" s="65"/>
      <c r="V241" s="72"/>
      <c r="W241" s="72"/>
      <c r="X241" s="65"/>
      <c r="Y241" s="72"/>
      <c r="Z241" s="72"/>
      <c r="AA241" s="72"/>
      <c r="AB241" s="65"/>
      <c r="AC241" s="65"/>
    </row>
    <row r="242" spans="18:29" x14ac:dyDescent="0.3">
      <c r="R242" s="25"/>
      <c r="S242" s="26"/>
      <c r="T242" s="71"/>
      <c r="U242" s="65"/>
      <c r="V242" s="72"/>
      <c r="W242" s="72"/>
      <c r="X242" s="65"/>
      <c r="Y242" s="72"/>
      <c r="Z242" s="72"/>
      <c r="AA242" s="72"/>
      <c r="AB242" s="65"/>
      <c r="AC242" s="65"/>
    </row>
    <row r="243" spans="18:29" x14ac:dyDescent="0.3">
      <c r="R243" s="25"/>
      <c r="S243" s="26"/>
      <c r="T243" s="71"/>
      <c r="U243" s="65"/>
      <c r="V243" s="72"/>
      <c r="W243" s="72"/>
      <c r="X243" s="65"/>
      <c r="Y243" s="72"/>
      <c r="Z243" s="72"/>
      <c r="AA243" s="72"/>
      <c r="AB243" s="65"/>
      <c r="AC243" s="65"/>
    </row>
    <row r="244" spans="18:29" x14ac:dyDescent="0.3">
      <c r="R244" s="25"/>
      <c r="S244" s="26"/>
      <c r="T244" s="71"/>
      <c r="U244" s="65"/>
      <c r="V244" s="72"/>
      <c r="W244" s="72"/>
      <c r="X244" s="65"/>
      <c r="Y244" s="72"/>
      <c r="Z244" s="72"/>
      <c r="AA244" s="72"/>
      <c r="AB244" s="65"/>
      <c r="AC244" s="65"/>
    </row>
    <row r="245" spans="18:29" x14ac:dyDescent="0.3">
      <c r="R245" s="25"/>
      <c r="S245" s="26"/>
      <c r="T245" s="71"/>
      <c r="U245" s="65"/>
      <c r="V245" s="72"/>
      <c r="W245" s="72"/>
      <c r="X245" s="65"/>
      <c r="Y245" s="72"/>
      <c r="Z245" s="72"/>
      <c r="AA245" s="72"/>
      <c r="AB245" s="65"/>
      <c r="AC245" s="65"/>
    </row>
    <row r="246" spans="18:29" x14ac:dyDescent="0.3">
      <c r="R246" s="25"/>
      <c r="S246" s="26"/>
      <c r="T246" s="71"/>
      <c r="U246" s="65"/>
      <c r="V246" s="72"/>
      <c r="W246" s="72"/>
      <c r="X246" s="65"/>
      <c r="Y246" s="72"/>
      <c r="Z246" s="72"/>
      <c r="AA246" s="72"/>
      <c r="AB246" s="65"/>
      <c r="AC246" s="65"/>
    </row>
    <row r="247" spans="18:29" x14ac:dyDescent="0.3">
      <c r="R247" s="25"/>
      <c r="S247" s="26"/>
      <c r="T247" s="71"/>
      <c r="U247" s="65"/>
      <c r="V247" s="72"/>
      <c r="W247" s="72"/>
      <c r="X247" s="65"/>
      <c r="Y247" s="72"/>
      <c r="Z247" s="72"/>
      <c r="AA247" s="72"/>
      <c r="AB247" s="65"/>
      <c r="AC247" s="65"/>
    </row>
    <row r="248" spans="18:29" x14ac:dyDescent="0.3">
      <c r="R248" s="25"/>
      <c r="S248" s="26"/>
      <c r="T248" s="71"/>
      <c r="U248" s="65"/>
      <c r="V248" s="72"/>
      <c r="W248" s="72"/>
      <c r="X248" s="65"/>
      <c r="Y248" s="72"/>
      <c r="Z248" s="72"/>
      <c r="AA248" s="72"/>
      <c r="AB248" s="65"/>
      <c r="AC248" s="65"/>
    </row>
    <row r="249" spans="18:29" x14ac:dyDescent="0.3">
      <c r="R249" s="25"/>
      <c r="S249" s="26"/>
      <c r="T249" s="71"/>
      <c r="U249" s="65"/>
      <c r="V249" s="72"/>
      <c r="W249" s="72"/>
      <c r="X249" s="65"/>
      <c r="Y249" s="72"/>
      <c r="Z249" s="72"/>
      <c r="AA249" s="72"/>
      <c r="AB249" s="65"/>
      <c r="AC249" s="65"/>
    </row>
    <row r="250" spans="18:29" x14ac:dyDescent="0.3">
      <c r="R250" s="25"/>
      <c r="S250" s="26"/>
      <c r="T250" s="71"/>
      <c r="U250" s="65"/>
      <c r="V250" s="72"/>
      <c r="W250" s="72"/>
      <c r="X250" s="65"/>
      <c r="Y250" s="72"/>
      <c r="Z250" s="72"/>
      <c r="AA250" s="72"/>
      <c r="AB250" s="65"/>
      <c r="AC250" s="65"/>
    </row>
    <row r="251" spans="18:29" x14ac:dyDescent="0.3">
      <c r="R251" s="25"/>
      <c r="S251" s="26"/>
      <c r="T251" s="71"/>
      <c r="U251" s="65"/>
      <c r="V251" s="72"/>
      <c r="W251" s="72"/>
      <c r="X251" s="65"/>
      <c r="Y251" s="72"/>
      <c r="Z251" s="72"/>
      <c r="AA251" s="72"/>
      <c r="AB251" s="65"/>
      <c r="AC251" s="65"/>
    </row>
    <row r="252" spans="18:29" x14ac:dyDescent="0.3">
      <c r="R252" s="25"/>
      <c r="S252" s="26"/>
      <c r="T252" s="71"/>
      <c r="U252" s="65"/>
      <c r="V252" s="72"/>
      <c r="W252" s="72"/>
      <c r="X252" s="65"/>
      <c r="Y252" s="72"/>
      <c r="Z252" s="72"/>
      <c r="AA252" s="72"/>
      <c r="AB252" s="65"/>
      <c r="AC252" s="65"/>
    </row>
    <row r="253" spans="18:29" x14ac:dyDescent="0.3">
      <c r="R253" s="25"/>
      <c r="S253" s="26"/>
      <c r="T253" s="71"/>
      <c r="U253" s="65"/>
      <c r="V253" s="72"/>
      <c r="W253" s="72"/>
      <c r="X253" s="65"/>
      <c r="Y253" s="72"/>
      <c r="Z253" s="72"/>
      <c r="AA253" s="72"/>
      <c r="AB253" s="65"/>
      <c r="AC253" s="65"/>
    </row>
    <row r="254" spans="18:29" x14ac:dyDescent="0.3">
      <c r="R254" s="25"/>
      <c r="S254" s="26"/>
      <c r="T254" s="71"/>
      <c r="U254" s="65"/>
      <c r="V254" s="72"/>
      <c r="W254" s="72"/>
      <c r="X254" s="65"/>
      <c r="Y254" s="72"/>
      <c r="Z254" s="72"/>
      <c r="AA254" s="72"/>
      <c r="AB254" s="65"/>
      <c r="AC254" s="65"/>
    </row>
    <row r="255" spans="18:29" x14ac:dyDescent="0.3">
      <c r="R255" s="25"/>
      <c r="S255" s="26"/>
      <c r="T255" s="71"/>
      <c r="U255" s="65"/>
      <c r="V255" s="72"/>
      <c r="W255" s="72"/>
      <c r="X255" s="65"/>
      <c r="Y255" s="72"/>
      <c r="Z255" s="72"/>
      <c r="AA255" s="72"/>
      <c r="AB255" s="65"/>
      <c r="AC255" s="65"/>
    </row>
    <row r="256" spans="18:29" x14ac:dyDescent="0.3">
      <c r="R256" s="25"/>
      <c r="S256" s="26"/>
      <c r="T256" s="71"/>
      <c r="U256" s="65"/>
      <c r="V256" s="72"/>
      <c r="W256" s="72"/>
      <c r="X256" s="65"/>
      <c r="Y256" s="72"/>
      <c r="Z256" s="72"/>
      <c r="AA256" s="72"/>
      <c r="AB256" s="65"/>
      <c r="AC256" s="65"/>
    </row>
    <row r="257" spans="18:29" x14ac:dyDescent="0.3">
      <c r="R257" s="25"/>
      <c r="S257" s="26"/>
      <c r="T257" s="71"/>
      <c r="U257" s="65"/>
      <c r="V257" s="72"/>
      <c r="W257" s="72"/>
      <c r="X257" s="65"/>
      <c r="Y257" s="72"/>
      <c r="Z257" s="72"/>
      <c r="AA257" s="72"/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B282" s="65"/>
      <c r="AC282" s="65"/>
    </row>
    <row r="283" spans="18:29" x14ac:dyDescent="0.3">
      <c r="R283" s="25"/>
      <c r="S283" s="26"/>
      <c r="T283" s="71"/>
      <c r="U283" s="65"/>
      <c r="V283" s="72"/>
      <c r="W283" s="72"/>
      <c r="X283" s="65"/>
      <c r="Y283" s="72"/>
      <c r="Z283" s="72"/>
      <c r="AA283" s="72"/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FF41C-7DF7-406B-A129-7775C12F6C79}">
  <dimension ref="B2:AC283"/>
  <sheetViews>
    <sheetView tabSelected="1" topLeftCell="J1" zoomScaleNormal="100" workbookViewId="0">
      <selection activeCell="Y4" sqref="Y4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86" t="s">
        <v>0</v>
      </c>
      <c r="S3" s="87" t="s">
        <v>1</v>
      </c>
      <c r="T3" s="87" t="s">
        <v>2</v>
      </c>
      <c r="U3" s="88" t="s">
        <v>3</v>
      </c>
      <c r="V3" s="87" t="s">
        <v>4</v>
      </c>
      <c r="W3" s="87" t="s">
        <v>5</v>
      </c>
      <c r="X3" s="87" t="s">
        <v>6</v>
      </c>
      <c r="Y3" s="87" t="s">
        <v>7</v>
      </c>
      <c r="Z3" s="87" t="s">
        <v>8</v>
      </c>
      <c r="AA3" s="89" t="s">
        <v>26</v>
      </c>
      <c r="AB3" s="90" t="s">
        <v>25</v>
      </c>
      <c r="AC3" s="89" t="s">
        <v>8</v>
      </c>
    </row>
    <row r="4" spans="2:29" ht="15" thickBot="1" x14ac:dyDescent="0.35">
      <c r="B4" s="8" t="s">
        <v>27</v>
      </c>
      <c r="D4" s="9"/>
      <c r="R4" s="77">
        <v>0</v>
      </c>
      <c r="S4" s="78">
        <v>73.099999999999994</v>
      </c>
      <c r="T4" s="79">
        <f>(PI()*$D$10^2/4*S4)*10^-9</f>
        <v>1.2917836292479531E-3</v>
      </c>
      <c r="U4" s="80">
        <f t="shared" ref="U4:U67" si="0">$D$14/T4*10^-6</f>
        <v>1.9653446153966445</v>
      </c>
      <c r="V4" s="81">
        <f t="shared" ref="V4:V67" si="1">(1-(U4/$D$12))*100</f>
        <v>23.70556617249051</v>
      </c>
      <c r="W4" s="82">
        <f>100-V4</f>
        <v>76.294433827509494</v>
      </c>
      <c r="X4" s="80">
        <f>$D$15/$U$183*U4</f>
        <v>2.0236511473532199</v>
      </c>
      <c r="Y4" s="81">
        <f>(1-(X4/$D$12))*100</f>
        <v>21.442113844983702</v>
      </c>
      <c r="Z4" s="82">
        <f>100-Y4</f>
        <v>78.557886155016291</v>
      </c>
      <c r="AA4" s="83">
        <f>V4-Y4</f>
        <v>2.2634523275068084</v>
      </c>
      <c r="AB4" s="84" cm="1">
        <f t="array" ref="AB4:AB182">LOG10(R5:R183)</f>
        <v>0</v>
      </c>
      <c r="AC4" s="85">
        <f>Z5</f>
        <v>81.455056424562997</v>
      </c>
    </row>
    <row r="5" spans="2:29" ht="15" thickBot="1" x14ac:dyDescent="0.35">
      <c r="R5" s="3">
        <v>1</v>
      </c>
      <c r="S5" s="4">
        <v>70.5</v>
      </c>
      <c r="T5" s="63">
        <f t="shared" ref="T5:T67" si="2">(PI()*$D$10^2/4*S5)*10^-9</f>
        <v>1.2458378366892024E-3</v>
      </c>
      <c r="U5" s="6">
        <f t="shared" si="0"/>
        <v>2.0378254097233293</v>
      </c>
      <c r="V5" s="50">
        <f t="shared" si="1"/>
        <v>20.891870740553987</v>
      </c>
      <c r="W5" s="7">
        <f t="shared" ref="W5:W68" si="3">100-V5</f>
        <v>79.108129259446017</v>
      </c>
      <c r="X5" s="6">
        <f t="shared" ref="X5:X68" si="4">$D$15/$U$183*U5</f>
        <v>2.0982822534967429</v>
      </c>
      <c r="Y5" s="50">
        <f t="shared" ref="Y4:Y67" si="5">(1-(X5/$D$12))*100</f>
        <v>18.544943575436999</v>
      </c>
      <c r="Z5" s="7">
        <f t="shared" ref="Z5:Z68" si="6">100-Y5</f>
        <v>81.455056424562997</v>
      </c>
      <c r="AA5" s="70">
        <f t="shared" ref="AA5:AA68" si="7">V5-Y5</f>
        <v>2.3469271651169876</v>
      </c>
      <c r="AB5" s="67">
        <v>0.3010299956639812</v>
      </c>
      <c r="AC5" s="58">
        <f t="shared" ref="AC5:AC68" si="8">Z6</f>
        <v>82.8655335920879</v>
      </c>
    </row>
    <row r="6" spans="2:29" x14ac:dyDescent="0.3">
      <c r="B6" s="11" t="s">
        <v>12</v>
      </c>
      <c r="C6" s="12" t="s">
        <v>45</v>
      </c>
      <c r="R6" s="3">
        <v>2</v>
      </c>
      <c r="S6" s="4">
        <v>69.3</v>
      </c>
      <c r="T6" s="63">
        <f t="shared" si="2"/>
        <v>1.2246320862774713E-3</v>
      </c>
      <c r="U6" s="6">
        <f t="shared" si="0"/>
        <v>2.0731124298051187</v>
      </c>
      <c r="V6" s="50">
        <f t="shared" si="1"/>
        <v>19.522033004459683</v>
      </c>
      <c r="W6" s="7">
        <f t="shared" si="3"/>
        <v>80.477966995540314</v>
      </c>
      <c r="X6" s="6">
        <f t="shared" si="4"/>
        <v>2.1346161453321844</v>
      </c>
      <c r="Y6" s="50">
        <f t="shared" si="5"/>
        <v>17.134466407912097</v>
      </c>
      <c r="Z6" s="7">
        <f t="shared" si="6"/>
        <v>82.8655335920879</v>
      </c>
      <c r="AA6" s="70">
        <f t="shared" si="7"/>
        <v>2.3875665965475861</v>
      </c>
      <c r="AB6" s="67">
        <v>0.47712125471966244</v>
      </c>
      <c r="AC6" s="58">
        <f t="shared" si="8"/>
        <v>83.833306247177973</v>
      </c>
    </row>
    <row r="7" spans="2:29" x14ac:dyDescent="0.3">
      <c r="B7" s="15" t="s">
        <v>14</v>
      </c>
      <c r="C7" s="16">
        <v>45789</v>
      </c>
      <c r="R7" s="3">
        <v>3</v>
      </c>
      <c r="S7" s="4">
        <v>68.5</v>
      </c>
      <c r="T7" s="63">
        <f t="shared" si="2"/>
        <v>1.2104949193363175E-3</v>
      </c>
      <c r="U7" s="6">
        <f t="shared" si="0"/>
        <v>2.0973239618320396</v>
      </c>
      <c r="V7" s="50">
        <f t="shared" si="1"/>
        <v>18.582144338818342</v>
      </c>
      <c r="W7" s="7">
        <f t="shared" si="3"/>
        <v>81.417855661181662</v>
      </c>
      <c r="X7" s="6">
        <f t="shared" si="4"/>
        <v>2.1595459689273047</v>
      </c>
      <c r="Y7" s="50">
        <f t="shared" si="5"/>
        <v>16.166693752822027</v>
      </c>
      <c r="Z7" s="7">
        <f t="shared" si="6"/>
        <v>83.833306247177973</v>
      </c>
      <c r="AA7" s="70">
        <f t="shared" si="7"/>
        <v>2.4154505859963145</v>
      </c>
      <c r="AB7" s="67">
        <v>0.6020599913279624</v>
      </c>
      <c r="AC7" s="58">
        <f t="shared" si="8"/>
        <v>84.698841857399572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67.8</v>
      </c>
      <c r="T8" s="63">
        <f t="shared" si="2"/>
        <v>1.1981248982628075E-3</v>
      </c>
      <c r="U8" s="6">
        <f t="shared" si="0"/>
        <v>2.1189777490485944</v>
      </c>
      <c r="V8" s="50">
        <f t="shared" si="1"/>
        <v>17.74154700898314</v>
      </c>
      <c r="W8" s="7">
        <f t="shared" si="3"/>
        <v>82.258452991016867</v>
      </c>
      <c r="X8" s="6">
        <f t="shared" si="4"/>
        <v>2.181842166246613</v>
      </c>
      <c r="Y8" s="50">
        <f t="shared" si="5"/>
        <v>15.301158142600435</v>
      </c>
      <c r="Z8" s="7">
        <f t="shared" si="6"/>
        <v>84.698841857399572</v>
      </c>
      <c r="AA8" s="70">
        <f t="shared" si="7"/>
        <v>2.4403888663827047</v>
      </c>
      <c r="AB8" s="67">
        <v>0.69897000433601886</v>
      </c>
      <c r="AC8" s="58">
        <f t="shared" si="8"/>
        <v>85.328105169861686</v>
      </c>
    </row>
    <row r="9" spans="2:29" ht="15" thickBot="1" x14ac:dyDescent="0.35">
      <c r="R9" s="3">
        <v>5</v>
      </c>
      <c r="S9" s="4">
        <v>67.3</v>
      </c>
      <c r="T9" s="63">
        <f t="shared" si="2"/>
        <v>1.1892891689245862E-3</v>
      </c>
      <c r="U9" s="6">
        <f t="shared" si="0"/>
        <v>2.13472052578744</v>
      </c>
      <c r="V9" s="50">
        <f t="shared" si="1"/>
        <v>17.130414371605596</v>
      </c>
      <c r="W9" s="7">
        <f t="shared" si="3"/>
        <v>82.869585628394404</v>
      </c>
      <c r="X9" s="6">
        <f t="shared" si="4"/>
        <v>2.1980519891756369</v>
      </c>
      <c r="Y9" s="50">
        <f t="shared" si="5"/>
        <v>14.671894830138321</v>
      </c>
      <c r="Z9" s="7">
        <f t="shared" si="6"/>
        <v>85.328105169861686</v>
      </c>
      <c r="AA9" s="70">
        <f t="shared" si="7"/>
        <v>2.4585195414672754</v>
      </c>
      <c r="AB9" s="67">
        <v>0.77815125038364363</v>
      </c>
      <c r="AC9" s="58">
        <f t="shared" si="8"/>
        <v>85.838288160413896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66.900000000000006</v>
      </c>
      <c r="T10" s="63">
        <f t="shared" si="2"/>
        <v>1.1822205854540094E-3</v>
      </c>
      <c r="U10" s="6">
        <f t="shared" si="0"/>
        <v>2.1474841761658396</v>
      </c>
      <c r="V10" s="50">
        <f t="shared" si="1"/>
        <v>16.634931049462754</v>
      </c>
      <c r="W10" s="7">
        <f t="shared" si="3"/>
        <v>83.36506895053725</v>
      </c>
      <c r="X10" s="6">
        <f t="shared" si="4"/>
        <v>2.2111943030122618</v>
      </c>
      <c r="Y10" s="50">
        <f t="shared" si="5"/>
        <v>14.161711839586111</v>
      </c>
      <c r="Z10" s="7">
        <f t="shared" si="6"/>
        <v>85.838288160413896</v>
      </c>
      <c r="AA10" s="70">
        <f t="shared" si="7"/>
        <v>2.4732192098766426</v>
      </c>
      <c r="AB10" s="67">
        <v>0.84509804001425681</v>
      </c>
      <c r="AC10" s="58">
        <f t="shared" si="8"/>
        <v>86.354608690702122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66.5</v>
      </c>
      <c r="T11" s="63">
        <f t="shared" si="2"/>
        <v>1.1751520019834321E-3</v>
      </c>
      <c r="U11" s="6">
        <f t="shared" si="0"/>
        <v>2.1604013742179657</v>
      </c>
      <c r="V11" s="50">
        <f t="shared" si="1"/>
        <v>16.133487025700088</v>
      </c>
      <c r="W11" s="7">
        <f t="shared" si="3"/>
        <v>83.866512974299908</v>
      </c>
      <c r="X11" s="6">
        <f t="shared" si="4"/>
        <v>2.2244947198724869</v>
      </c>
      <c r="Y11" s="50">
        <f t="shared" si="5"/>
        <v>13.645391309297871</v>
      </c>
      <c r="Z11" s="7">
        <f t="shared" si="6"/>
        <v>86.354608690702122</v>
      </c>
      <c r="AA11" s="70">
        <f t="shared" si="7"/>
        <v>2.4880957164022171</v>
      </c>
      <c r="AB11" s="67">
        <v>0.90308998699194354</v>
      </c>
      <c r="AC11" s="58">
        <f t="shared" si="8"/>
        <v>86.745943775403163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66.2</v>
      </c>
      <c r="T12" s="63">
        <f t="shared" si="2"/>
        <v>1.1698505643804994E-3</v>
      </c>
      <c r="U12" s="6">
        <f t="shared" si="0"/>
        <v>2.1701917127718229</v>
      </c>
      <c r="V12" s="50">
        <f t="shared" si="1"/>
        <v>15.753427299230482</v>
      </c>
      <c r="W12" s="7">
        <f t="shared" si="3"/>
        <v>84.246572700769519</v>
      </c>
      <c r="X12" s="6">
        <f t="shared" si="4"/>
        <v>2.2345755116543855</v>
      </c>
      <c r="Y12" s="50">
        <f t="shared" si="5"/>
        <v>13.254056224596834</v>
      </c>
      <c r="Z12" s="7">
        <f t="shared" si="6"/>
        <v>86.745943775403163</v>
      </c>
      <c r="AA12" s="70">
        <f t="shared" si="7"/>
        <v>2.4993710746336486</v>
      </c>
      <c r="AB12" s="67">
        <v>0.95424250943932487</v>
      </c>
      <c r="AC12" s="58">
        <f t="shared" si="8"/>
        <v>87.140841850253281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65.900000000000006</v>
      </c>
      <c r="T13" s="63">
        <f t="shared" si="2"/>
        <v>1.1645491267775667E-3</v>
      </c>
      <c r="U13" s="6">
        <f t="shared" si="0"/>
        <v>2.1800711894612248</v>
      </c>
      <c r="V13" s="50">
        <f t="shared" si="1"/>
        <v>15.369907241412085</v>
      </c>
      <c r="W13" s="7">
        <f t="shared" si="3"/>
        <v>84.630092758587921</v>
      </c>
      <c r="X13" s="6">
        <f t="shared" si="4"/>
        <v>2.2447480860625246</v>
      </c>
      <c r="Y13" s="50">
        <f t="shared" si="5"/>
        <v>12.859158149746719</v>
      </c>
      <c r="Z13" s="7">
        <f t="shared" si="6"/>
        <v>87.140841850253281</v>
      </c>
      <c r="AA13" s="70">
        <f t="shared" si="7"/>
        <v>2.5107490916653656</v>
      </c>
      <c r="AB13" s="67">
        <v>1</v>
      </c>
      <c r="AC13" s="58">
        <f t="shared" si="8"/>
        <v>87.539351797739201</v>
      </c>
    </row>
    <row r="14" spans="2:29" x14ac:dyDescent="0.3">
      <c r="B14" s="30" t="s">
        <v>22</v>
      </c>
      <c r="C14" s="28" t="s">
        <v>23</v>
      </c>
      <c r="D14" s="32">
        <v>2538.8000000000002</v>
      </c>
      <c r="R14" s="3">
        <v>10</v>
      </c>
      <c r="S14" s="4">
        <v>65.599999999999994</v>
      </c>
      <c r="T14" s="63">
        <f t="shared" si="2"/>
        <v>1.1592476891746338E-3</v>
      </c>
      <c r="U14" s="6">
        <f t="shared" si="0"/>
        <v>2.1900410272179074</v>
      </c>
      <c r="V14" s="50">
        <f t="shared" si="1"/>
        <v>14.98287937818683</v>
      </c>
      <c r="W14" s="7">
        <f t="shared" si="3"/>
        <v>85.017120621813177</v>
      </c>
      <c r="X14" s="6">
        <f t="shared" si="4"/>
        <v>2.2550137023097618</v>
      </c>
      <c r="Y14" s="50">
        <f t="shared" si="5"/>
        <v>12.460648202260804</v>
      </c>
      <c r="Z14" s="7">
        <f t="shared" si="6"/>
        <v>87.539351797739201</v>
      </c>
      <c r="AA14" s="70">
        <f t="shared" si="7"/>
        <v>2.5222311759260254</v>
      </c>
      <c r="AB14" s="67">
        <v>1.0413926851582251</v>
      </c>
      <c r="AC14" s="58">
        <f t="shared" si="8"/>
        <v>87.807056237487629</v>
      </c>
    </row>
    <row r="15" spans="2:29" ht="16.8" thickBot="1" x14ac:dyDescent="0.35">
      <c r="B15" s="33" t="s">
        <v>24</v>
      </c>
      <c r="C15" s="34" t="s">
        <v>19</v>
      </c>
      <c r="D15" s="35">
        <v>2.4654816478586725</v>
      </c>
      <c r="R15" s="3">
        <v>11</v>
      </c>
      <c r="S15" s="4">
        <v>65.400000000000006</v>
      </c>
      <c r="T15" s="63">
        <f t="shared" si="2"/>
        <v>1.1557133974393454E-3</v>
      </c>
      <c r="U15" s="6">
        <f t="shared" si="0"/>
        <v>2.1967384003898274</v>
      </c>
      <c r="V15" s="50">
        <f t="shared" si="1"/>
        <v>14.722888183624717</v>
      </c>
      <c r="W15" s="7">
        <f t="shared" si="3"/>
        <v>85.277111816375282</v>
      </c>
      <c r="X15" s="6">
        <f t="shared" si="4"/>
        <v>2.2619097686776812</v>
      </c>
      <c r="Y15" s="50">
        <f t="shared" si="5"/>
        <v>12.192943762512376</v>
      </c>
      <c r="Z15" s="7">
        <f t="shared" si="6"/>
        <v>87.807056237487629</v>
      </c>
      <c r="AA15" s="70">
        <f t="shared" si="7"/>
        <v>2.5299444211123401</v>
      </c>
      <c r="AB15" s="67">
        <v>1.0791812460476249</v>
      </c>
      <c r="AC15" s="58">
        <f t="shared" si="8"/>
        <v>88.076403035762112</v>
      </c>
    </row>
    <row r="16" spans="2:29" x14ac:dyDescent="0.3">
      <c r="R16" s="3">
        <v>12</v>
      </c>
      <c r="S16" s="4">
        <v>65.2</v>
      </c>
      <c r="T16" s="63">
        <f t="shared" si="2"/>
        <v>1.152179105704057E-3</v>
      </c>
      <c r="U16" s="6">
        <f t="shared" si="0"/>
        <v>2.2034768617407159</v>
      </c>
      <c r="V16" s="50">
        <f t="shared" si="1"/>
        <v>14.46130195105917</v>
      </c>
      <c r="W16" s="7">
        <f t="shared" si="3"/>
        <v>85.53869804894083</v>
      </c>
      <c r="X16" s="6">
        <f t="shared" si="4"/>
        <v>2.2688481422012319</v>
      </c>
      <c r="Y16" s="50">
        <f t="shared" si="5"/>
        <v>11.923596964237893</v>
      </c>
      <c r="Z16" s="7">
        <f t="shared" si="6"/>
        <v>88.076403035762112</v>
      </c>
      <c r="AA16" s="70">
        <f t="shared" si="7"/>
        <v>2.5377049868212769</v>
      </c>
      <c r="AB16" s="67">
        <v>1.1139433523068367</v>
      </c>
      <c r="AC16" s="58">
        <f t="shared" si="8"/>
        <v>88.347407352795244</v>
      </c>
    </row>
    <row r="17" spans="2:29" x14ac:dyDescent="0.3">
      <c r="R17" s="3">
        <v>13</v>
      </c>
      <c r="S17" s="4">
        <v>65</v>
      </c>
      <c r="T17" s="63">
        <f t="shared" si="2"/>
        <v>1.1486448139687681E-3</v>
      </c>
      <c r="U17" s="6">
        <f t="shared" si="0"/>
        <v>2.2102567905460724</v>
      </c>
      <c r="V17" s="50">
        <f t="shared" si="1"/>
        <v>14.198105957062413</v>
      </c>
      <c r="W17" s="7">
        <f t="shared" si="3"/>
        <v>85.80189404293759</v>
      </c>
      <c r="X17" s="6">
        <f t="shared" si="4"/>
        <v>2.2758292134080054</v>
      </c>
      <c r="Y17" s="50">
        <f t="shared" si="5"/>
        <v>11.652592647204763</v>
      </c>
      <c r="Z17" s="7">
        <f t="shared" si="6"/>
        <v>88.347407352795244</v>
      </c>
      <c r="AA17" s="70">
        <f t="shared" si="7"/>
        <v>2.5455133098576503</v>
      </c>
      <c r="AB17" s="67">
        <v>1.146128035678238</v>
      </c>
      <c r="AC17" s="58">
        <f t="shared" si="8"/>
        <v>88.620084535982869</v>
      </c>
    </row>
    <row r="18" spans="2:29" x14ac:dyDescent="0.3">
      <c r="B18" s="2" t="s">
        <v>10</v>
      </c>
      <c r="R18" s="3">
        <v>14</v>
      </c>
      <c r="S18" s="4">
        <v>64.8</v>
      </c>
      <c r="T18" s="63">
        <f t="shared" si="2"/>
        <v>1.1451105222334797E-3</v>
      </c>
      <c r="U18" s="6">
        <f t="shared" si="0"/>
        <v>2.2170785707638072</v>
      </c>
      <c r="V18" s="50">
        <f t="shared" si="1"/>
        <v>13.933285296436059</v>
      </c>
      <c r="W18" s="7">
        <f t="shared" si="3"/>
        <v>86.066714703563946</v>
      </c>
      <c r="X18" s="6">
        <f t="shared" si="4"/>
        <v>2.2828533776469189</v>
      </c>
      <c r="Y18" s="50">
        <f t="shared" si="5"/>
        <v>11.379915464017131</v>
      </c>
      <c r="Z18" s="7">
        <f t="shared" si="6"/>
        <v>88.620084535982869</v>
      </c>
      <c r="AA18" s="70">
        <f t="shared" si="7"/>
        <v>2.5533698324189285</v>
      </c>
      <c r="AB18" s="67">
        <v>1.1760912590556813</v>
      </c>
      <c r="AC18" s="58">
        <f t="shared" si="8"/>
        <v>88.757055300335239</v>
      </c>
    </row>
    <row r="19" spans="2:29" x14ac:dyDescent="0.3">
      <c r="R19" s="3">
        <v>15</v>
      </c>
      <c r="S19" s="4">
        <v>64.7</v>
      </c>
      <c r="T19" s="63">
        <f t="shared" si="2"/>
        <v>1.1433433763658356E-3</v>
      </c>
      <c r="U19" s="6">
        <f t="shared" si="0"/>
        <v>2.2205052764373212</v>
      </c>
      <c r="V19" s="50">
        <f t="shared" si="1"/>
        <v>13.800261007867965</v>
      </c>
      <c r="W19" s="7">
        <f t="shared" si="3"/>
        <v>86.19973899213204</v>
      </c>
      <c r="X19" s="6">
        <f t="shared" si="4"/>
        <v>2.2863817445366359</v>
      </c>
      <c r="Y19" s="50">
        <f t="shared" si="5"/>
        <v>11.242944699664758</v>
      </c>
      <c r="Z19" s="7">
        <f t="shared" si="6"/>
        <v>88.757055300335239</v>
      </c>
      <c r="AA19" s="70">
        <f t="shared" si="7"/>
        <v>2.5573163082032071</v>
      </c>
      <c r="AB19" s="67">
        <v>1.2041199826559248</v>
      </c>
      <c r="AC19" s="58">
        <f t="shared" si="8"/>
        <v>89.032270975685108</v>
      </c>
    </row>
    <row r="20" spans="2:29" ht="15" thickBot="1" x14ac:dyDescent="0.35">
      <c r="R20" s="3">
        <v>16</v>
      </c>
      <c r="S20" s="4">
        <v>64.5</v>
      </c>
      <c r="T20" s="63">
        <f t="shared" si="2"/>
        <v>1.139809084630547E-3</v>
      </c>
      <c r="U20" s="6">
        <f t="shared" si="0"/>
        <v>2.2273905641161966</v>
      </c>
      <c r="V20" s="50">
        <f t="shared" si="1"/>
        <v>13.532974995489266</v>
      </c>
      <c r="W20" s="7">
        <f t="shared" si="3"/>
        <v>86.467025004510731</v>
      </c>
      <c r="X20" s="6">
        <f t="shared" si="4"/>
        <v>2.2934713003336484</v>
      </c>
      <c r="Y20" s="50">
        <f t="shared" si="5"/>
        <v>10.967729024314888</v>
      </c>
      <c r="Z20" s="7">
        <f t="shared" si="6"/>
        <v>89.032270975685108</v>
      </c>
      <c r="AA20" s="70">
        <f t="shared" si="7"/>
        <v>2.5652459711743774</v>
      </c>
      <c r="AB20" s="67">
        <v>1.2304489213782739</v>
      </c>
      <c r="AC20" s="58">
        <f t="shared" si="8"/>
        <v>89.170519843659775</v>
      </c>
    </row>
    <row r="21" spans="2:29" ht="15" thickBot="1" x14ac:dyDescent="0.35">
      <c r="E21" s="10" t="s">
        <v>11</v>
      </c>
      <c r="R21" s="3">
        <v>17</v>
      </c>
      <c r="S21" s="4">
        <v>64.400000000000006</v>
      </c>
      <c r="T21" s="63">
        <f t="shared" si="2"/>
        <v>1.1380419387629029E-3</v>
      </c>
      <c r="U21" s="6">
        <f t="shared" si="0"/>
        <v>2.2308492451163771</v>
      </c>
      <c r="V21" s="50">
        <f t="shared" si="1"/>
        <v>13.398709428712074</v>
      </c>
      <c r="W21" s="7">
        <f t="shared" si="3"/>
        <v>86.601290571287933</v>
      </c>
      <c r="X21" s="6">
        <f t="shared" si="4"/>
        <v>2.2970325911726759</v>
      </c>
      <c r="Y21" s="50">
        <f t="shared" si="5"/>
        <v>10.829480156340221</v>
      </c>
      <c r="Z21" s="7">
        <f t="shared" si="6"/>
        <v>89.170519843659775</v>
      </c>
      <c r="AA21" s="70">
        <f t="shared" si="7"/>
        <v>2.5692292723718531</v>
      </c>
      <c r="AB21" s="67">
        <v>1.255272505103306</v>
      </c>
      <c r="AC21" s="58">
        <f t="shared" si="8"/>
        <v>89.309198723665503</v>
      </c>
    </row>
    <row r="22" spans="2:29" x14ac:dyDescent="0.3">
      <c r="B22" s="108" t="s">
        <v>13</v>
      </c>
      <c r="C22" s="13">
        <v>1</v>
      </c>
      <c r="D22" s="14">
        <v>59.5</v>
      </c>
      <c r="E22" s="111">
        <f>AVERAGE(D22:D25)</f>
        <v>59.5</v>
      </c>
      <c r="R22" s="3">
        <v>18</v>
      </c>
      <c r="S22" s="4">
        <v>64.3</v>
      </c>
      <c r="T22" s="63">
        <f t="shared" si="2"/>
        <v>1.1362747928952584E-3</v>
      </c>
      <c r="U22" s="6">
        <f t="shared" si="0"/>
        <v>2.2343186840667921</v>
      </c>
      <c r="V22" s="50">
        <f t="shared" si="1"/>
        <v>13.264026239643167</v>
      </c>
      <c r="W22" s="7">
        <f t="shared" si="3"/>
        <v>86.735973760356828</v>
      </c>
      <c r="X22" s="6">
        <f t="shared" si="4"/>
        <v>2.3006049591216233</v>
      </c>
      <c r="Y22" s="50">
        <f t="shared" si="5"/>
        <v>10.690801276334504</v>
      </c>
      <c r="Z22" s="7">
        <f t="shared" si="6"/>
        <v>89.309198723665503</v>
      </c>
      <c r="AA22" s="70">
        <f t="shared" si="7"/>
        <v>2.5732249633086628</v>
      </c>
      <c r="AB22" s="67">
        <v>1.2787536009528289</v>
      </c>
      <c r="AC22" s="58">
        <f t="shared" si="8"/>
        <v>89.587854569917198</v>
      </c>
    </row>
    <row r="23" spans="2:29" x14ac:dyDescent="0.3">
      <c r="B23" s="109"/>
      <c r="C23" s="17">
        <v>2</v>
      </c>
      <c r="D23" s="5">
        <v>59.5</v>
      </c>
      <c r="E23" s="112"/>
      <c r="R23" s="3">
        <v>19</v>
      </c>
      <c r="S23" s="4">
        <v>64.099999999999994</v>
      </c>
      <c r="T23" s="63">
        <f t="shared" si="2"/>
        <v>1.1327405011599698E-3</v>
      </c>
      <c r="U23" s="6">
        <f t="shared" si="0"/>
        <v>2.2412900372152063</v>
      </c>
      <c r="V23" s="50">
        <f t="shared" si="1"/>
        <v>12.993399176428333</v>
      </c>
      <c r="W23" s="7">
        <f t="shared" si="3"/>
        <v>87.006600823571659</v>
      </c>
      <c r="X23" s="6">
        <f t="shared" si="4"/>
        <v>2.3077831337210668</v>
      </c>
      <c r="Y23" s="50">
        <f t="shared" si="5"/>
        <v>10.412145430082809</v>
      </c>
      <c r="Z23" s="7">
        <f t="shared" si="6"/>
        <v>89.587854569917198</v>
      </c>
      <c r="AA23" s="70">
        <f t="shared" si="7"/>
        <v>2.5812537463455243</v>
      </c>
      <c r="AB23" s="67">
        <v>1.3010299956639813</v>
      </c>
      <c r="AC23" s="58">
        <f t="shared" si="8"/>
        <v>89.72783559268268</v>
      </c>
    </row>
    <row r="24" spans="2:29" x14ac:dyDescent="0.3">
      <c r="B24" s="109"/>
      <c r="C24" s="17">
        <v>3</v>
      </c>
      <c r="D24" s="20">
        <v>59.4</v>
      </c>
      <c r="E24" s="112"/>
      <c r="R24" s="3">
        <v>20</v>
      </c>
      <c r="S24" s="4">
        <v>64</v>
      </c>
      <c r="T24" s="63">
        <f t="shared" si="2"/>
        <v>1.1309733552923257E-3</v>
      </c>
      <c r="U24" s="6">
        <f t="shared" si="0"/>
        <v>2.2447920528983549</v>
      </c>
      <c r="V24" s="50">
        <f t="shared" si="1"/>
        <v>12.857451362641504</v>
      </c>
      <c r="W24" s="7">
        <f t="shared" si="3"/>
        <v>87.142548637358502</v>
      </c>
      <c r="X24" s="6">
        <f t="shared" si="4"/>
        <v>2.3113890448675058</v>
      </c>
      <c r="Y24" s="50">
        <f t="shared" si="5"/>
        <v>10.27216440731732</v>
      </c>
      <c r="Z24" s="7">
        <f t="shared" si="6"/>
        <v>89.72783559268268</v>
      </c>
      <c r="AA24" s="70">
        <f t="shared" si="7"/>
        <v>2.5852869553241842</v>
      </c>
      <c r="AB24" s="67">
        <v>1.3222192947339193</v>
      </c>
      <c r="AC24" s="58">
        <f t="shared" si="8"/>
        <v>89.868254740715031</v>
      </c>
    </row>
    <row r="25" spans="2:29" ht="15" thickBot="1" x14ac:dyDescent="0.35">
      <c r="B25" s="110"/>
      <c r="C25" s="21">
        <v>4</v>
      </c>
      <c r="D25" s="22">
        <v>59.6</v>
      </c>
      <c r="E25" s="113"/>
      <c r="R25" s="3">
        <v>21</v>
      </c>
      <c r="S25" s="4">
        <v>63.9</v>
      </c>
      <c r="T25" s="63">
        <f t="shared" si="2"/>
        <v>1.1292062094246814E-3</v>
      </c>
      <c r="U25" s="6">
        <f t="shared" si="0"/>
        <v>2.2483050295069593</v>
      </c>
      <c r="V25" s="50">
        <f t="shared" si="1"/>
        <v>12.721078047090096</v>
      </c>
      <c r="W25" s="7">
        <f t="shared" si="3"/>
        <v>87.278921952909911</v>
      </c>
      <c r="X25" s="6">
        <f t="shared" si="4"/>
        <v>2.3150062421208193</v>
      </c>
      <c r="Y25" s="50">
        <f t="shared" si="5"/>
        <v>10.131745259284964</v>
      </c>
      <c r="Z25" s="7">
        <f t="shared" si="6"/>
        <v>89.868254740715031</v>
      </c>
      <c r="AA25" s="70">
        <f t="shared" si="7"/>
        <v>2.589332787805132</v>
      </c>
      <c r="AB25" s="67">
        <v>1.3424226808222062</v>
      </c>
      <c r="AC25" s="58">
        <f t="shared" si="8"/>
        <v>90.009114074164415</v>
      </c>
    </row>
    <row r="26" spans="2:29" ht="15" thickBot="1" x14ac:dyDescent="0.35">
      <c r="C26" s="25"/>
      <c r="D26" s="25"/>
      <c r="E26" s="26"/>
      <c r="R26" s="3">
        <v>22</v>
      </c>
      <c r="S26" s="4">
        <v>63.8</v>
      </c>
      <c r="T26" s="63">
        <f t="shared" si="2"/>
        <v>1.1274390635570373E-3</v>
      </c>
      <c r="U26" s="6">
        <f t="shared" si="0"/>
        <v>2.2518290185814216</v>
      </c>
      <c r="V26" s="50">
        <f t="shared" si="1"/>
        <v>12.584277228982089</v>
      </c>
      <c r="W26" s="7">
        <f t="shared" si="3"/>
        <v>87.415722771017911</v>
      </c>
      <c r="X26" s="6">
        <f t="shared" si="4"/>
        <v>2.3186347785504755</v>
      </c>
      <c r="Y26" s="50">
        <f t="shared" si="5"/>
        <v>9.9908859258355793</v>
      </c>
      <c r="Z26" s="7">
        <f t="shared" si="6"/>
        <v>90.009114074164415</v>
      </c>
      <c r="AA26" s="70">
        <f t="shared" si="7"/>
        <v>2.5933913031465092</v>
      </c>
      <c r="AB26" s="67">
        <v>1.3617278360175928</v>
      </c>
      <c r="AC26" s="58">
        <f t="shared" si="8"/>
        <v>90.150415666117595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149.75</v>
      </c>
      <c r="R27" s="3">
        <v>23</v>
      </c>
      <c r="S27" s="4">
        <v>63.7</v>
      </c>
      <c r="T27" s="63">
        <f t="shared" si="2"/>
        <v>1.125671917689393E-3</v>
      </c>
      <c r="U27" s="6">
        <f t="shared" si="0"/>
        <v>2.2553640719857881</v>
      </c>
      <c r="V27" s="50">
        <f t="shared" si="1"/>
        <v>12.447046894961645</v>
      </c>
      <c r="W27" s="7">
        <f t="shared" si="3"/>
        <v>87.552953105038355</v>
      </c>
      <c r="X27" s="6">
        <f t="shared" si="4"/>
        <v>2.3222747075591892</v>
      </c>
      <c r="Y27" s="50">
        <f t="shared" si="5"/>
        <v>9.8495843338824116</v>
      </c>
      <c r="Z27" s="7">
        <f t="shared" si="6"/>
        <v>90.150415666117595</v>
      </c>
      <c r="AA27" s="70">
        <f t="shared" si="7"/>
        <v>2.597462561079233</v>
      </c>
      <c r="AB27" s="67">
        <v>1.3802112417116059</v>
      </c>
      <c r="AC27" s="58">
        <f t="shared" si="8"/>
        <v>90.292161602699537</v>
      </c>
    </row>
    <row r="28" spans="2:29" ht="15" thickBot="1" x14ac:dyDescent="0.35">
      <c r="B28" s="110"/>
      <c r="C28" s="21">
        <v>2</v>
      </c>
      <c r="D28" s="22">
        <v>149.80000000000001</v>
      </c>
      <c r="E28" s="113"/>
      <c r="R28" s="3">
        <v>24</v>
      </c>
      <c r="S28" s="4">
        <v>63.6</v>
      </c>
      <c r="T28" s="63">
        <f t="shared" si="2"/>
        <v>1.1239047718217487E-3</v>
      </c>
      <c r="U28" s="6">
        <f t="shared" si="0"/>
        <v>2.2589102419102942</v>
      </c>
      <c r="V28" s="50">
        <f t="shared" si="1"/>
        <v>12.309385019010321</v>
      </c>
      <c r="W28" s="7">
        <f t="shared" si="3"/>
        <v>87.690614980989679</v>
      </c>
      <c r="X28" s="6">
        <f t="shared" si="4"/>
        <v>2.3259260828855401</v>
      </c>
      <c r="Y28" s="50">
        <f t="shared" si="5"/>
        <v>9.7078383973004616</v>
      </c>
      <c r="Z28" s="7">
        <f t="shared" si="6"/>
        <v>90.292161602699537</v>
      </c>
      <c r="AA28" s="70">
        <f t="shared" si="7"/>
        <v>2.6015466217098595</v>
      </c>
      <c r="AB28" s="67">
        <v>1.3979400086720377</v>
      </c>
      <c r="AC28" s="58">
        <f t="shared" si="8"/>
        <v>90.434353983176237</v>
      </c>
    </row>
    <row r="29" spans="2:29" x14ac:dyDescent="0.3">
      <c r="R29" s="3">
        <v>25</v>
      </c>
      <c r="S29" s="4">
        <v>63.5</v>
      </c>
      <c r="T29" s="63">
        <f t="shared" si="2"/>
        <v>1.1221376259541044E-3</v>
      </c>
      <c r="U29" s="6">
        <f t="shared" si="0"/>
        <v>2.2624675808739325</v>
      </c>
      <c r="V29" s="50">
        <f t="shared" si="1"/>
        <v>12.171289562347344</v>
      </c>
      <c r="W29" s="7">
        <f t="shared" si="3"/>
        <v>87.82871043765266</v>
      </c>
      <c r="X29" s="6">
        <f t="shared" si="4"/>
        <v>2.3295889586066201</v>
      </c>
      <c r="Y29" s="50">
        <f t="shared" si="5"/>
        <v>9.5656460168237594</v>
      </c>
      <c r="Z29" s="7">
        <f t="shared" si="6"/>
        <v>90.434353983176237</v>
      </c>
      <c r="AA29" s="70">
        <f t="shared" si="7"/>
        <v>2.6056435455235842</v>
      </c>
      <c r="AB29" s="67">
        <v>1.414973347970818</v>
      </c>
      <c r="AC29" s="58">
        <f t="shared" si="8"/>
        <v>90.576994920058212</v>
      </c>
    </row>
    <row r="30" spans="2:29" x14ac:dyDescent="0.3">
      <c r="B30" s="2" t="s">
        <v>47</v>
      </c>
      <c r="R30" s="3">
        <v>26</v>
      </c>
      <c r="S30" s="4">
        <v>63.4</v>
      </c>
      <c r="T30" s="63">
        <f t="shared" si="2"/>
        <v>1.12037048008646E-3</v>
      </c>
      <c r="U30" s="6">
        <f t="shared" si="0"/>
        <v>2.2660361417270458</v>
      </c>
      <c r="V30" s="50">
        <f t="shared" si="1"/>
        <v>12.032758473328965</v>
      </c>
      <c r="W30" s="7">
        <f t="shared" si="3"/>
        <v>87.967241526671032</v>
      </c>
      <c r="X30" s="6">
        <f t="shared" si="4"/>
        <v>2.3332633891406998</v>
      </c>
      <c r="Y30" s="50">
        <f t="shared" si="5"/>
        <v>9.423005079941781</v>
      </c>
      <c r="Z30" s="7">
        <f t="shared" si="6"/>
        <v>90.576994920058212</v>
      </c>
      <c r="AA30" s="70">
        <f t="shared" si="7"/>
        <v>2.6097533933871837</v>
      </c>
      <c r="AB30" s="67">
        <v>1.4313637641589874</v>
      </c>
      <c r="AC30" s="58">
        <f t="shared" si="8"/>
        <v>90.576994920058212</v>
      </c>
    </row>
    <row r="31" spans="2:29" ht="15" thickBot="1" x14ac:dyDescent="0.35">
      <c r="R31" s="3">
        <v>27</v>
      </c>
      <c r="S31" s="4">
        <v>63.4</v>
      </c>
      <c r="T31" s="63">
        <f t="shared" si="2"/>
        <v>1.12037048008646E-3</v>
      </c>
      <c r="U31" s="6">
        <f t="shared" si="0"/>
        <v>2.2660361417270458</v>
      </c>
      <c r="V31" s="50">
        <f t="shared" si="1"/>
        <v>12.032758473328965</v>
      </c>
      <c r="W31" s="7">
        <f t="shared" si="3"/>
        <v>87.967241526671032</v>
      </c>
      <c r="X31" s="6">
        <f t="shared" si="4"/>
        <v>2.3332633891406998</v>
      </c>
      <c r="Y31" s="50">
        <f t="shared" si="5"/>
        <v>9.423005079941781</v>
      </c>
      <c r="Z31" s="7">
        <f t="shared" si="6"/>
        <v>90.576994920058212</v>
      </c>
      <c r="AA31" s="70">
        <f t="shared" si="7"/>
        <v>2.6097533933871837</v>
      </c>
      <c r="AB31" s="67">
        <v>1.4471580313422192</v>
      </c>
      <c r="AC31" s="58">
        <f t="shared" si="8"/>
        <v>90.720086539205255</v>
      </c>
    </row>
    <row r="32" spans="2:29" x14ac:dyDescent="0.3">
      <c r="B32" s="93" t="s">
        <v>48</v>
      </c>
      <c r="C32" s="94">
        <f>INTERCEPT(AC4:AC182,_xlfn.ANCHORARRAY(AB4))</f>
        <v>81.145598988293742</v>
      </c>
      <c r="R32" s="3">
        <v>28</v>
      </c>
      <c r="S32" s="4">
        <v>63.3</v>
      </c>
      <c r="T32" s="63">
        <f t="shared" si="2"/>
        <v>1.1186033342188157E-3</v>
      </c>
      <c r="U32" s="6">
        <f t="shared" si="0"/>
        <v>2.2696159776539453</v>
      </c>
      <c r="V32" s="50">
        <f t="shared" si="1"/>
        <v>11.893789687346846</v>
      </c>
      <c r="W32" s="7">
        <f t="shared" si="3"/>
        <v>88.106210312653161</v>
      </c>
      <c r="X32" s="6">
        <f t="shared" si="4"/>
        <v>2.3369494292499273</v>
      </c>
      <c r="Y32" s="50">
        <f t="shared" si="5"/>
        <v>9.2799134607947522</v>
      </c>
      <c r="Z32" s="7">
        <f t="shared" si="6"/>
        <v>90.720086539205255</v>
      </c>
      <c r="AA32" s="70">
        <f t="shared" si="7"/>
        <v>2.6138762265520938</v>
      </c>
      <c r="AB32" s="67">
        <v>1.4623979978989561</v>
      </c>
      <c r="AC32" s="58">
        <f t="shared" si="8"/>
        <v>90.863630979931813</v>
      </c>
    </row>
    <row r="33" spans="2:29" x14ac:dyDescent="0.3">
      <c r="B33" s="95" t="s">
        <v>49</v>
      </c>
      <c r="C33" s="96">
        <f>SLOPE(AC4:AC182,_xlfn.ANCHORARRAY(AB4))</f>
        <v>6.5838950828826723</v>
      </c>
      <c r="R33" s="3">
        <v>29</v>
      </c>
      <c r="S33" s="4">
        <v>63.2</v>
      </c>
      <c r="T33" s="63">
        <f t="shared" si="2"/>
        <v>1.1168361883511716E-3</v>
      </c>
      <c r="U33" s="6">
        <f t="shared" si="0"/>
        <v>2.2732071421755489</v>
      </c>
      <c r="V33" s="50">
        <f t="shared" si="1"/>
        <v>11.754381126725589</v>
      </c>
      <c r="W33" s="7">
        <f t="shared" si="3"/>
        <v>88.24561887327441</v>
      </c>
      <c r="X33" s="6">
        <f t="shared" si="4"/>
        <v>2.3406471340430435</v>
      </c>
      <c r="Y33" s="50">
        <f t="shared" si="5"/>
        <v>9.1363690200681908</v>
      </c>
      <c r="Z33" s="7">
        <f t="shared" si="6"/>
        <v>90.863630979931813</v>
      </c>
      <c r="AA33" s="70">
        <f t="shared" si="7"/>
        <v>2.6180121066573978</v>
      </c>
      <c r="AB33" s="67">
        <v>1.4771212547196624</v>
      </c>
      <c r="AC33" s="58">
        <f t="shared" si="8"/>
        <v>91.007630395113964</v>
      </c>
    </row>
    <row r="34" spans="2:29" ht="15" thickBot="1" x14ac:dyDescent="0.35">
      <c r="B34" s="97" t="s">
        <v>50</v>
      </c>
      <c r="C34" s="98">
        <f>(SUMIF(Z12:Z183,"&lt;=92",Z12:Z183)-(Z12*COUNTIF(Z12:Z183,"&lt;=92")))</f>
        <v>111.60358304874944</v>
      </c>
      <c r="R34" s="3">
        <v>30</v>
      </c>
      <c r="S34" s="4">
        <v>63.1</v>
      </c>
      <c r="T34" s="63">
        <f t="shared" si="2"/>
        <v>1.1150690424835273E-3</v>
      </c>
      <c r="U34" s="6">
        <f t="shared" si="0"/>
        <v>2.2768096891520555</v>
      </c>
      <c r="V34" s="50">
        <f t="shared" si="1"/>
        <v>11.614530700618964</v>
      </c>
      <c r="W34" s="7">
        <f t="shared" si="3"/>
        <v>88.385469299381043</v>
      </c>
      <c r="X34" s="6">
        <f t="shared" si="4"/>
        <v>2.3443565589781357</v>
      </c>
      <c r="Y34" s="50">
        <f t="shared" si="5"/>
        <v>8.9923696048860418</v>
      </c>
      <c r="Z34" s="7">
        <f t="shared" si="6"/>
        <v>91.007630395113964</v>
      </c>
      <c r="AA34" s="70">
        <f t="shared" si="7"/>
        <v>2.6221610957329222</v>
      </c>
      <c r="AB34" s="67">
        <v>1.4913616938342726</v>
      </c>
      <c r="AC34" s="58">
        <f t="shared" si="8"/>
        <v>91.007630395113964</v>
      </c>
    </row>
    <row r="35" spans="2:29" x14ac:dyDescent="0.3">
      <c r="R35" s="3">
        <v>31</v>
      </c>
      <c r="S35" s="4">
        <v>63.1</v>
      </c>
      <c r="T35" s="63">
        <f t="shared" si="2"/>
        <v>1.1150690424835273E-3</v>
      </c>
      <c r="U35" s="6">
        <f t="shared" si="0"/>
        <v>2.2768096891520555</v>
      </c>
      <c r="V35" s="50">
        <f t="shared" si="1"/>
        <v>11.614530700618964</v>
      </c>
      <c r="W35" s="7">
        <f t="shared" si="3"/>
        <v>88.385469299381043</v>
      </c>
      <c r="X35" s="6">
        <f t="shared" si="4"/>
        <v>2.3443565589781357</v>
      </c>
      <c r="Y35" s="50">
        <f t="shared" si="5"/>
        <v>8.9923696048860418</v>
      </c>
      <c r="Z35" s="7">
        <f t="shared" si="6"/>
        <v>91.007630395113964</v>
      </c>
      <c r="AA35" s="70">
        <f t="shared" si="7"/>
        <v>2.6221610957329222</v>
      </c>
      <c r="AB35" s="67">
        <v>1.505149978319906</v>
      </c>
      <c r="AC35" s="58">
        <f t="shared" si="8"/>
        <v>91.152086951296667</v>
      </c>
    </row>
    <row r="36" spans="2:29" x14ac:dyDescent="0.3">
      <c r="R36" s="3">
        <v>32</v>
      </c>
      <c r="S36" s="4">
        <v>63</v>
      </c>
      <c r="T36" s="63">
        <f t="shared" si="2"/>
        <v>1.1133018966158832E-3</v>
      </c>
      <c r="U36" s="6">
        <f t="shared" si="0"/>
        <v>2.2804236727856297</v>
      </c>
      <c r="V36" s="50">
        <f t="shared" si="1"/>
        <v>11.474236304905682</v>
      </c>
      <c r="W36" s="7">
        <f t="shared" si="3"/>
        <v>88.525763695094312</v>
      </c>
      <c r="X36" s="6">
        <f t="shared" si="4"/>
        <v>2.3480777598654021</v>
      </c>
      <c r="Y36" s="50">
        <f t="shared" si="5"/>
        <v>8.8479130487033366</v>
      </c>
      <c r="Z36" s="7">
        <f t="shared" si="6"/>
        <v>91.152086951296667</v>
      </c>
      <c r="AA36" s="70">
        <f t="shared" si="7"/>
        <v>2.6263232562023457</v>
      </c>
      <c r="AB36" s="67">
        <v>1.5185139398778875</v>
      </c>
      <c r="AC36" s="58">
        <f t="shared" si="8"/>
        <v>91.297002828802704</v>
      </c>
    </row>
    <row r="37" spans="2:29" x14ac:dyDescent="0.3">
      <c r="R37" s="3">
        <v>33</v>
      </c>
      <c r="S37" s="4">
        <v>62.9</v>
      </c>
      <c r="T37" s="63">
        <f t="shared" si="2"/>
        <v>1.1115347507482389E-3</v>
      </c>
      <c r="U37" s="6">
        <f t="shared" si="0"/>
        <v>2.2840491476231271</v>
      </c>
      <c r="V37" s="50">
        <f t="shared" si="1"/>
        <v>11.333495822083584</v>
      </c>
      <c r="W37" s="7">
        <f t="shared" si="3"/>
        <v>88.666504177916408</v>
      </c>
      <c r="X37" s="6">
        <f t="shared" si="4"/>
        <v>2.3518107928699576</v>
      </c>
      <c r="Y37" s="50">
        <f t="shared" si="5"/>
        <v>8.7029971711973015</v>
      </c>
      <c r="Z37" s="7">
        <f t="shared" si="6"/>
        <v>91.297002828802704</v>
      </c>
      <c r="AA37" s="70">
        <f t="shared" si="7"/>
        <v>2.6304986508862829</v>
      </c>
      <c r="AB37" s="67">
        <v>1.5314789170422551</v>
      </c>
      <c r="AC37" s="58">
        <f t="shared" si="8"/>
        <v>91.297002828802704</v>
      </c>
    </row>
    <row r="38" spans="2:29" x14ac:dyDescent="0.3">
      <c r="R38" s="3">
        <v>34</v>
      </c>
      <c r="S38" s="4">
        <v>62.9</v>
      </c>
      <c r="T38" s="63">
        <f t="shared" si="2"/>
        <v>1.1115347507482389E-3</v>
      </c>
      <c r="U38" s="6">
        <f t="shared" si="0"/>
        <v>2.2840491476231271</v>
      </c>
      <c r="V38" s="50">
        <f t="shared" si="1"/>
        <v>11.333495822083584</v>
      </c>
      <c r="W38" s="7">
        <f t="shared" si="3"/>
        <v>88.666504177916408</v>
      </c>
      <c r="X38" s="6">
        <f t="shared" si="4"/>
        <v>2.3518107928699576</v>
      </c>
      <c r="Y38" s="50">
        <f t="shared" si="5"/>
        <v>8.7029971711973015</v>
      </c>
      <c r="Z38" s="7">
        <f t="shared" si="6"/>
        <v>91.297002828802704</v>
      </c>
      <c r="AA38" s="70">
        <f t="shared" si="7"/>
        <v>2.6304986508862829</v>
      </c>
      <c r="AB38" s="67">
        <v>1.5440680443502757</v>
      </c>
      <c r="AC38" s="58">
        <f t="shared" si="8"/>
        <v>91.4423802218422</v>
      </c>
    </row>
    <row r="39" spans="2:29" x14ac:dyDescent="0.3">
      <c r="R39" s="3">
        <v>35</v>
      </c>
      <c r="S39" s="4">
        <v>62.8</v>
      </c>
      <c r="T39" s="63">
        <f t="shared" si="2"/>
        <v>1.1097676048805944E-3</v>
      </c>
      <c r="U39" s="6">
        <f t="shared" si="0"/>
        <v>2.287686168558833</v>
      </c>
      <c r="V39" s="50">
        <f t="shared" si="1"/>
        <v>11.192307121163314</v>
      </c>
      <c r="W39" s="7">
        <f t="shared" si="3"/>
        <v>88.80769287883669</v>
      </c>
      <c r="X39" s="6">
        <f t="shared" si="4"/>
        <v>2.3555557145146553</v>
      </c>
      <c r="Y39" s="50">
        <f t="shared" si="5"/>
        <v>8.5576197781577985</v>
      </c>
      <c r="Z39" s="7">
        <f t="shared" si="6"/>
        <v>91.4423802218422</v>
      </c>
      <c r="AA39" s="70">
        <f t="shared" si="7"/>
        <v>2.6346873430055151</v>
      </c>
      <c r="AB39" s="67">
        <v>1.5563025007672873</v>
      </c>
      <c r="AC39" s="58">
        <f t="shared" si="8"/>
        <v>91.588221338623455</v>
      </c>
    </row>
    <row r="40" spans="2:29" x14ac:dyDescent="0.3">
      <c r="R40" s="3">
        <v>36</v>
      </c>
      <c r="S40" s="4">
        <v>62.7</v>
      </c>
      <c r="T40" s="63">
        <f t="shared" si="2"/>
        <v>1.1080004590129503E-3</v>
      </c>
      <c r="U40" s="6">
        <f t="shared" si="0"/>
        <v>2.2913347908372361</v>
      </c>
      <c r="V40" s="50">
        <f t="shared" si="1"/>
        <v>11.050668057560708</v>
      </c>
      <c r="W40" s="7">
        <f t="shared" si="3"/>
        <v>88.949331942439287</v>
      </c>
      <c r="X40" s="6">
        <f t="shared" si="4"/>
        <v>2.3593125816829401</v>
      </c>
      <c r="Y40" s="50">
        <f t="shared" si="5"/>
        <v>8.4117786613765446</v>
      </c>
      <c r="Z40" s="7">
        <f t="shared" si="6"/>
        <v>91.588221338623455</v>
      </c>
      <c r="AA40" s="70">
        <f t="shared" si="7"/>
        <v>2.6388893961841635</v>
      </c>
      <c r="AB40" s="67">
        <v>1.568201724066995</v>
      </c>
      <c r="AC40" s="58">
        <f t="shared" si="8"/>
        <v>91.588221338623455</v>
      </c>
    </row>
    <row r="41" spans="2:29" x14ac:dyDescent="0.3">
      <c r="R41" s="3">
        <v>37</v>
      </c>
      <c r="S41" s="4">
        <v>62.7</v>
      </c>
      <c r="T41" s="63">
        <f t="shared" si="2"/>
        <v>1.1080004590129503E-3</v>
      </c>
      <c r="U41" s="6">
        <f t="shared" si="0"/>
        <v>2.2913347908372361</v>
      </c>
      <c r="V41" s="50">
        <f t="shared" si="1"/>
        <v>11.050668057560708</v>
      </c>
      <c r="W41" s="7">
        <f t="shared" si="3"/>
        <v>88.949331942439287</v>
      </c>
      <c r="X41" s="6">
        <f t="shared" si="4"/>
        <v>2.3593125816829401</v>
      </c>
      <c r="Y41" s="50">
        <f t="shared" si="5"/>
        <v>8.4117786613765446</v>
      </c>
      <c r="Z41" s="7">
        <f t="shared" si="6"/>
        <v>91.588221338623455</v>
      </c>
      <c r="AA41" s="70">
        <f t="shared" si="7"/>
        <v>2.6388893961841635</v>
      </c>
      <c r="AB41" s="67">
        <v>1.5797835966168101</v>
      </c>
      <c r="AC41" s="58">
        <f t="shared" si="8"/>
        <v>91.734528401464715</v>
      </c>
    </row>
    <row r="42" spans="2:29" x14ac:dyDescent="0.3">
      <c r="R42" s="3">
        <v>38</v>
      </c>
      <c r="S42" s="4">
        <v>62.6</v>
      </c>
      <c r="T42" s="63">
        <f t="shared" si="2"/>
        <v>1.106233313145306E-3</v>
      </c>
      <c r="U42" s="6">
        <f t="shared" si="0"/>
        <v>2.2949950700558261</v>
      </c>
      <c r="V42" s="50">
        <f t="shared" si="1"/>
        <v>10.908576472988118</v>
      </c>
      <c r="W42" s="7">
        <f t="shared" si="3"/>
        <v>89.091423527011884</v>
      </c>
      <c r="X42" s="6">
        <f t="shared" si="4"/>
        <v>2.3630814516217309</v>
      </c>
      <c r="Y42" s="50">
        <f t="shared" si="5"/>
        <v>8.2654715985352905</v>
      </c>
      <c r="Z42" s="7">
        <f t="shared" si="6"/>
        <v>91.734528401464715</v>
      </c>
      <c r="AA42" s="70">
        <f t="shared" si="7"/>
        <v>2.6431048744528276</v>
      </c>
      <c r="AB42" s="67">
        <v>1.5910646070264991</v>
      </c>
      <c r="AC42" s="58">
        <f t="shared" si="8"/>
        <v>91.734528401464715</v>
      </c>
    </row>
    <row r="43" spans="2:29" x14ac:dyDescent="0.3">
      <c r="R43" s="3">
        <v>39</v>
      </c>
      <c r="S43" s="4">
        <v>62.6</v>
      </c>
      <c r="T43" s="63">
        <f t="shared" si="2"/>
        <v>1.106233313145306E-3</v>
      </c>
      <c r="U43" s="6">
        <f t="shared" si="0"/>
        <v>2.2949950700558261</v>
      </c>
      <c r="V43" s="50">
        <f t="shared" si="1"/>
        <v>10.908576472988118</v>
      </c>
      <c r="W43" s="7">
        <f t="shared" si="3"/>
        <v>89.091423527011884</v>
      </c>
      <c r="X43" s="6">
        <f t="shared" si="4"/>
        <v>2.3630814516217309</v>
      </c>
      <c r="Y43" s="50">
        <f t="shared" si="5"/>
        <v>8.2654715985352905</v>
      </c>
      <c r="Z43" s="7">
        <f t="shared" si="6"/>
        <v>91.734528401464715</v>
      </c>
      <c r="AA43" s="70">
        <f t="shared" si="7"/>
        <v>2.6431048744528276</v>
      </c>
      <c r="AB43" s="67">
        <v>1.6020599913279623</v>
      </c>
      <c r="AC43" s="58">
        <f t="shared" si="8"/>
        <v>91.881303646907057</v>
      </c>
    </row>
    <row r="44" spans="2:29" x14ac:dyDescent="0.3">
      <c r="R44" s="3">
        <v>40</v>
      </c>
      <c r="S44" s="4">
        <v>62.5</v>
      </c>
      <c r="T44" s="63">
        <f t="shared" si="2"/>
        <v>1.1044661672776617E-3</v>
      </c>
      <c r="U44" s="6">
        <f t="shared" si="0"/>
        <v>2.2986670621679153</v>
      </c>
      <c r="V44" s="50">
        <f t="shared" si="1"/>
        <v>10.766030195344911</v>
      </c>
      <c r="W44" s="7">
        <f t="shared" si="3"/>
        <v>89.233969804655089</v>
      </c>
      <c r="X44" s="6">
        <f t="shared" si="4"/>
        <v>2.3668623819443257</v>
      </c>
      <c r="Y44" s="50">
        <f t="shared" si="5"/>
        <v>8.1186963530929468</v>
      </c>
      <c r="Z44" s="7">
        <f t="shared" si="6"/>
        <v>91.881303646907057</v>
      </c>
      <c r="AA44" s="70">
        <f t="shared" si="7"/>
        <v>2.6473338422519639</v>
      </c>
      <c r="AB44" s="67">
        <v>1.6127838567197355</v>
      </c>
      <c r="AC44" s="58">
        <f t="shared" si="8"/>
        <v>91.881303646907057</v>
      </c>
    </row>
    <row r="45" spans="2:29" x14ac:dyDescent="0.3">
      <c r="R45" s="3">
        <v>41</v>
      </c>
      <c r="S45" s="4">
        <v>62.5</v>
      </c>
      <c r="T45" s="63">
        <f t="shared" si="2"/>
        <v>1.1044661672776617E-3</v>
      </c>
      <c r="U45" s="6">
        <f t="shared" si="0"/>
        <v>2.2986670621679153</v>
      </c>
      <c r="V45" s="50">
        <f t="shared" si="1"/>
        <v>10.766030195344911</v>
      </c>
      <c r="W45" s="7">
        <f t="shared" si="3"/>
        <v>89.233969804655089</v>
      </c>
      <c r="X45" s="6">
        <f t="shared" si="4"/>
        <v>2.3668623819443257</v>
      </c>
      <c r="Y45" s="50">
        <f t="shared" si="5"/>
        <v>8.1186963530929468</v>
      </c>
      <c r="Z45" s="7">
        <f t="shared" si="6"/>
        <v>91.881303646907057</v>
      </c>
      <c r="AA45" s="70">
        <f t="shared" si="7"/>
        <v>2.6473338422519639</v>
      </c>
      <c r="AB45" s="67">
        <v>1.6232492903979006</v>
      </c>
      <c r="AC45" s="58">
        <f t="shared" si="8"/>
        <v>92.028549325828365</v>
      </c>
    </row>
    <row r="46" spans="2:29" x14ac:dyDescent="0.3">
      <c r="R46" s="3">
        <v>42</v>
      </c>
      <c r="S46" s="4">
        <v>62.4</v>
      </c>
      <c r="T46" s="63">
        <f t="shared" si="2"/>
        <v>1.1026990214100176E-3</v>
      </c>
      <c r="U46" s="6">
        <f t="shared" si="0"/>
        <v>2.3023508234854919</v>
      </c>
      <c r="V46" s="50">
        <f t="shared" si="1"/>
        <v>10.623027038606681</v>
      </c>
      <c r="W46" s="7">
        <f t="shared" si="3"/>
        <v>89.376972961393321</v>
      </c>
      <c r="X46" s="6">
        <f t="shared" si="4"/>
        <v>2.3706554306333389</v>
      </c>
      <c r="Y46" s="50">
        <f t="shared" si="5"/>
        <v>7.9714506741716313</v>
      </c>
      <c r="Z46" s="7">
        <f t="shared" si="6"/>
        <v>92.028549325828365</v>
      </c>
      <c r="AA46" s="70">
        <f t="shared" si="7"/>
        <v>2.6515763644350496</v>
      </c>
      <c r="AB46" s="67">
        <v>1.6334684555795864</v>
      </c>
      <c r="AC46" s="58">
        <f t="shared" si="8"/>
        <v>92.028549325828365</v>
      </c>
    </row>
    <row r="47" spans="2:29" x14ac:dyDescent="0.3">
      <c r="R47" s="3">
        <v>43</v>
      </c>
      <c r="S47" s="4">
        <v>62.4</v>
      </c>
      <c r="T47" s="63">
        <f t="shared" si="2"/>
        <v>1.1026990214100176E-3</v>
      </c>
      <c r="U47" s="6">
        <f t="shared" si="0"/>
        <v>2.3023508234854919</v>
      </c>
      <c r="V47" s="50">
        <f t="shared" si="1"/>
        <v>10.623027038606681</v>
      </c>
      <c r="W47" s="7">
        <f t="shared" si="3"/>
        <v>89.376972961393321</v>
      </c>
      <c r="X47" s="6">
        <f t="shared" si="4"/>
        <v>2.3706554306333389</v>
      </c>
      <c r="Y47" s="50">
        <f t="shared" si="5"/>
        <v>7.9714506741716313</v>
      </c>
      <c r="Z47" s="7">
        <f t="shared" si="6"/>
        <v>92.028549325828365</v>
      </c>
      <c r="AA47" s="70">
        <f t="shared" si="7"/>
        <v>2.6515763644350496</v>
      </c>
      <c r="AB47" s="67">
        <v>1.6434526764861874</v>
      </c>
      <c r="AC47" s="58">
        <f t="shared" si="8"/>
        <v>92.176267703558423</v>
      </c>
    </row>
    <row r="48" spans="2:29" x14ac:dyDescent="0.3">
      <c r="R48" s="3">
        <v>44</v>
      </c>
      <c r="S48" s="4">
        <v>62.3</v>
      </c>
      <c r="T48" s="63">
        <f t="shared" si="2"/>
        <v>1.1009318755423733E-3</v>
      </c>
      <c r="U48" s="6">
        <f t="shared" si="0"/>
        <v>2.3060464106820979</v>
      </c>
      <c r="V48" s="50">
        <f t="shared" si="1"/>
        <v>10.479564802713593</v>
      </c>
      <c r="W48" s="7">
        <f t="shared" si="3"/>
        <v>89.520435197286403</v>
      </c>
      <c r="X48" s="6">
        <f t="shared" si="4"/>
        <v>2.3744606560436652</v>
      </c>
      <c r="Y48" s="50">
        <f t="shared" si="5"/>
        <v>7.8237322964415768</v>
      </c>
      <c r="Z48" s="7">
        <f t="shared" si="6"/>
        <v>92.176267703558423</v>
      </c>
      <c r="AA48" s="70">
        <f t="shared" si="7"/>
        <v>2.6558325062720165</v>
      </c>
      <c r="AB48" s="67">
        <v>1.6532125137753437</v>
      </c>
      <c r="AC48" s="58">
        <f t="shared" si="8"/>
        <v>92.176267703558423</v>
      </c>
    </row>
    <row r="49" spans="16:29" x14ac:dyDescent="0.3">
      <c r="R49" s="3">
        <v>45</v>
      </c>
      <c r="S49" s="4">
        <v>62.3</v>
      </c>
      <c r="T49" s="63">
        <f t="shared" si="2"/>
        <v>1.1009318755423733E-3</v>
      </c>
      <c r="U49" s="6">
        <f t="shared" si="0"/>
        <v>2.3060464106820979</v>
      </c>
      <c r="V49" s="50">
        <f t="shared" si="1"/>
        <v>10.479564802713593</v>
      </c>
      <c r="W49" s="7">
        <f t="shared" si="3"/>
        <v>89.520435197286403</v>
      </c>
      <c r="X49" s="6">
        <f t="shared" si="4"/>
        <v>2.3744606560436652</v>
      </c>
      <c r="Y49" s="50">
        <f t="shared" si="5"/>
        <v>7.8237322964415768</v>
      </c>
      <c r="Z49" s="7">
        <f t="shared" si="6"/>
        <v>92.176267703558423</v>
      </c>
      <c r="AA49" s="70">
        <f t="shared" si="7"/>
        <v>2.6558325062720165</v>
      </c>
      <c r="AB49" s="67">
        <v>1.6627578316815741</v>
      </c>
      <c r="AC49" s="58">
        <f t="shared" si="8"/>
        <v>92.324461059995016</v>
      </c>
    </row>
    <row r="50" spans="16:29" x14ac:dyDescent="0.3">
      <c r="R50" s="3">
        <v>46</v>
      </c>
      <c r="S50" s="4">
        <v>62.2</v>
      </c>
      <c r="T50" s="63">
        <f t="shared" si="2"/>
        <v>1.0991647296747292E-3</v>
      </c>
      <c r="U50" s="6">
        <f t="shared" si="0"/>
        <v>2.3097538807957343</v>
      </c>
      <c r="V50" s="50">
        <f t="shared" si="1"/>
        <v>10.335641273457519</v>
      </c>
      <c r="W50" s="7">
        <f t="shared" si="3"/>
        <v>89.664358726542474</v>
      </c>
      <c r="X50" s="6">
        <f t="shared" si="4"/>
        <v>2.3782781169054714</v>
      </c>
      <c r="Y50" s="50">
        <f t="shared" si="5"/>
        <v>7.6755389400049889</v>
      </c>
      <c r="Z50" s="7">
        <f t="shared" si="6"/>
        <v>92.324461059995016</v>
      </c>
      <c r="AA50" s="70">
        <f t="shared" si="7"/>
        <v>2.6601023334525298</v>
      </c>
      <c r="AB50" s="67">
        <v>1.6720978579357175</v>
      </c>
      <c r="AC50" s="58">
        <f t="shared" si="8"/>
        <v>92.324461059995016</v>
      </c>
    </row>
    <row r="51" spans="16:29" x14ac:dyDescent="0.3">
      <c r="R51" s="3">
        <v>47</v>
      </c>
      <c r="S51" s="4">
        <v>62.2</v>
      </c>
      <c r="T51" s="63">
        <f t="shared" si="2"/>
        <v>1.0991647296747292E-3</v>
      </c>
      <c r="U51" s="6">
        <f t="shared" si="0"/>
        <v>2.3097538807957343</v>
      </c>
      <c r="V51" s="50">
        <f t="shared" si="1"/>
        <v>10.335641273457519</v>
      </c>
      <c r="W51" s="7">
        <f t="shared" si="3"/>
        <v>89.664358726542474</v>
      </c>
      <c r="X51" s="6">
        <f t="shared" si="4"/>
        <v>2.3782781169054714</v>
      </c>
      <c r="Y51" s="50">
        <f t="shared" si="5"/>
        <v>7.6755389400049889</v>
      </c>
      <c r="Z51" s="7">
        <f t="shared" si="6"/>
        <v>92.324461059995016</v>
      </c>
      <c r="AA51" s="70">
        <f t="shared" si="7"/>
        <v>2.6601023334525298</v>
      </c>
      <c r="AB51" s="67">
        <v>1.6812412373755872</v>
      </c>
      <c r="AC51" s="58">
        <f t="shared" si="8"/>
        <v>92.324461059995016</v>
      </c>
    </row>
    <row r="52" spans="16:29" x14ac:dyDescent="0.3">
      <c r="R52" s="3">
        <v>48</v>
      </c>
      <c r="S52" s="4">
        <v>62.2</v>
      </c>
      <c r="T52" s="63">
        <f t="shared" si="2"/>
        <v>1.0991647296747292E-3</v>
      </c>
      <c r="U52" s="6">
        <f t="shared" si="0"/>
        <v>2.3097538807957343</v>
      </c>
      <c r="V52" s="50">
        <f t="shared" si="1"/>
        <v>10.335641273457519</v>
      </c>
      <c r="W52" s="7">
        <f t="shared" si="3"/>
        <v>89.664358726542474</v>
      </c>
      <c r="X52" s="6">
        <f t="shared" si="4"/>
        <v>2.3782781169054714</v>
      </c>
      <c r="Y52" s="50">
        <f t="shared" si="5"/>
        <v>7.6755389400049889</v>
      </c>
      <c r="Z52" s="7">
        <f t="shared" si="6"/>
        <v>92.324461059995016</v>
      </c>
      <c r="AA52" s="70">
        <f t="shared" si="7"/>
        <v>2.6601023334525298</v>
      </c>
      <c r="AB52" s="67">
        <v>1.6901960800285136</v>
      </c>
      <c r="AC52" s="58">
        <f t="shared" si="8"/>
        <v>92.473131689721242</v>
      </c>
    </row>
    <row r="53" spans="16:29" x14ac:dyDescent="0.3">
      <c r="R53" s="3">
        <v>49</v>
      </c>
      <c r="S53" s="4">
        <v>62.1</v>
      </c>
      <c r="T53" s="63">
        <f t="shared" si="2"/>
        <v>1.0973975838070849E-3</v>
      </c>
      <c r="U53" s="6">
        <f t="shared" si="0"/>
        <v>2.3134732912317983</v>
      </c>
      <c r="V53" s="50">
        <f t="shared" si="1"/>
        <v>10.191254222368073</v>
      </c>
      <c r="W53" s="7">
        <f t="shared" si="3"/>
        <v>89.808745777631927</v>
      </c>
      <c r="X53" s="6">
        <f t="shared" si="4"/>
        <v>2.3821078723272193</v>
      </c>
      <c r="Y53" s="50">
        <f t="shared" si="5"/>
        <v>7.5268683102787559</v>
      </c>
      <c r="Z53" s="7">
        <f t="shared" si="6"/>
        <v>92.473131689721242</v>
      </c>
      <c r="AA53" s="70">
        <f t="shared" si="7"/>
        <v>2.6643859120893172</v>
      </c>
      <c r="AB53" s="67">
        <v>1.6989700043360187</v>
      </c>
      <c r="AC53" s="58">
        <f t="shared" si="8"/>
        <v>92.473131689721242</v>
      </c>
    </row>
    <row r="54" spans="16:29" x14ac:dyDescent="0.3">
      <c r="P54" s="40"/>
      <c r="R54" s="3">
        <v>50</v>
      </c>
      <c r="S54" s="4">
        <v>62.1</v>
      </c>
      <c r="T54" s="63">
        <f t="shared" si="2"/>
        <v>1.0973975838070849E-3</v>
      </c>
      <c r="U54" s="6">
        <f t="shared" si="0"/>
        <v>2.3134732912317983</v>
      </c>
      <c r="V54" s="50">
        <f t="shared" si="1"/>
        <v>10.191254222368073</v>
      </c>
      <c r="W54" s="7">
        <f t="shared" si="3"/>
        <v>89.808745777631927</v>
      </c>
      <c r="X54" s="6">
        <f t="shared" si="4"/>
        <v>2.3821078723272193</v>
      </c>
      <c r="Y54" s="50">
        <f t="shared" si="5"/>
        <v>7.5268683102787559</v>
      </c>
      <c r="Z54" s="7">
        <f t="shared" si="6"/>
        <v>92.473131689721242</v>
      </c>
      <c r="AA54" s="70">
        <f t="shared" si="7"/>
        <v>2.6643859120893172</v>
      </c>
      <c r="AB54" s="67">
        <v>1.7075701760979363</v>
      </c>
      <c r="AC54" s="58">
        <f t="shared" si="8"/>
        <v>92.622281902124058</v>
      </c>
    </row>
    <row r="55" spans="16:29" x14ac:dyDescent="0.3">
      <c r="R55" s="3">
        <v>51</v>
      </c>
      <c r="S55" s="4">
        <v>62</v>
      </c>
      <c r="T55" s="63">
        <f t="shared" si="2"/>
        <v>1.0956304379394404E-3</v>
      </c>
      <c r="U55" s="6">
        <f t="shared" si="0"/>
        <v>2.317204699766044</v>
      </c>
      <c r="V55" s="50">
        <f t="shared" si="1"/>
        <v>10.046401406597671</v>
      </c>
      <c r="W55" s="7">
        <f t="shared" si="3"/>
        <v>89.953598593402333</v>
      </c>
      <c r="X55" s="6">
        <f t="shared" si="4"/>
        <v>2.3859499817987158</v>
      </c>
      <c r="Y55" s="50">
        <f t="shared" si="5"/>
        <v>7.37771809787594</v>
      </c>
      <c r="Z55" s="7">
        <f t="shared" si="6"/>
        <v>92.622281902124058</v>
      </c>
      <c r="AA55" s="70">
        <f t="shared" si="7"/>
        <v>2.6686833087217305</v>
      </c>
      <c r="AB55" s="67">
        <v>1.7160033436347992</v>
      </c>
      <c r="AC55" s="58">
        <f t="shared" si="8"/>
        <v>92.622281902124058</v>
      </c>
    </row>
    <row r="56" spans="16:29" x14ac:dyDescent="0.3">
      <c r="R56" s="3">
        <v>52</v>
      </c>
      <c r="S56" s="4">
        <v>62</v>
      </c>
      <c r="T56" s="63">
        <f t="shared" si="2"/>
        <v>1.0956304379394404E-3</v>
      </c>
      <c r="U56" s="6">
        <f t="shared" si="0"/>
        <v>2.317204699766044</v>
      </c>
      <c r="V56" s="50">
        <f t="shared" si="1"/>
        <v>10.046401406597671</v>
      </c>
      <c r="W56" s="7">
        <f t="shared" si="3"/>
        <v>89.953598593402333</v>
      </c>
      <c r="X56" s="6">
        <f t="shared" si="4"/>
        <v>2.3859499817987158</v>
      </c>
      <c r="Y56" s="50">
        <f t="shared" si="5"/>
        <v>7.37771809787594</v>
      </c>
      <c r="Z56" s="7">
        <f t="shared" si="6"/>
        <v>92.622281902124058</v>
      </c>
      <c r="AA56" s="70">
        <f t="shared" si="7"/>
        <v>2.6686833087217305</v>
      </c>
      <c r="AB56" s="67">
        <v>1.7242758696007889</v>
      </c>
      <c r="AC56" s="58">
        <f t="shared" si="8"/>
        <v>92.622281902124058</v>
      </c>
    </row>
    <row r="57" spans="16:29" x14ac:dyDescent="0.3">
      <c r="R57" s="3">
        <v>53</v>
      </c>
      <c r="S57" s="4">
        <v>62</v>
      </c>
      <c r="T57" s="63">
        <f t="shared" si="2"/>
        <v>1.0956304379394404E-3</v>
      </c>
      <c r="U57" s="6">
        <f t="shared" si="0"/>
        <v>2.317204699766044</v>
      </c>
      <c r="V57" s="50">
        <f t="shared" si="1"/>
        <v>10.046401406597671</v>
      </c>
      <c r="W57" s="7">
        <f t="shared" si="3"/>
        <v>89.953598593402333</v>
      </c>
      <c r="X57" s="6">
        <f t="shared" si="4"/>
        <v>2.3859499817987158</v>
      </c>
      <c r="Y57" s="50">
        <f t="shared" si="5"/>
        <v>7.37771809787594</v>
      </c>
      <c r="Z57" s="7">
        <f t="shared" si="6"/>
        <v>92.622281902124058</v>
      </c>
      <c r="AA57" s="70">
        <f t="shared" si="7"/>
        <v>2.6686833087217305</v>
      </c>
      <c r="AB57" s="67">
        <v>1.7323937598229686</v>
      </c>
      <c r="AC57" s="58">
        <f t="shared" si="8"/>
        <v>92.771914021513581</v>
      </c>
    </row>
    <row r="58" spans="16:29" x14ac:dyDescent="0.3">
      <c r="R58" s="3">
        <v>54</v>
      </c>
      <c r="S58" s="4">
        <v>61.9</v>
      </c>
      <c r="T58" s="63">
        <f t="shared" si="2"/>
        <v>1.0938632920717963E-3</v>
      </c>
      <c r="U58" s="6">
        <f t="shared" si="0"/>
        <v>2.320948164547572</v>
      </c>
      <c r="V58" s="50">
        <f t="shared" si="1"/>
        <v>9.9010805688054315</v>
      </c>
      <c r="W58" s="7">
        <f t="shared" si="3"/>
        <v>90.098919431194574</v>
      </c>
      <c r="X58" s="6">
        <f t="shared" si="4"/>
        <v>2.3898045051941899</v>
      </c>
      <c r="Y58" s="50">
        <f t="shared" si="5"/>
        <v>7.2280859784864209</v>
      </c>
      <c r="Z58" s="7">
        <f t="shared" si="6"/>
        <v>92.771914021513581</v>
      </c>
      <c r="AA58" s="70">
        <f t="shared" si="7"/>
        <v>2.6729945903190107</v>
      </c>
      <c r="AB58" s="67">
        <v>1.7403626894942439</v>
      </c>
      <c r="AC58" s="58">
        <f t="shared" si="8"/>
        <v>92.771914021513581</v>
      </c>
    </row>
    <row r="59" spans="16:29" x14ac:dyDescent="0.3">
      <c r="R59" s="3">
        <v>55</v>
      </c>
      <c r="S59" s="4">
        <v>61.9</v>
      </c>
      <c r="T59" s="63">
        <f t="shared" si="2"/>
        <v>1.0938632920717963E-3</v>
      </c>
      <c r="U59" s="6">
        <f t="shared" si="0"/>
        <v>2.320948164547572</v>
      </c>
      <c r="V59" s="50">
        <f t="shared" si="1"/>
        <v>9.9010805688054315</v>
      </c>
      <c r="W59" s="7">
        <f t="shared" si="3"/>
        <v>90.098919431194574</v>
      </c>
      <c r="X59" s="6">
        <f t="shared" si="4"/>
        <v>2.3898045051941899</v>
      </c>
      <c r="Y59" s="50">
        <f t="shared" si="5"/>
        <v>7.2280859784864209</v>
      </c>
      <c r="Z59" s="7">
        <f t="shared" si="6"/>
        <v>92.771914021513581</v>
      </c>
      <c r="AA59" s="70">
        <f t="shared" si="7"/>
        <v>2.6729945903190107</v>
      </c>
      <c r="AB59" s="67">
        <v>1.7481880270062005</v>
      </c>
      <c r="AC59" s="58">
        <f t="shared" si="8"/>
        <v>92.771914021513581</v>
      </c>
    </row>
    <row r="60" spans="16:29" x14ac:dyDescent="0.3">
      <c r="R60" s="3">
        <v>56</v>
      </c>
      <c r="S60" s="4">
        <v>61.9</v>
      </c>
      <c r="T60" s="63">
        <f t="shared" si="2"/>
        <v>1.0938632920717963E-3</v>
      </c>
      <c r="U60" s="6">
        <f t="shared" si="0"/>
        <v>2.320948164547572</v>
      </c>
      <c r="V60" s="50">
        <f t="shared" si="1"/>
        <v>9.9010805688054315</v>
      </c>
      <c r="W60" s="7">
        <f t="shared" si="3"/>
        <v>90.098919431194574</v>
      </c>
      <c r="X60" s="6">
        <f t="shared" si="4"/>
        <v>2.3898045051941899</v>
      </c>
      <c r="Y60" s="50">
        <f t="shared" si="5"/>
        <v>7.2280859784864209</v>
      </c>
      <c r="Z60" s="7">
        <f t="shared" si="6"/>
        <v>92.771914021513581</v>
      </c>
      <c r="AA60" s="70">
        <f t="shared" si="7"/>
        <v>2.6729945903190107</v>
      </c>
      <c r="AB60" s="67">
        <v>1.7558748556724915</v>
      </c>
      <c r="AC60" s="58">
        <f t="shared" si="8"/>
        <v>92.922030387244178</v>
      </c>
    </row>
    <row r="61" spans="16:29" x14ac:dyDescent="0.3">
      <c r="R61" s="3">
        <v>57</v>
      </c>
      <c r="S61" s="4">
        <v>61.8</v>
      </c>
      <c r="T61" s="63">
        <f t="shared" si="2"/>
        <v>1.0920961462041519E-3</v>
      </c>
      <c r="U61" s="6">
        <f t="shared" si="0"/>
        <v>2.3247037441018561</v>
      </c>
      <c r="V61" s="50">
        <f t="shared" si="1"/>
        <v>9.7552894370397496</v>
      </c>
      <c r="W61" s="7">
        <f t="shared" si="3"/>
        <v>90.24471056296025</v>
      </c>
      <c r="X61" s="6">
        <f t="shared" si="4"/>
        <v>2.3936715027754101</v>
      </c>
      <c r="Y61" s="50">
        <f t="shared" si="5"/>
        <v>7.0779696127558189</v>
      </c>
      <c r="Z61" s="7">
        <f t="shared" si="6"/>
        <v>92.922030387244178</v>
      </c>
      <c r="AA61" s="70">
        <f t="shared" si="7"/>
        <v>2.6773198242839307</v>
      </c>
      <c r="AB61" s="67">
        <v>1.7634279935629373</v>
      </c>
      <c r="AC61" s="58">
        <f t="shared" si="8"/>
        <v>92.922030387244178</v>
      </c>
    </row>
    <row r="62" spans="16:29" x14ac:dyDescent="0.3">
      <c r="R62" s="3">
        <v>58</v>
      </c>
      <c r="S62" s="4">
        <v>61.8</v>
      </c>
      <c r="T62" s="63">
        <f t="shared" si="2"/>
        <v>1.0920961462041519E-3</v>
      </c>
      <c r="U62" s="6">
        <f t="shared" si="0"/>
        <v>2.3247037441018561</v>
      </c>
      <c r="V62" s="50">
        <f t="shared" si="1"/>
        <v>9.7552894370397496</v>
      </c>
      <c r="W62" s="7">
        <f t="shared" si="3"/>
        <v>90.24471056296025</v>
      </c>
      <c r="X62" s="6">
        <f t="shared" si="4"/>
        <v>2.3936715027754101</v>
      </c>
      <c r="Y62" s="50">
        <f t="shared" si="5"/>
        <v>7.0779696127558189</v>
      </c>
      <c r="Z62" s="7">
        <f t="shared" si="6"/>
        <v>92.922030387244178</v>
      </c>
      <c r="AA62" s="70">
        <f t="shared" si="7"/>
        <v>2.6773198242839307</v>
      </c>
      <c r="AB62" s="67">
        <v>1.7708520116421442</v>
      </c>
      <c r="AC62" s="58">
        <f t="shared" si="8"/>
        <v>92.922030387244178</v>
      </c>
    </row>
    <row r="63" spans="16:29" x14ac:dyDescent="0.3">
      <c r="R63" s="3">
        <v>59</v>
      </c>
      <c r="S63" s="4">
        <v>61.8</v>
      </c>
      <c r="T63" s="63">
        <f t="shared" si="2"/>
        <v>1.0920961462041519E-3</v>
      </c>
      <c r="U63" s="6">
        <f t="shared" si="0"/>
        <v>2.3247037441018561</v>
      </c>
      <c r="V63" s="50">
        <f t="shared" si="1"/>
        <v>9.7552894370397496</v>
      </c>
      <c r="W63" s="7">
        <f t="shared" si="3"/>
        <v>90.24471056296025</v>
      </c>
      <c r="X63" s="6">
        <f t="shared" si="4"/>
        <v>2.3936715027754101</v>
      </c>
      <c r="Y63" s="50">
        <f t="shared" si="5"/>
        <v>7.0779696127558189</v>
      </c>
      <c r="Z63" s="7">
        <f t="shared" si="6"/>
        <v>92.922030387244178</v>
      </c>
      <c r="AA63" s="70">
        <f t="shared" si="7"/>
        <v>2.6773198242839307</v>
      </c>
      <c r="AB63" s="67">
        <v>1.7781512503836436</v>
      </c>
      <c r="AC63" s="58">
        <f t="shared" si="8"/>
        <v>93.072633353836139</v>
      </c>
    </row>
    <row r="64" spans="16:29" x14ac:dyDescent="0.3">
      <c r="R64" s="3">
        <v>60</v>
      </c>
      <c r="S64" s="4">
        <v>61.7</v>
      </c>
      <c r="T64" s="63">
        <f t="shared" si="2"/>
        <v>1.0903290003365079E-3</v>
      </c>
      <c r="U64" s="6">
        <f t="shared" si="0"/>
        <v>2.3284714973337874</v>
      </c>
      <c r="V64" s="50">
        <f t="shared" si="1"/>
        <v>9.6090257246200572</v>
      </c>
      <c r="W64" s="7">
        <f t="shared" si="3"/>
        <v>90.390974275379946</v>
      </c>
      <c r="X64" s="6">
        <f t="shared" si="4"/>
        <v>2.397551035194819</v>
      </c>
      <c r="Y64" s="50">
        <f t="shared" si="5"/>
        <v>6.9273666461638577</v>
      </c>
      <c r="Z64" s="7">
        <f t="shared" si="6"/>
        <v>93.072633353836139</v>
      </c>
      <c r="AA64" s="70">
        <f t="shared" si="7"/>
        <v>2.6816590784561996</v>
      </c>
      <c r="AB64" s="67">
        <v>1.7853298350107671</v>
      </c>
      <c r="AC64" s="58">
        <f t="shared" si="8"/>
        <v>93.072633353836139</v>
      </c>
    </row>
    <row r="65" spans="18:29" x14ac:dyDescent="0.3">
      <c r="R65" s="3">
        <v>61</v>
      </c>
      <c r="S65" s="4">
        <v>61.7</v>
      </c>
      <c r="T65" s="63">
        <f t="shared" si="2"/>
        <v>1.0903290003365079E-3</v>
      </c>
      <c r="U65" s="6">
        <f t="shared" si="0"/>
        <v>2.3284714973337874</v>
      </c>
      <c r="V65" s="50">
        <f t="shared" si="1"/>
        <v>9.6090257246200572</v>
      </c>
      <c r="W65" s="7">
        <f t="shared" si="3"/>
        <v>90.390974275379946</v>
      </c>
      <c r="X65" s="6">
        <f t="shared" si="4"/>
        <v>2.397551035194819</v>
      </c>
      <c r="Y65" s="50">
        <f t="shared" si="5"/>
        <v>6.9273666461638577</v>
      </c>
      <c r="Z65" s="7">
        <f t="shared" si="6"/>
        <v>93.072633353836139</v>
      </c>
      <c r="AA65" s="70">
        <f t="shared" si="7"/>
        <v>2.6816590784561996</v>
      </c>
      <c r="AB65" s="67">
        <v>1.7923916894982539</v>
      </c>
      <c r="AC65" s="58">
        <f t="shared" si="8"/>
        <v>93.072633353836139</v>
      </c>
    </row>
    <row r="66" spans="18:29" x14ac:dyDescent="0.3">
      <c r="R66" s="3">
        <v>62</v>
      </c>
      <c r="S66" s="4">
        <v>61.7</v>
      </c>
      <c r="T66" s="63">
        <f t="shared" si="2"/>
        <v>1.0903290003365079E-3</v>
      </c>
      <c r="U66" s="6">
        <f t="shared" si="0"/>
        <v>2.3284714973337874</v>
      </c>
      <c r="V66" s="50">
        <f t="shared" si="1"/>
        <v>9.6090257246200572</v>
      </c>
      <c r="W66" s="7">
        <f t="shared" si="3"/>
        <v>90.390974275379946</v>
      </c>
      <c r="X66" s="6">
        <f t="shared" si="4"/>
        <v>2.397551035194819</v>
      </c>
      <c r="Y66" s="50">
        <f t="shared" si="5"/>
        <v>6.9273666461638577</v>
      </c>
      <c r="Z66" s="7">
        <f t="shared" si="6"/>
        <v>93.072633353836139</v>
      </c>
      <c r="AA66" s="70">
        <f t="shared" si="7"/>
        <v>2.6816590784561996</v>
      </c>
      <c r="AB66" s="67">
        <v>1.7993405494535817</v>
      </c>
      <c r="AC66" s="58">
        <f t="shared" si="8"/>
        <v>93.223725291098873</v>
      </c>
    </row>
    <row r="67" spans="18:29" x14ac:dyDescent="0.3">
      <c r="R67" s="3">
        <v>63</v>
      </c>
      <c r="S67" s="4">
        <v>61.6</v>
      </c>
      <c r="T67" s="63">
        <f t="shared" si="2"/>
        <v>1.0885618544688635E-3</v>
      </c>
      <c r="U67" s="6">
        <f t="shared" si="0"/>
        <v>2.332251483530758</v>
      </c>
      <c r="V67" s="50">
        <f t="shared" si="1"/>
        <v>9.4622871300171667</v>
      </c>
      <c r="W67" s="7">
        <f t="shared" si="3"/>
        <v>90.53771286998284</v>
      </c>
      <c r="X67" s="6">
        <f t="shared" si="4"/>
        <v>2.401443163498707</v>
      </c>
      <c r="Y67" s="50">
        <f t="shared" si="5"/>
        <v>6.7762747089011306</v>
      </c>
      <c r="Z67" s="7">
        <f t="shared" si="6"/>
        <v>93.223725291098873</v>
      </c>
      <c r="AA67" s="70">
        <f t="shared" si="7"/>
        <v>2.6860124211160361</v>
      </c>
      <c r="AB67" s="67">
        <v>1.8061799739838871</v>
      </c>
      <c r="AC67" s="58">
        <f t="shared" si="8"/>
        <v>93.223725291098873</v>
      </c>
    </row>
    <row r="68" spans="18:29" x14ac:dyDescent="0.3">
      <c r="R68" s="3">
        <v>64</v>
      </c>
      <c r="S68" s="4">
        <v>61.6</v>
      </c>
      <c r="T68" s="63">
        <f t="shared" ref="T68:T131" si="9">(PI()*$D$10^2/4*S68)*10^-9</f>
        <v>1.0885618544688635E-3</v>
      </c>
      <c r="U68" s="6">
        <f t="shared" ref="U68:U131" si="10">$D$14/T68*10^-6</f>
        <v>2.332251483530758</v>
      </c>
      <c r="V68" s="50">
        <f t="shared" ref="V68:V131" si="11">(1-(U68/$D$12))*100</f>
        <v>9.4622871300171667</v>
      </c>
      <c r="W68" s="7">
        <f t="shared" si="3"/>
        <v>90.53771286998284</v>
      </c>
      <c r="X68" s="6">
        <f t="shared" si="4"/>
        <v>2.401443163498707</v>
      </c>
      <c r="Y68" s="50">
        <f t="shared" ref="Y68:Y104" si="12">(1-(X68/$D$12))*100</f>
        <v>6.7762747089011306</v>
      </c>
      <c r="Z68" s="7">
        <f t="shared" si="6"/>
        <v>93.223725291098873</v>
      </c>
      <c r="AA68" s="70">
        <f t="shared" si="7"/>
        <v>2.6860124211160361</v>
      </c>
      <c r="AB68" s="67">
        <v>1.8129133566428555</v>
      </c>
      <c r="AC68" s="58">
        <f t="shared" si="8"/>
        <v>93.223725291098873</v>
      </c>
    </row>
    <row r="69" spans="18:29" x14ac:dyDescent="0.3">
      <c r="R69" s="3">
        <v>65</v>
      </c>
      <c r="S69" s="4">
        <v>61.6</v>
      </c>
      <c r="T69" s="63">
        <f t="shared" si="9"/>
        <v>1.0885618544688635E-3</v>
      </c>
      <c r="U69" s="6">
        <f t="shared" si="10"/>
        <v>2.332251483530758</v>
      </c>
      <c r="V69" s="50">
        <f t="shared" si="11"/>
        <v>9.4622871300171667</v>
      </c>
      <c r="W69" s="7">
        <f t="shared" ref="W69:W105" si="13">100-V69</f>
        <v>90.53771286998284</v>
      </c>
      <c r="X69" s="6">
        <f t="shared" ref="X69:X132" si="14">$D$15/$U$183*U69</f>
        <v>2.401443163498707</v>
      </c>
      <c r="Y69" s="50">
        <f t="shared" si="12"/>
        <v>6.7762747089011306</v>
      </c>
      <c r="Z69" s="7">
        <f t="shared" ref="Z69:Z105" si="15">100-Y69</f>
        <v>93.223725291098873</v>
      </c>
      <c r="AA69" s="70">
        <f t="shared" ref="AA69:AA132" si="16">V69-Y69</f>
        <v>2.6860124211160361</v>
      </c>
      <c r="AB69" s="67">
        <v>1.8195439355418688</v>
      </c>
      <c r="AC69" s="58">
        <f t="shared" ref="AC69:AC104" si="17">Z70</f>
        <v>93.375308584255137</v>
      </c>
    </row>
    <row r="70" spans="18:29" x14ac:dyDescent="0.3">
      <c r="R70" s="3">
        <v>66</v>
      </c>
      <c r="S70" s="4">
        <v>61.5</v>
      </c>
      <c r="T70" s="63">
        <f t="shared" si="9"/>
        <v>1.0867947086012192E-3</v>
      </c>
      <c r="U70" s="6">
        <f t="shared" si="10"/>
        <v>2.3360437623657675</v>
      </c>
      <c r="V70" s="50">
        <f t="shared" si="11"/>
        <v>9.3150713367326272</v>
      </c>
      <c r="W70" s="7">
        <f t="shared" si="13"/>
        <v>90.684928663267371</v>
      </c>
      <c r="X70" s="6">
        <f t="shared" si="14"/>
        <v>2.4053479491304124</v>
      </c>
      <c r="Y70" s="50">
        <f t="shared" si="12"/>
        <v>6.6246914157448655</v>
      </c>
      <c r="Z70" s="7">
        <f t="shared" si="15"/>
        <v>93.375308584255137</v>
      </c>
      <c r="AA70" s="70">
        <f t="shared" si="16"/>
        <v>2.6903799209877617</v>
      </c>
      <c r="AB70" s="67">
        <v>1.8260748027008264</v>
      </c>
      <c r="AC70" s="58">
        <f t="shared" si="17"/>
        <v>93.375308584255137</v>
      </c>
    </row>
    <row r="71" spans="18:29" x14ac:dyDescent="0.3">
      <c r="R71" s="3">
        <v>67</v>
      </c>
      <c r="S71" s="4">
        <v>61.5</v>
      </c>
      <c r="T71" s="63">
        <f t="shared" si="9"/>
        <v>1.0867947086012192E-3</v>
      </c>
      <c r="U71" s="6">
        <f t="shared" si="10"/>
        <v>2.3360437623657675</v>
      </c>
      <c r="V71" s="50">
        <f t="shared" si="11"/>
        <v>9.3150713367326272</v>
      </c>
      <c r="W71" s="7">
        <f t="shared" si="13"/>
        <v>90.684928663267371</v>
      </c>
      <c r="X71" s="6">
        <f t="shared" si="14"/>
        <v>2.4053479491304124</v>
      </c>
      <c r="Y71" s="50">
        <f t="shared" si="12"/>
        <v>6.6246914157448655</v>
      </c>
      <c r="Z71" s="7">
        <f t="shared" si="15"/>
        <v>93.375308584255137</v>
      </c>
      <c r="AA71" s="70">
        <f t="shared" si="16"/>
        <v>2.6903799209877617</v>
      </c>
      <c r="AB71" s="67">
        <v>1.8325089127062364</v>
      </c>
      <c r="AC71" s="58">
        <f t="shared" si="17"/>
        <v>93.375308584255137</v>
      </c>
    </row>
    <row r="72" spans="18:29" x14ac:dyDescent="0.3">
      <c r="R72" s="3">
        <v>68</v>
      </c>
      <c r="S72" s="4">
        <v>61.5</v>
      </c>
      <c r="T72" s="63">
        <f t="shared" si="9"/>
        <v>1.0867947086012192E-3</v>
      </c>
      <c r="U72" s="6">
        <f t="shared" si="10"/>
        <v>2.3360437623657675</v>
      </c>
      <c r="V72" s="50">
        <f t="shared" si="11"/>
        <v>9.3150713367326272</v>
      </c>
      <c r="W72" s="7">
        <f t="shared" si="13"/>
        <v>90.684928663267371</v>
      </c>
      <c r="X72" s="6">
        <f t="shared" si="14"/>
        <v>2.4053479491304124</v>
      </c>
      <c r="Y72" s="50">
        <f t="shared" si="12"/>
        <v>6.6246914157448655</v>
      </c>
      <c r="Z72" s="7">
        <f t="shared" si="15"/>
        <v>93.375308584255137</v>
      </c>
      <c r="AA72" s="70">
        <f t="shared" si="16"/>
        <v>2.6903799209877617</v>
      </c>
      <c r="AB72" s="67">
        <v>1.8388490907372552</v>
      </c>
      <c r="AC72" s="58">
        <f t="shared" si="17"/>
        <v>93.375308584255137</v>
      </c>
    </row>
    <row r="73" spans="18:29" x14ac:dyDescent="0.3">
      <c r="R73" s="3">
        <v>69</v>
      </c>
      <c r="S73" s="4">
        <v>61.5</v>
      </c>
      <c r="T73" s="63">
        <f t="shared" si="9"/>
        <v>1.0867947086012192E-3</v>
      </c>
      <c r="U73" s="6">
        <f t="shared" si="10"/>
        <v>2.3360437623657675</v>
      </c>
      <c r="V73" s="50">
        <f t="shared" si="11"/>
        <v>9.3150713367326272</v>
      </c>
      <c r="W73" s="7">
        <f t="shared" si="13"/>
        <v>90.684928663267371</v>
      </c>
      <c r="X73" s="6">
        <f t="shared" si="14"/>
        <v>2.4053479491304124</v>
      </c>
      <c r="Y73" s="50">
        <f t="shared" si="12"/>
        <v>6.6246914157448655</v>
      </c>
      <c r="Z73" s="7">
        <f t="shared" si="15"/>
        <v>93.375308584255137</v>
      </c>
      <c r="AA73" s="70">
        <f t="shared" si="16"/>
        <v>2.6903799209877617</v>
      </c>
      <c r="AB73" s="67">
        <v>1.8450980400142569</v>
      </c>
      <c r="AC73" s="58">
        <f t="shared" si="17"/>
        <v>93.527385634066633</v>
      </c>
    </row>
    <row r="74" spans="18:29" x14ac:dyDescent="0.3">
      <c r="R74" s="3">
        <v>70</v>
      </c>
      <c r="S74" s="4">
        <v>61.4</v>
      </c>
      <c r="T74" s="63">
        <f t="shared" si="9"/>
        <v>1.0850275627335749E-3</v>
      </c>
      <c r="U74" s="6">
        <f t="shared" si="10"/>
        <v>2.3398483939005654</v>
      </c>
      <c r="V74" s="50">
        <f t="shared" si="11"/>
        <v>9.1673760131768098</v>
      </c>
      <c r="W74" s="7">
        <f t="shared" si="13"/>
        <v>90.832623986823194</v>
      </c>
      <c r="X74" s="6">
        <f t="shared" si="14"/>
        <v>2.4092654539335565</v>
      </c>
      <c r="Y74" s="50">
        <f t="shared" si="12"/>
        <v>6.4726143659333708</v>
      </c>
      <c r="Z74" s="7">
        <f t="shared" si="15"/>
        <v>93.527385634066633</v>
      </c>
      <c r="AA74" s="70">
        <f t="shared" si="16"/>
        <v>2.694761647243439</v>
      </c>
      <c r="AB74" s="67">
        <v>1.8512583487190752</v>
      </c>
      <c r="AC74" s="58">
        <f t="shared" si="17"/>
        <v>93.527385634066633</v>
      </c>
    </row>
    <row r="75" spans="18:29" x14ac:dyDescent="0.3">
      <c r="R75" s="3">
        <v>71</v>
      </c>
      <c r="S75" s="4">
        <v>61.4</v>
      </c>
      <c r="T75" s="63">
        <f t="shared" si="9"/>
        <v>1.0850275627335749E-3</v>
      </c>
      <c r="U75" s="6">
        <f t="shared" si="10"/>
        <v>2.3398483939005654</v>
      </c>
      <c r="V75" s="50">
        <f t="shared" si="11"/>
        <v>9.1673760131768098</v>
      </c>
      <c r="W75" s="7">
        <f t="shared" si="13"/>
        <v>90.832623986823194</v>
      </c>
      <c r="X75" s="6">
        <f t="shared" si="14"/>
        <v>2.4092654539335565</v>
      </c>
      <c r="Y75" s="50">
        <f t="shared" si="12"/>
        <v>6.4726143659333708</v>
      </c>
      <c r="Z75" s="7">
        <f t="shared" si="15"/>
        <v>93.527385634066633</v>
      </c>
      <c r="AA75" s="70">
        <f t="shared" si="16"/>
        <v>2.694761647243439</v>
      </c>
      <c r="AB75" s="67">
        <v>1.8573324964312685</v>
      </c>
      <c r="AC75" s="58">
        <f t="shared" si="17"/>
        <v>93.527385634066633</v>
      </c>
    </row>
    <row r="76" spans="18:29" x14ac:dyDescent="0.3">
      <c r="R76" s="3">
        <v>72</v>
      </c>
      <c r="S76" s="4">
        <v>61.4</v>
      </c>
      <c r="T76" s="63">
        <f t="shared" si="9"/>
        <v>1.0850275627335749E-3</v>
      </c>
      <c r="U76" s="6">
        <f t="shared" si="10"/>
        <v>2.3398483939005654</v>
      </c>
      <c r="V76" s="50">
        <f t="shared" si="11"/>
        <v>9.1673760131768098</v>
      </c>
      <c r="W76" s="7">
        <f t="shared" si="13"/>
        <v>90.832623986823194</v>
      </c>
      <c r="X76" s="6">
        <f t="shared" si="14"/>
        <v>2.4092654539335565</v>
      </c>
      <c r="Y76" s="50">
        <f t="shared" si="12"/>
        <v>6.4726143659333708</v>
      </c>
      <c r="Z76" s="7">
        <f t="shared" si="15"/>
        <v>93.527385634066633</v>
      </c>
      <c r="AA76" s="70">
        <f t="shared" si="16"/>
        <v>2.694761647243439</v>
      </c>
      <c r="AB76" s="67">
        <v>1.8633228601204559</v>
      </c>
      <c r="AC76" s="58">
        <f t="shared" si="17"/>
        <v>93.527385634066633</v>
      </c>
    </row>
    <row r="77" spans="18:29" x14ac:dyDescent="0.3">
      <c r="R77" s="3">
        <v>73</v>
      </c>
      <c r="S77" s="4">
        <v>61.4</v>
      </c>
      <c r="T77" s="63">
        <f t="shared" si="9"/>
        <v>1.0850275627335749E-3</v>
      </c>
      <c r="U77" s="6">
        <f t="shared" si="10"/>
        <v>2.3398483939005654</v>
      </c>
      <c r="V77" s="50">
        <f t="shared" si="11"/>
        <v>9.1673760131768098</v>
      </c>
      <c r="W77" s="7">
        <f t="shared" si="13"/>
        <v>90.832623986823194</v>
      </c>
      <c r="X77" s="6">
        <f t="shared" si="14"/>
        <v>2.4092654539335565</v>
      </c>
      <c r="Y77" s="50">
        <f t="shared" si="12"/>
        <v>6.4726143659333708</v>
      </c>
      <c r="Z77" s="7">
        <f t="shared" si="15"/>
        <v>93.527385634066633</v>
      </c>
      <c r="AA77" s="70">
        <f t="shared" si="16"/>
        <v>2.694761647243439</v>
      </c>
      <c r="AB77" s="67">
        <v>1.8692317197309762</v>
      </c>
      <c r="AC77" s="58">
        <f t="shared" si="17"/>
        <v>93.679958856960695</v>
      </c>
    </row>
    <row r="78" spans="18:29" x14ac:dyDescent="0.3">
      <c r="R78" s="3">
        <v>74</v>
      </c>
      <c r="S78" s="4">
        <v>61.3</v>
      </c>
      <c r="T78" s="63">
        <f t="shared" si="9"/>
        <v>1.0832604168659308E-3</v>
      </c>
      <c r="U78" s="6">
        <f t="shared" si="10"/>
        <v>2.3436654385888205</v>
      </c>
      <c r="V78" s="50">
        <f t="shared" si="11"/>
        <v>9.0191988125457918</v>
      </c>
      <c r="W78" s="7">
        <f t="shared" si="13"/>
        <v>90.980801187454205</v>
      </c>
      <c r="X78" s="6">
        <f t="shared" si="14"/>
        <v>2.4131957401553072</v>
      </c>
      <c r="Y78" s="50">
        <f t="shared" si="12"/>
        <v>6.3200411430393117</v>
      </c>
      <c r="Z78" s="7">
        <f t="shared" si="15"/>
        <v>93.679958856960695</v>
      </c>
      <c r="AA78" s="70">
        <f t="shared" si="16"/>
        <v>2.6991576695064801</v>
      </c>
      <c r="AB78" s="67">
        <v>1.8750612633917001</v>
      </c>
      <c r="AC78" s="58">
        <f t="shared" si="17"/>
        <v>93.679958856960695</v>
      </c>
    </row>
    <row r="79" spans="18:29" x14ac:dyDescent="0.3">
      <c r="R79" s="3">
        <v>75</v>
      </c>
      <c r="S79" s="4">
        <v>61.3</v>
      </c>
      <c r="T79" s="63">
        <f t="shared" si="9"/>
        <v>1.0832604168659308E-3</v>
      </c>
      <c r="U79" s="6">
        <f t="shared" si="10"/>
        <v>2.3436654385888205</v>
      </c>
      <c r="V79" s="50">
        <f t="shared" si="11"/>
        <v>9.0191988125457918</v>
      </c>
      <c r="W79" s="7">
        <f t="shared" si="13"/>
        <v>90.980801187454205</v>
      </c>
      <c r="X79" s="6">
        <f t="shared" si="14"/>
        <v>2.4131957401553072</v>
      </c>
      <c r="Y79" s="50">
        <f t="shared" si="12"/>
        <v>6.3200411430393117</v>
      </c>
      <c r="Z79" s="7">
        <f t="shared" si="15"/>
        <v>93.679958856960695</v>
      </c>
      <c r="AA79" s="70">
        <f t="shared" si="16"/>
        <v>2.6991576695064801</v>
      </c>
      <c r="AB79" s="67">
        <v>1.8808135922807914</v>
      </c>
      <c r="AC79" s="58">
        <f t="shared" si="17"/>
        <v>93.679958856960695</v>
      </c>
    </row>
    <row r="80" spans="18:29" x14ac:dyDescent="0.3">
      <c r="R80" s="3">
        <v>76</v>
      </c>
      <c r="S80" s="4">
        <v>61.3</v>
      </c>
      <c r="T80" s="63">
        <f t="shared" si="9"/>
        <v>1.0832604168659308E-3</v>
      </c>
      <c r="U80" s="6">
        <f t="shared" si="10"/>
        <v>2.3436654385888205</v>
      </c>
      <c r="V80" s="50">
        <f t="shared" si="11"/>
        <v>9.0191988125457918</v>
      </c>
      <c r="W80" s="7">
        <f t="shared" si="13"/>
        <v>90.980801187454205</v>
      </c>
      <c r="X80" s="6">
        <f t="shared" si="14"/>
        <v>2.4131957401553072</v>
      </c>
      <c r="Y80" s="50">
        <f t="shared" si="12"/>
        <v>6.3200411430393117</v>
      </c>
      <c r="Z80" s="7">
        <f t="shared" si="15"/>
        <v>93.679958856960695</v>
      </c>
      <c r="AA80" s="70">
        <f t="shared" si="16"/>
        <v>2.6991576695064801</v>
      </c>
      <c r="AB80" s="67">
        <v>1.8864907251724818</v>
      </c>
      <c r="AC80" s="58">
        <f t="shared" si="17"/>
        <v>93.679958856960695</v>
      </c>
    </row>
    <row r="81" spans="18:29" x14ac:dyDescent="0.3">
      <c r="R81" s="3">
        <v>77</v>
      </c>
      <c r="S81" s="4">
        <v>61.3</v>
      </c>
      <c r="T81" s="63">
        <f t="shared" si="9"/>
        <v>1.0832604168659308E-3</v>
      </c>
      <c r="U81" s="6">
        <f t="shared" si="10"/>
        <v>2.3436654385888205</v>
      </c>
      <c r="V81" s="50">
        <f t="shared" si="11"/>
        <v>9.0191988125457918</v>
      </c>
      <c r="W81" s="7">
        <f t="shared" si="13"/>
        <v>90.980801187454205</v>
      </c>
      <c r="X81" s="6">
        <f t="shared" si="14"/>
        <v>2.4131957401553072</v>
      </c>
      <c r="Y81" s="50">
        <f t="shared" si="12"/>
        <v>6.3200411430393117</v>
      </c>
      <c r="Z81" s="7">
        <f t="shared" si="15"/>
        <v>93.679958856960695</v>
      </c>
      <c r="AA81" s="70">
        <f t="shared" si="16"/>
        <v>2.6991576695064801</v>
      </c>
      <c r="AB81" s="67">
        <v>1.8920946026904804</v>
      </c>
      <c r="AC81" s="58">
        <f t="shared" si="17"/>
        <v>93.833030685158349</v>
      </c>
    </row>
    <row r="82" spans="18:29" x14ac:dyDescent="0.3">
      <c r="R82" s="3">
        <v>78</v>
      </c>
      <c r="S82" s="4">
        <v>61.2</v>
      </c>
      <c r="T82" s="63">
        <f t="shared" si="9"/>
        <v>1.0814932709982863E-3</v>
      </c>
      <c r="U82" s="6">
        <f t="shared" si="10"/>
        <v>2.3474949572793253</v>
      </c>
      <c r="V82" s="50">
        <f t="shared" si="11"/>
        <v>8.8705373726969956</v>
      </c>
      <c r="W82" s="7">
        <f t="shared" si="13"/>
        <v>91.129462627302999</v>
      </c>
      <c r="X82" s="6">
        <f t="shared" si="14"/>
        <v>2.417138870449679</v>
      </c>
      <c r="Y82" s="50">
        <f t="shared" si="12"/>
        <v>6.1669693148416531</v>
      </c>
      <c r="Z82" s="7">
        <f t="shared" si="15"/>
        <v>93.833030685158349</v>
      </c>
      <c r="AA82" s="70">
        <f t="shared" si="16"/>
        <v>2.7035680578553425</v>
      </c>
      <c r="AB82" s="67">
        <v>1.8976270912904414</v>
      </c>
      <c r="AC82" s="58">
        <f t="shared" si="17"/>
        <v>93.833030685158349</v>
      </c>
    </row>
    <row r="83" spans="18:29" x14ac:dyDescent="0.3">
      <c r="R83" s="3">
        <v>79</v>
      </c>
      <c r="S83" s="4">
        <v>61.2</v>
      </c>
      <c r="T83" s="63">
        <f t="shared" si="9"/>
        <v>1.0814932709982863E-3</v>
      </c>
      <c r="U83" s="6">
        <f t="shared" si="10"/>
        <v>2.3474949572793253</v>
      </c>
      <c r="V83" s="50">
        <f t="shared" si="11"/>
        <v>8.8705373726969956</v>
      </c>
      <c r="W83" s="7">
        <f t="shared" si="13"/>
        <v>91.129462627302999</v>
      </c>
      <c r="X83" s="6">
        <f t="shared" si="14"/>
        <v>2.417138870449679</v>
      </c>
      <c r="Y83" s="50">
        <f t="shared" si="12"/>
        <v>6.1669693148416531</v>
      </c>
      <c r="Z83" s="7">
        <f t="shared" si="15"/>
        <v>93.833030685158349</v>
      </c>
      <c r="AA83" s="70">
        <f t="shared" si="16"/>
        <v>2.7035680578553425</v>
      </c>
      <c r="AB83" s="67">
        <v>1.9030899869919435</v>
      </c>
      <c r="AC83" s="58">
        <f t="shared" si="17"/>
        <v>93.833030685158349</v>
      </c>
    </row>
    <row r="84" spans="18:29" x14ac:dyDescent="0.3">
      <c r="R84" s="3">
        <v>80</v>
      </c>
      <c r="S84" s="4">
        <v>61.2</v>
      </c>
      <c r="T84" s="63">
        <f t="shared" si="9"/>
        <v>1.0814932709982863E-3</v>
      </c>
      <c r="U84" s="6">
        <f t="shared" si="10"/>
        <v>2.3474949572793253</v>
      </c>
      <c r="V84" s="50">
        <f t="shared" si="11"/>
        <v>8.8705373726969956</v>
      </c>
      <c r="W84" s="7">
        <f t="shared" si="13"/>
        <v>91.129462627302999</v>
      </c>
      <c r="X84" s="6">
        <f t="shared" si="14"/>
        <v>2.417138870449679</v>
      </c>
      <c r="Y84" s="50">
        <f t="shared" si="12"/>
        <v>6.1669693148416531</v>
      </c>
      <c r="Z84" s="7">
        <f t="shared" si="15"/>
        <v>93.833030685158349</v>
      </c>
      <c r="AA84" s="70">
        <f t="shared" si="16"/>
        <v>2.7035680578553425</v>
      </c>
      <c r="AB84" s="67">
        <v>1.9084850188786497</v>
      </c>
      <c r="AC84" s="58">
        <f t="shared" si="17"/>
        <v>93.833030685158349</v>
      </c>
    </row>
    <row r="85" spans="18:29" x14ac:dyDescent="0.3">
      <c r="R85" s="3">
        <v>81</v>
      </c>
      <c r="S85" s="4">
        <v>61.2</v>
      </c>
      <c r="T85" s="63">
        <f t="shared" si="9"/>
        <v>1.0814932709982863E-3</v>
      </c>
      <c r="U85" s="6">
        <f t="shared" si="10"/>
        <v>2.3474949572793253</v>
      </c>
      <c r="V85" s="50">
        <f t="shared" si="11"/>
        <v>8.8705373726969956</v>
      </c>
      <c r="W85" s="7">
        <f t="shared" si="13"/>
        <v>91.129462627302999</v>
      </c>
      <c r="X85" s="6">
        <f t="shared" si="14"/>
        <v>2.417138870449679</v>
      </c>
      <c r="Y85" s="50">
        <f t="shared" si="12"/>
        <v>6.1669693148416531</v>
      </c>
      <c r="Z85" s="7">
        <f t="shared" si="15"/>
        <v>93.833030685158349</v>
      </c>
      <c r="AA85" s="70">
        <f t="shared" si="16"/>
        <v>2.7035680578553425</v>
      </c>
      <c r="AB85" s="67">
        <v>1.9138138523837167</v>
      </c>
      <c r="AC85" s="58">
        <f t="shared" si="17"/>
        <v>93.833030685158349</v>
      </c>
    </row>
    <row r="86" spans="18:29" x14ac:dyDescent="0.3">
      <c r="R86" s="3">
        <v>82</v>
      </c>
      <c r="S86" s="4">
        <v>61.2</v>
      </c>
      <c r="T86" s="63">
        <f t="shared" si="9"/>
        <v>1.0814932709982863E-3</v>
      </c>
      <c r="U86" s="6">
        <f t="shared" si="10"/>
        <v>2.3474949572793253</v>
      </c>
      <c r="V86" s="50">
        <f t="shared" si="11"/>
        <v>8.8705373726969956</v>
      </c>
      <c r="W86" s="7">
        <f t="shared" si="13"/>
        <v>91.129462627302999</v>
      </c>
      <c r="X86" s="6">
        <f t="shared" si="14"/>
        <v>2.417138870449679</v>
      </c>
      <c r="Y86" s="50">
        <f t="shared" si="12"/>
        <v>6.1669693148416531</v>
      </c>
      <c r="Z86" s="7">
        <f t="shared" si="15"/>
        <v>93.833030685158349</v>
      </c>
      <c r="AA86" s="70">
        <f t="shared" si="16"/>
        <v>2.7035680578553425</v>
      </c>
      <c r="AB86" s="67">
        <v>1.919078092376074</v>
      </c>
      <c r="AC86" s="58">
        <f t="shared" si="17"/>
        <v>93.986603566803424</v>
      </c>
    </row>
    <row r="87" spans="18:29" x14ac:dyDescent="0.3">
      <c r="R87" s="3">
        <v>83</v>
      </c>
      <c r="S87" s="4">
        <v>61.1</v>
      </c>
      <c r="T87" s="63">
        <f t="shared" si="9"/>
        <v>1.0797261251306422E-3</v>
      </c>
      <c r="U87" s="6">
        <f t="shared" si="10"/>
        <v>2.3513370112192256</v>
      </c>
      <c r="V87" s="50">
        <f t="shared" si="11"/>
        <v>8.7213893160238527</v>
      </c>
      <c r="W87" s="7">
        <f t="shared" si="13"/>
        <v>91.278610683976154</v>
      </c>
      <c r="X87" s="6">
        <f t="shared" si="14"/>
        <v>2.4210949078808564</v>
      </c>
      <c r="Y87" s="50">
        <f t="shared" si="12"/>
        <v>6.0133964331965721</v>
      </c>
      <c r="Z87" s="7">
        <f t="shared" si="15"/>
        <v>93.986603566803424</v>
      </c>
      <c r="AA87" s="70">
        <f t="shared" si="16"/>
        <v>2.7079928828272806</v>
      </c>
      <c r="AB87" s="67">
        <v>1.9242792860618816</v>
      </c>
      <c r="AC87" s="58">
        <f t="shared" si="17"/>
        <v>93.986603566803424</v>
      </c>
    </row>
    <row r="88" spans="18:29" x14ac:dyDescent="0.3">
      <c r="R88" s="3">
        <v>84</v>
      </c>
      <c r="S88" s="4">
        <v>61.1</v>
      </c>
      <c r="T88" s="63">
        <f t="shared" si="9"/>
        <v>1.0797261251306422E-3</v>
      </c>
      <c r="U88" s="6">
        <f t="shared" si="10"/>
        <v>2.3513370112192256</v>
      </c>
      <c r="V88" s="50">
        <f t="shared" si="11"/>
        <v>8.7213893160238527</v>
      </c>
      <c r="W88" s="7">
        <f t="shared" si="13"/>
        <v>91.278610683976154</v>
      </c>
      <c r="X88" s="6">
        <f t="shared" si="14"/>
        <v>2.4210949078808564</v>
      </c>
      <c r="Y88" s="50">
        <f t="shared" si="12"/>
        <v>6.0133964331965721</v>
      </c>
      <c r="Z88" s="7">
        <f t="shared" si="15"/>
        <v>93.986603566803424</v>
      </c>
      <c r="AA88" s="70">
        <f t="shared" si="16"/>
        <v>2.7079928828272806</v>
      </c>
      <c r="AB88" s="67">
        <v>1.9294189257142926</v>
      </c>
      <c r="AC88" s="58">
        <f t="shared" si="17"/>
        <v>93.986603566803424</v>
      </c>
    </row>
    <row r="89" spans="18:29" x14ac:dyDescent="0.3">
      <c r="R89" s="3">
        <v>85</v>
      </c>
      <c r="S89" s="4">
        <v>61.1</v>
      </c>
      <c r="T89" s="63">
        <f t="shared" si="9"/>
        <v>1.0797261251306422E-3</v>
      </c>
      <c r="U89" s="6">
        <f t="shared" si="10"/>
        <v>2.3513370112192256</v>
      </c>
      <c r="V89" s="50">
        <f t="shared" si="11"/>
        <v>8.7213893160238527</v>
      </c>
      <c r="W89" s="7">
        <f t="shared" si="13"/>
        <v>91.278610683976154</v>
      </c>
      <c r="X89" s="6">
        <f t="shared" si="14"/>
        <v>2.4210949078808564</v>
      </c>
      <c r="Y89" s="50">
        <f t="shared" si="12"/>
        <v>6.0133964331965721</v>
      </c>
      <c r="Z89" s="7">
        <f t="shared" si="15"/>
        <v>93.986603566803424</v>
      </c>
      <c r="AA89" s="70">
        <f t="shared" si="16"/>
        <v>2.7079928828272806</v>
      </c>
      <c r="AB89" s="67">
        <v>1.9344984512435677</v>
      </c>
      <c r="AC89" s="58">
        <f t="shared" si="17"/>
        <v>93.986603566803424</v>
      </c>
    </row>
    <row r="90" spans="18:29" x14ac:dyDescent="0.3">
      <c r="R90" s="3">
        <v>86</v>
      </c>
      <c r="S90" s="4">
        <v>61.1</v>
      </c>
      <c r="T90" s="63">
        <f t="shared" si="9"/>
        <v>1.0797261251306422E-3</v>
      </c>
      <c r="U90" s="6">
        <f t="shared" si="10"/>
        <v>2.3513370112192256</v>
      </c>
      <c r="V90" s="50">
        <f t="shared" si="11"/>
        <v>8.7213893160238527</v>
      </c>
      <c r="W90" s="7">
        <f t="shared" si="13"/>
        <v>91.278610683976154</v>
      </c>
      <c r="X90" s="6">
        <f t="shared" si="14"/>
        <v>2.4210949078808564</v>
      </c>
      <c r="Y90" s="50">
        <f t="shared" si="12"/>
        <v>6.0133964331965721</v>
      </c>
      <c r="Z90" s="7">
        <f t="shared" si="15"/>
        <v>93.986603566803424</v>
      </c>
      <c r="AA90" s="70">
        <f t="shared" si="16"/>
        <v>2.7079928828272806</v>
      </c>
      <c r="AB90" s="67">
        <v>1.9395192526186185</v>
      </c>
      <c r="AC90" s="58">
        <f t="shared" si="17"/>
        <v>93.986603566803424</v>
      </c>
    </row>
    <row r="91" spans="18:29" x14ac:dyDescent="0.3">
      <c r="R91" s="3">
        <v>87</v>
      </c>
      <c r="S91" s="4">
        <v>61.1</v>
      </c>
      <c r="T91" s="63">
        <f t="shared" si="9"/>
        <v>1.0797261251306422E-3</v>
      </c>
      <c r="U91" s="6">
        <f t="shared" si="10"/>
        <v>2.3513370112192256</v>
      </c>
      <c r="V91" s="50">
        <f t="shared" si="11"/>
        <v>8.7213893160238527</v>
      </c>
      <c r="W91" s="7">
        <f t="shared" si="13"/>
        <v>91.278610683976154</v>
      </c>
      <c r="X91" s="6">
        <f t="shared" si="14"/>
        <v>2.4210949078808564</v>
      </c>
      <c r="Y91" s="50">
        <f t="shared" si="12"/>
        <v>6.0133964331965721</v>
      </c>
      <c r="Z91" s="7">
        <f t="shared" si="15"/>
        <v>93.986603566803424</v>
      </c>
      <c r="AA91" s="70">
        <f t="shared" si="16"/>
        <v>2.7079928828272806</v>
      </c>
      <c r="AB91" s="67">
        <v>1.9444826721501687</v>
      </c>
      <c r="AC91" s="58">
        <f t="shared" si="17"/>
        <v>94.140679966093288</v>
      </c>
    </row>
    <row r="92" spans="18:29" x14ac:dyDescent="0.3">
      <c r="R92" s="3">
        <v>88</v>
      </c>
      <c r="S92" s="4">
        <v>61</v>
      </c>
      <c r="T92" s="63">
        <f t="shared" si="9"/>
        <v>1.0779589792629979E-3</v>
      </c>
      <c r="U92" s="6">
        <f t="shared" si="10"/>
        <v>2.3551916620572904</v>
      </c>
      <c r="V92" s="50">
        <f t="shared" si="11"/>
        <v>8.5717522493287905</v>
      </c>
      <c r="W92" s="7">
        <f t="shared" si="13"/>
        <v>91.428247750671204</v>
      </c>
      <c r="X92" s="6">
        <f t="shared" si="14"/>
        <v>2.4250639159265632</v>
      </c>
      <c r="Y92" s="50">
        <f t="shared" si="12"/>
        <v>5.8593200339067124</v>
      </c>
      <c r="Z92" s="7">
        <f t="shared" si="15"/>
        <v>94.140679966093288</v>
      </c>
      <c r="AA92" s="70">
        <f t="shared" si="16"/>
        <v>2.7124322154220781</v>
      </c>
      <c r="AB92" s="67">
        <v>1.9493900066449128</v>
      </c>
      <c r="AC92" s="58">
        <f t="shared" si="17"/>
        <v>94.140679966093288</v>
      </c>
    </row>
    <row r="93" spans="18:29" x14ac:dyDescent="0.3">
      <c r="R93" s="3">
        <v>89</v>
      </c>
      <c r="S93" s="4">
        <v>61</v>
      </c>
      <c r="T93" s="63">
        <f t="shared" si="9"/>
        <v>1.0779589792629979E-3</v>
      </c>
      <c r="U93" s="6">
        <f t="shared" si="10"/>
        <v>2.3551916620572904</v>
      </c>
      <c r="V93" s="50">
        <f t="shared" si="11"/>
        <v>8.5717522493287905</v>
      </c>
      <c r="W93" s="7">
        <f t="shared" si="13"/>
        <v>91.428247750671204</v>
      </c>
      <c r="X93" s="6">
        <f t="shared" si="14"/>
        <v>2.4250639159265632</v>
      </c>
      <c r="Y93" s="50">
        <f t="shared" si="12"/>
        <v>5.8593200339067124</v>
      </c>
      <c r="Z93" s="7">
        <f t="shared" si="15"/>
        <v>94.140679966093288</v>
      </c>
      <c r="AA93" s="70">
        <f t="shared" si="16"/>
        <v>2.7124322154220781</v>
      </c>
      <c r="AB93" s="67">
        <v>1.954242509439325</v>
      </c>
      <c r="AC93" s="58">
        <f t="shared" si="17"/>
        <v>94.140679966093288</v>
      </c>
    </row>
    <row r="94" spans="18:29" x14ac:dyDescent="0.3">
      <c r="R94" s="3">
        <v>90</v>
      </c>
      <c r="S94" s="4">
        <v>61</v>
      </c>
      <c r="T94" s="63">
        <f t="shared" si="9"/>
        <v>1.0779589792629979E-3</v>
      </c>
      <c r="U94" s="6">
        <f t="shared" si="10"/>
        <v>2.3551916620572904</v>
      </c>
      <c r="V94" s="50">
        <f t="shared" si="11"/>
        <v>8.5717522493287905</v>
      </c>
      <c r="W94" s="7">
        <f t="shared" si="13"/>
        <v>91.428247750671204</v>
      </c>
      <c r="X94" s="6">
        <f t="shared" si="14"/>
        <v>2.4250639159265632</v>
      </c>
      <c r="Y94" s="50">
        <f t="shared" si="12"/>
        <v>5.8593200339067124</v>
      </c>
      <c r="Z94" s="7">
        <f t="shared" si="15"/>
        <v>94.140679966093288</v>
      </c>
      <c r="AA94" s="70">
        <f t="shared" si="16"/>
        <v>2.7124322154220781</v>
      </c>
      <c r="AB94" s="67">
        <v>1.9590413923210936</v>
      </c>
      <c r="AC94" s="58">
        <f t="shared" si="17"/>
        <v>94.140679966093288</v>
      </c>
    </row>
    <row r="95" spans="18:29" x14ac:dyDescent="0.3">
      <c r="R95" s="3">
        <v>91</v>
      </c>
      <c r="S95" s="4">
        <v>61</v>
      </c>
      <c r="T95" s="63">
        <f t="shared" si="9"/>
        <v>1.0779589792629979E-3</v>
      </c>
      <c r="U95" s="6">
        <f t="shared" si="10"/>
        <v>2.3551916620572904</v>
      </c>
      <c r="V95" s="50">
        <f t="shared" si="11"/>
        <v>8.5717522493287905</v>
      </c>
      <c r="W95" s="7">
        <f t="shared" si="13"/>
        <v>91.428247750671204</v>
      </c>
      <c r="X95" s="6">
        <f t="shared" si="14"/>
        <v>2.4250639159265632</v>
      </c>
      <c r="Y95" s="50">
        <f t="shared" si="12"/>
        <v>5.8593200339067124</v>
      </c>
      <c r="Z95" s="7">
        <f t="shared" si="15"/>
        <v>94.140679966093288</v>
      </c>
      <c r="AA95" s="70">
        <f t="shared" si="16"/>
        <v>2.7124322154220781</v>
      </c>
      <c r="AB95" s="67">
        <v>1.9637878273455553</v>
      </c>
      <c r="AC95" s="58">
        <f t="shared" si="17"/>
        <v>94.140679966093288</v>
      </c>
    </row>
    <row r="96" spans="18:29" x14ac:dyDescent="0.3">
      <c r="R96" s="3">
        <v>92</v>
      </c>
      <c r="S96" s="4">
        <v>61</v>
      </c>
      <c r="T96" s="63">
        <f t="shared" si="9"/>
        <v>1.0779589792629979E-3</v>
      </c>
      <c r="U96" s="6">
        <f t="shared" si="10"/>
        <v>2.3551916620572904</v>
      </c>
      <c r="V96" s="50">
        <f t="shared" si="11"/>
        <v>8.5717522493287905</v>
      </c>
      <c r="W96" s="7">
        <f t="shared" si="13"/>
        <v>91.428247750671204</v>
      </c>
      <c r="X96" s="6">
        <f t="shared" si="14"/>
        <v>2.4250639159265632</v>
      </c>
      <c r="Y96" s="50">
        <f t="shared" si="12"/>
        <v>5.8593200339067124</v>
      </c>
      <c r="Z96" s="7">
        <f t="shared" si="15"/>
        <v>94.140679966093288</v>
      </c>
      <c r="AA96" s="70">
        <f t="shared" si="16"/>
        <v>2.7124322154220781</v>
      </c>
      <c r="AB96" s="67">
        <v>1.968482948553935</v>
      </c>
      <c r="AC96" s="58">
        <f t="shared" si="17"/>
        <v>94.140679966093288</v>
      </c>
    </row>
    <row r="97" spans="18:29" x14ac:dyDescent="0.3">
      <c r="R97" s="3">
        <v>93</v>
      </c>
      <c r="S97" s="4">
        <v>61</v>
      </c>
      <c r="T97" s="63">
        <f t="shared" si="9"/>
        <v>1.0779589792629979E-3</v>
      </c>
      <c r="U97" s="6">
        <f t="shared" si="10"/>
        <v>2.3551916620572904</v>
      </c>
      <c r="V97" s="50">
        <f t="shared" si="11"/>
        <v>8.5717522493287905</v>
      </c>
      <c r="W97" s="7">
        <f t="shared" si="13"/>
        <v>91.428247750671204</v>
      </c>
      <c r="X97" s="6">
        <f t="shared" si="14"/>
        <v>2.4250639159265632</v>
      </c>
      <c r="Y97" s="50">
        <f t="shared" si="12"/>
        <v>5.8593200339067124</v>
      </c>
      <c r="Z97" s="7">
        <f t="shared" si="15"/>
        <v>94.140679966093288</v>
      </c>
      <c r="AA97" s="70">
        <f t="shared" si="16"/>
        <v>2.7124322154220781</v>
      </c>
      <c r="AB97" s="67">
        <v>1.9731278535996986</v>
      </c>
      <c r="AC97" s="58">
        <f t="shared" si="17"/>
        <v>94.295262363410359</v>
      </c>
    </row>
    <row r="98" spans="18:29" x14ac:dyDescent="0.3">
      <c r="R98" s="3">
        <v>94</v>
      </c>
      <c r="S98" s="4">
        <v>60.9</v>
      </c>
      <c r="T98" s="63">
        <f t="shared" si="9"/>
        <v>1.0761918333953536E-3</v>
      </c>
      <c r="U98" s="6">
        <f t="shared" si="10"/>
        <v>2.3590589718472037</v>
      </c>
      <c r="V98" s="50">
        <f t="shared" si="11"/>
        <v>8.4216237636955071</v>
      </c>
      <c r="W98" s="7">
        <f t="shared" si="13"/>
        <v>91.578376236304493</v>
      </c>
      <c r="X98" s="6">
        <f t="shared" si="14"/>
        <v>2.429045958481451</v>
      </c>
      <c r="Y98" s="50">
        <f t="shared" si="12"/>
        <v>5.7047376365896412</v>
      </c>
      <c r="Z98" s="7">
        <f t="shared" si="15"/>
        <v>94.295262363410359</v>
      </c>
      <c r="AA98" s="70">
        <f t="shared" si="16"/>
        <v>2.716886127105866</v>
      </c>
      <c r="AB98" s="67">
        <v>1.9777236052888478</v>
      </c>
      <c r="AC98" s="58">
        <f t="shared" si="17"/>
        <v>94.295262363410359</v>
      </c>
    </row>
    <row r="99" spans="18:29" x14ac:dyDescent="0.3">
      <c r="R99" s="3">
        <v>95</v>
      </c>
      <c r="S99" s="4">
        <v>60.9</v>
      </c>
      <c r="T99" s="63">
        <f t="shared" si="9"/>
        <v>1.0761918333953536E-3</v>
      </c>
      <c r="U99" s="6">
        <f t="shared" si="10"/>
        <v>2.3590589718472037</v>
      </c>
      <c r="V99" s="50">
        <f t="shared" si="11"/>
        <v>8.4216237636955071</v>
      </c>
      <c r="W99" s="7">
        <f t="shared" si="13"/>
        <v>91.578376236304493</v>
      </c>
      <c r="X99" s="6">
        <f t="shared" si="14"/>
        <v>2.429045958481451</v>
      </c>
      <c r="Y99" s="50">
        <f t="shared" si="12"/>
        <v>5.7047376365896412</v>
      </c>
      <c r="Z99" s="7">
        <f t="shared" si="15"/>
        <v>94.295262363410359</v>
      </c>
      <c r="AA99" s="70">
        <f t="shared" si="16"/>
        <v>2.716886127105866</v>
      </c>
      <c r="AB99" s="67">
        <v>1.9822712330395684</v>
      </c>
      <c r="AC99" s="58">
        <f t="shared" si="17"/>
        <v>94.295262363410359</v>
      </c>
    </row>
    <row r="100" spans="18:29" x14ac:dyDescent="0.3">
      <c r="R100" s="3">
        <v>96</v>
      </c>
      <c r="S100" s="4">
        <v>60.9</v>
      </c>
      <c r="T100" s="63">
        <f t="shared" si="9"/>
        <v>1.0761918333953536E-3</v>
      </c>
      <c r="U100" s="6">
        <f t="shared" si="10"/>
        <v>2.3590589718472037</v>
      </c>
      <c r="V100" s="50">
        <f t="shared" si="11"/>
        <v>8.4216237636955071</v>
      </c>
      <c r="W100" s="7">
        <f t="shared" si="13"/>
        <v>91.578376236304493</v>
      </c>
      <c r="X100" s="6">
        <f t="shared" si="14"/>
        <v>2.429045958481451</v>
      </c>
      <c r="Y100" s="50">
        <f t="shared" si="12"/>
        <v>5.7047376365896412</v>
      </c>
      <c r="Z100" s="7">
        <f t="shared" si="15"/>
        <v>94.295262363410359</v>
      </c>
      <c r="AA100" s="70">
        <f t="shared" si="16"/>
        <v>2.716886127105866</v>
      </c>
      <c r="AB100" s="67">
        <v>1.9867717342662448</v>
      </c>
      <c r="AC100" s="58">
        <f t="shared" si="17"/>
        <v>94.295262363410359</v>
      </c>
    </row>
    <row r="101" spans="18:29" x14ac:dyDescent="0.3">
      <c r="R101" s="3">
        <v>97</v>
      </c>
      <c r="S101" s="4">
        <v>60.9</v>
      </c>
      <c r="T101" s="63">
        <f t="shared" si="9"/>
        <v>1.0761918333953536E-3</v>
      </c>
      <c r="U101" s="6">
        <f t="shared" si="10"/>
        <v>2.3590589718472037</v>
      </c>
      <c r="V101" s="50">
        <f t="shared" si="11"/>
        <v>8.4216237636955071</v>
      </c>
      <c r="W101" s="7">
        <f t="shared" si="13"/>
        <v>91.578376236304493</v>
      </c>
      <c r="X101" s="6">
        <f t="shared" si="14"/>
        <v>2.429045958481451</v>
      </c>
      <c r="Y101" s="50">
        <f t="shared" si="12"/>
        <v>5.7047376365896412</v>
      </c>
      <c r="Z101" s="7">
        <f t="shared" si="15"/>
        <v>94.295262363410359</v>
      </c>
      <c r="AA101" s="70">
        <f t="shared" si="16"/>
        <v>2.716886127105866</v>
      </c>
      <c r="AB101" s="67">
        <v>1.9912260756924949</v>
      </c>
      <c r="AC101" s="58">
        <f t="shared" si="17"/>
        <v>94.295262363410359</v>
      </c>
    </row>
    <row r="102" spans="18:29" x14ac:dyDescent="0.3">
      <c r="R102" s="3">
        <v>98</v>
      </c>
      <c r="S102" s="4">
        <v>60.9</v>
      </c>
      <c r="T102" s="63">
        <f t="shared" si="9"/>
        <v>1.0761918333953536E-3</v>
      </c>
      <c r="U102" s="6">
        <f t="shared" si="10"/>
        <v>2.3590589718472037</v>
      </c>
      <c r="V102" s="50">
        <f t="shared" si="11"/>
        <v>8.4216237636955071</v>
      </c>
      <c r="W102" s="7">
        <f t="shared" si="13"/>
        <v>91.578376236304493</v>
      </c>
      <c r="X102" s="6">
        <f t="shared" si="14"/>
        <v>2.429045958481451</v>
      </c>
      <c r="Y102" s="50">
        <f t="shared" si="12"/>
        <v>5.7047376365896412</v>
      </c>
      <c r="Z102" s="7">
        <f t="shared" si="15"/>
        <v>94.295262363410359</v>
      </c>
      <c r="AA102" s="70">
        <f t="shared" si="16"/>
        <v>2.716886127105866</v>
      </c>
      <c r="AB102" s="67">
        <v>1.9956351945975499</v>
      </c>
      <c r="AC102" s="58">
        <f t="shared" si="17"/>
        <v>94.295262363410359</v>
      </c>
    </row>
    <row r="103" spans="18:29" x14ac:dyDescent="0.3">
      <c r="R103" s="3">
        <v>99</v>
      </c>
      <c r="S103" s="4">
        <v>60.9</v>
      </c>
      <c r="T103" s="63">
        <f t="shared" si="9"/>
        <v>1.0761918333953536E-3</v>
      </c>
      <c r="U103" s="6">
        <f t="shared" si="10"/>
        <v>2.3590589718472037</v>
      </c>
      <c r="V103" s="50">
        <f t="shared" si="11"/>
        <v>8.4216237636955071</v>
      </c>
      <c r="W103" s="7">
        <f t="shared" si="13"/>
        <v>91.578376236304493</v>
      </c>
      <c r="X103" s="6">
        <f t="shared" si="14"/>
        <v>2.429045958481451</v>
      </c>
      <c r="Y103" s="50">
        <f t="shared" si="12"/>
        <v>5.7047376365896412</v>
      </c>
      <c r="Z103" s="7">
        <f t="shared" si="15"/>
        <v>94.295262363410359</v>
      </c>
      <c r="AA103" s="70">
        <f t="shared" si="16"/>
        <v>2.716886127105866</v>
      </c>
      <c r="AB103" s="67">
        <v>2</v>
      </c>
      <c r="AC103" s="58">
        <f t="shared" si="17"/>
        <v>94.45035325545544</v>
      </c>
    </row>
    <row r="104" spans="18:29" x14ac:dyDescent="0.3">
      <c r="R104" s="3">
        <v>100</v>
      </c>
      <c r="S104" s="4">
        <v>60.8</v>
      </c>
      <c r="T104" s="63">
        <f t="shared" si="9"/>
        <v>1.0744246875277093E-3</v>
      </c>
      <c r="U104" s="6">
        <f t="shared" si="10"/>
        <v>2.3629390030508999</v>
      </c>
      <c r="V104" s="50">
        <f t="shared" si="11"/>
        <v>8.2710014343594818</v>
      </c>
      <c r="W104" s="7">
        <f t="shared" si="13"/>
        <v>91.728998565640524</v>
      </c>
      <c r="X104" s="6">
        <f t="shared" si="14"/>
        <v>2.4330410998605321</v>
      </c>
      <c r="Y104" s="50">
        <f t="shared" si="12"/>
        <v>5.5496467445445674</v>
      </c>
      <c r="Z104" s="7">
        <f t="shared" si="15"/>
        <v>94.45035325545544</v>
      </c>
      <c r="AA104" s="70">
        <f t="shared" si="16"/>
        <v>2.7213546898149144</v>
      </c>
      <c r="AB104" s="67">
        <v>2.0043213737826426</v>
      </c>
      <c r="AC104" s="58">
        <f t="shared" si="17"/>
        <v>94.45035325545544</v>
      </c>
    </row>
    <row r="105" spans="18:29" x14ac:dyDescent="0.3">
      <c r="R105" s="3">
        <v>101</v>
      </c>
      <c r="S105" s="4">
        <v>60.8</v>
      </c>
      <c r="T105" s="63">
        <f t="shared" si="9"/>
        <v>1.0744246875277093E-3</v>
      </c>
      <c r="U105" s="6">
        <f t="shared" si="10"/>
        <v>2.3629390030508999</v>
      </c>
      <c r="V105" s="50">
        <f t="shared" si="11"/>
        <v>8.2710014343594818</v>
      </c>
      <c r="W105" s="7">
        <f t="shared" si="13"/>
        <v>91.728998565640524</v>
      </c>
      <c r="X105" s="6">
        <f t="shared" si="14"/>
        <v>2.4330410998605321</v>
      </c>
      <c r="Y105" s="50">
        <f>(1-(X105/$D$12))*100</f>
        <v>5.5496467445445674</v>
      </c>
      <c r="Z105" s="7">
        <f t="shared" si="15"/>
        <v>94.45035325545544</v>
      </c>
      <c r="AA105" s="70">
        <f t="shared" si="16"/>
        <v>2.7213546898149144</v>
      </c>
      <c r="AB105" s="67">
        <v>2.0086001717619175</v>
      </c>
      <c r="AC105" s="58">
        <f>Z106</f>
        <v>94.45035325545544</v>
      </c>
    </row>
    <row r="106" spans="18:29" x14ac:dyDescent="0.3">
      <c r="R106" s="3">
        <v>102</v>
      </c>
      <c r="S106" s="20">
        <v>60.8</v>
      </c>
      <c r="T106" s="63">
        <f t="shared" si="9"/>
        <v>1.0744246875277093E-3</v>
      </c>
      <c r="U106" s="6">
        <f t="shared" si="10"/>
        <v>2.3629390030508999</v>
      </c>
      <c r="V106" s="50">
        <f t="shared" si="11"/>
        <v>8.2710014343594818</v>
      </c>
      <c r="W106" s="7">
        <f>100-V106</f>
        <v>91.728998565640524</v>
      </c>
      <c r="X106" s="6">
        <f t="shared" si="14"/>
        <v>2.4330410998605321</v>
      </c>
      <c r="Y106" s="50">
        <f t="shared" ref="Y106:Y169" si="18">(1-(X106/$D$12))*100</f>
        <v>5.5496467445445674</v>
      </c>
      <c r="Z106" s="7">
        <f>100-Y106</f>
        <v>94.45035325545544</v>
      </c>
      <c r="AA106" s="70">
        <f t="shared" si="16"/>
        <v>2.7213546898149144</v>
      </c>
      <c r="AB106" s="67">
        <v>2.012837224705172</v>
      </c>
      <c r="AC106" s="58">
        <f t="shared" ref="AC106:AC135" si="19">Z107</f>
        <v>94.45035325545544</v>
      </c>
    </row>
    <row r="107" spans="18:29" x14ac:dyDescent="0.3">
      <c r="R107" s="3">
        <v>103</v>
      </c>
      <c r="S107" s="20">
        <v>60.8</v>
      </c>
      <c r="T107" s="63">
        <f t="shared" si="9"/>
        <v>1.0744246875277093E-3</v>
      </c>
      <c r="U107" s="6">
        <f t="shared" si="10"/>
        <v>2.3629390030508999</v>
      </c>
      <c r="V107" s="50">
        <f t="shared" si="11"/>
        <v>8.2710014343594818</v>
      </c>
      <c r="W107" s="7">
        <f t="shared" ref="W107:W136" si="20">100-V107</f>
        <v>91.728998565640524</v>
      </c>
      <c r="X107" s="6">
        <f t="shared" si="14"/>
        <v>2.4330410998605321</v>
      </c>
      <c r="Y107" s="50">
        <f t="shared" si="18"/>
        <v>5.5496467445445674</v>
      </c>
      <c r="Z107" s="7">
        <f t="shared" ref="Z107:Z136" si="21">100-Y107</f>
        <v>94.45035325545544</v>
      </c>
      <c r="AA107" s="70">
        <f t="shared" si="16"/>
        <v>2.7213546898149144</v>
      </c>
      <c r="AB107" s="67">
        <v>2.0170333392987803</v>
      </c>
      <c r="AC107" s="58">
        <f t="shared" si="19"/>
        <v>94.45035325545544</v>
      </c>
    </row>
    <row r="108" spans="18:29" x14ac:dyDescent="0.3">
      <c r="R108" s="3">
        <v>104</v>
      </c>
      <c r="S108" s="20">
        <v>60.8</v>
      </c>
      <c r="T108" s="63">
        <f t="shared" si="9"/>
        <v>1.0744246875277093E-3</v>
      </c>
      <c r="U108" s="6">
        <f t="shared" si="10"/>
        <v>2.3629390030508999</v>
      </c>
      <c r="V108" s="50">
        <f t="shared" si="11"/>
        <v>8.2710014343594818</v>
      </c>
      <c r="W108" s="7">
        <f t="shared" si="20"/>
        <v>91.728998565640524</v>
      </c>
      <c r="X108" s="6">
        <f t="shared" si="14"/>
        <v>2.4330410998605321</v>
      </c>
      <c r="Y108" s="50">
        <f t="shared" si="18"/>
        <v>5.5496467445445674</v>
      </c>
      <c r="Z108" s="7">
        <f t="shared" si="21"/>
        <v>94.45035325545544</v>
      </c>
      <c r="AA108" s="70">
        <f t="shared" si="16"/>
        <v>2.7213546898149144</v>
      </c>
      <c r="AB108" s="67">
        <v>2.0211892990699383</v>
      </c>
      <c r="AC108" s="58">
        <f t="shared" si="19"/>
        <v>94.45035325545544</v>
      </c>
    </row>
    <row r="109" spans="18:29" x14ac:dyDescent="0.3">
      <c r="R109" s="3">
        <v>105</v>
      </c>
      <c r="S109" s="20">
        <v>60.8</v>
      </c>
      <c r="T109" s="63">
        <f t="shared" si="9"/>
        <v>1.0744246875277093E-3</v>
      </c>
      <c r="U109" s="6">
        <f t="shared" si="10"/>
        <v>2.3629390030508999</v>
      </c>
      <c r="V109" s="50">
        <f t="shared" si="11"/>
        <v>8.2710014343594818</v>
      </c>
      <c r="W109" s="7">
        <f t="shared" si="20"/>
        <v>91.728998565640524</v>
      </c>
      <c r="X109" s="6">
        <f t="shared" si="14"/>
        <v>2.4330410998605321</v>
      </c>
      <c r="Y109" s="50">
        <f t="shared" si="18"/>
        <v>5.5496467445445674</v>
      </c>
      <c r="Z109" s="7">
        <f t="shared" si="21"/>
        <v>94.45035325545544</v>
      </c>
      <c r="AA109" s="70">
        <f t="shared" si="16"/>
        <v>2.7213546898149144</v>
      </c>
      <c r="AB109" s="67">
        <v>2.0253058652647704</v>
      </c>
      <c r="AC109" s="58">
        <f t="shared" si="19"/>
        <v>94.605955155382048</v>
      </c>
    </row>
    <row r="110" spans="18:29" x14ac:dyDescent="0.3">
      <c r="R110" s="3">
        <v>106</v>
      </c>
      <c r="S110" s="20">
        <v>60.7</v>
      </c>
      <c r="T110" s="63">
        <f t="shared" si="9"/>
        <v>1.0726575416600652E-3</v>
      </c>
      <c r="U110" s="6">
        <f t="shared" si="10"/>
        <v>2.3668318185419226</v>
      </c>
      <c r="V110" s="50">
        <f t="shared" si="11"/>
        <v>8.1198828205775406</v>
      </c>
      <c r="W110" s="7">
        <f t="shared" si="20"/>
        <v>91.880117179422456</v>
      </c>
      <c r="X110" s="6">
        <f t="shared" si="14"/>
        <v>2.4370494048026417</v>
      </c>
      <c r="Y110" s="50">
        <f t="shared" si="18"/>
        <v>5.3940448446179516</v>
      </c>
      <c r="Z110" s="7">
        <f t="shared" si="21"/>
        <v>94.605955155382048</v>
      </c>
      <c r="AA110" s="70">
        <f t="shared" si="16"/>
        <v>2.725837975959589</v>
      </c>
      <c r="AB110" s="67">
        <v>2.0293837776852097</v>
      </c>
      <c r="AC110" s="58">
        <f t="shared" si="19"/>
        <v>94.605955155382048</v>
      </c>
    </row>
    <row r="111" spans="18:29" x14ac:dyDescent="0.3">
      <c r="R111" s="3">
        <v>107</v>
      </c>
      <c r="S111" s="20">
        <v>60.7</v>
      </c>
      <c r="T111" s="63">
        <f t="shared" si="9"/>
        <v>1.0726575416600652E-3</v>
      </c>
      <c r="U111" s="6">
        <f t="shared" si="10"/>
        <v>2.3668318185419226</v>
      </c>
      <c r="V111" s="50">
        <f t="shared" si="11"/>
        <v>8.1198828205775406</v>
      </c>
      <c r="W111" s="7">
        <f t="shared" si="20"/>
        <v>91.880117179422456</v>
      </c>
      <c r="X111" s="6">
        <f t="shared" si="14"/>
        <v>2.4370494048026417</v>
      </c>
      <c r="Y111" s="50">
        <f t="shared" si="18"/>
        <v>5.3940448446179516</v>
      </c>
      <c r="Z111" s="7">
        <f t="shared" si="21"/>
        <v>94.605955155382048</v>
      </c>
      <c r="AA111" s="70">
        <f t="shared" si="16"/>
        <v>2.725837975959589</v>
      </c>
      <c r="AB111" s="67">
        <v>2.0334237554869499</v>
      </c>
      <c r="AC111" s="58">
        <f t="shared" si="19"/>
        <v>94.605955155382048</v>
      </c>
    </row>
    <row r="112" spans="18:29" x14ac:dyDescent="0.3">
      <c r="R112" s="3">
        <v>108</v>
      </c>
      <c r="S112" s="20">
        <v>60.7</v>
      </c>
      <c r="T112" s="63">
        <f t="shared" si="9"/>
        <v>1.0726575416600652E-3</v>
      </c>
      <c r="U112" s="6">
        <f t="shared" si="10"/>
        <v>2.3668318185419226</v>
      </c>
      <c r="V112" s="50">
        <f t="shared" si="11"/>
        <v>8.1198828205775406</v>
      </c>
      <c r="W112" s="7">
        <f t="shared" si="20"/>
        <v>91.880117179422456</v>
      </c>
      <c r="X112" s="6">
        <f t="shared" si="14"/>
        <v>2.4370494048026417</v>
      </c>
      <c r="Y112" s="50">
        <f t="shared" si="18"/>
        <v>5.3940448446179516</v>
      </c>
      <c r="Z112" s="7">
        <f t="shared" si="21"/>
        <v>94.605955155382048</v>
      </c>
      <c r="AA112" s="70">
        <f t="shared" si="16"/>
        <v>2.725837975959589</v>
      </c>
      <c r="AB112" s="67">
        <v>2.0374264979406238</v>
      </c>
      <c r="AC112" s="58">
        <f t="shared" si="19"/>
        <v>94.605955155382048</v>
      </c>
    </row>
    <row r="113" spans="18:29" x14ac:dyDescent="0.3">
      <c r="R113" s="3">
        <v>109</v>
      </c>
      <c r="S113" s="20">
        <v>60.7</v>
      </c>
      <c r="T113" s="63">
        <f t="shared" si="9"/>
        <v>1.0726575416600652E-3</v>
      </c>
      <c r="U113" s="6">
        <f t="shared" si="10"/>
        <v>2.3668318185419226</v>
      </c>
      <c r="V113" s="50">
        <f t="shared" si="11"/>
        <v>8.1198828205775406</v>
      </c>
      <c r="W113" s="7">
        <f t="shared" si="20"/>
        <v>91.880117179422456</v>
      </c>
      <c r="X113" s="6">
        <f t="shared" si="14"/>
        <v>2.4370494048026417</v>
      </c>
      <c r="Y113" s="50">
        <f t="shared" si="18"/>
        <v>5.3940448446179516</v>
      </c>
      <c r="Z113" s="7">
        <f t="shared" si="21"/>
        <v>94.605955155382048</v>
      </c>
      <c r="AA113" s="70">
        <f t="shared" si="16"/>
        <v>2.725837975959589</v>
      </c>
      <c r="AB113" s="67">
        <v>2.0413926851582249</v>
      </c>
      <c r="AC113" s="58">
        <f t="shared" si="19"/>
        <v>94.605955155382048</v>
      </c>
    </row>
    <row r="114" spans="18:29" x14ac:dyDescent="0.3">
      <c r="R114" s="3">
        <v>110</v>
      </c>
      <c r="S114" s="20">
        <v>60.7</v>
      </c>
      <c r="T114" s="63">
        <f t="shared" si="9"/>
        <v>1.0726575416600652E-3</v>
      </c>
      <c r="U114" s="6">
        <f t="shared" si="10"/>
        <v>2.3668318185419226</v>
      </c>
      <c r="V114" s="50">
        <f t="shared" si="11"/>
        <v>8.1198828205775406</v>
      </c>
      <c r="W114" s="7">
        <f t="shared" si="20"/>
        <v>91.880117179422456</v>
      </c>
      <c r="X114" s="6">
        <f t="shared" si="14"/>
        <v>2.4370494048026417</v>
      </c>
      <c r="Y114" s="50">
        <f t="shared" si="18"/>
        <v>5.3940448446179516</v>
      </c>
      <c r="Z114" s="7">
        <f t="shared" si="21"/>
        <v>94.605955155382048</v>
      </c>
      <c r="AA114" s="70">
        <f t="shared" si="16"/>
        <v>2.725837975959589</v>
      </c>
      <c r="AB114" s="67">
        <v>2.0453229787866576</v>
      </c>
      <c r="AC114" s="58">
        <f t="shared" si="19"/>
        <v>94.605955155382048</v>
      </c>
    </row>
    <row r="115" spans="18:29" x14ac:dyDescent="0.3">
      <c r="R115" s="3">
        <v>111</v>
      </c>
      <c r="S115" s="20">
        <v>60.7</v>
      </c>
      <c r="T115" s="63">
        <f t="shared" si="9"/>
        <v>1.0726575416600652E-3</v>
      </c>
      <c r="U115" s="6">
        <f t="shared" si="10"/>
        <v>2.3668318185419226</v>
      </c>
      <c r="V115" s="50">
        <f t="shared" si="11"/>
        <v>8.1198828205775406</v>
      </c>
      <c r="W115" s="7">
        <f t="shared" si="20"/>
        <v>91.880117179422456</v>
      </c>
      <c r="X115" s="6">
        <f t="shared" si="14"/>
        <v>2.4370494048026417</v>
      </c>
      <c r="Y115" s="50">
        <f t="shared" si="18"/>
        <v>5.3940448446179516</v>
      </c>
      <c r="Z115" s="7">
        <f t="shared" si="21"/>
        <v>94.605955155382048</v>
      </c>
      <c r="AA115" s="70">
        <f t="shared" si="16"/>
        <v>2.725837975959589</v>
      </c>
      <c r="AB115" s="67">
        <v>2.0492180226701815</v>
      </c>
      <c r="AC115" s="58">
        <f t="shared" si="19"/>
        <v>94.605955155382048</v>
      </c>
    </row>
    <row r="116" spans="18:29" x14ac:dyDescent="0.3">
      <c r="R116" s="3">
        <v>112</v>
      </c>
      <c r="S116" s="20">
        <v>60.7</v>
      </c>
      <c r="T116" s="63">
        <f t="shared" si="9"/>
        <v>1.0726575416600652E-3</v>
      </c>
      <c r="U116" s="6">
        <f t="shared" si="10"/>
        <v>2.3668318185419226</v>
      </c>
      <c r="V116" s="50">
        <f t="shared" si="11"/>
        <v>8.1198828205775406</v>
      </c>
      <c r="W116" s="7">
        <f t="shared" si="20"/>
        <v>91.880117179422456</v>
      </c>
      <c r="X116" s="6">
        <f t="shared" si="14"/>
        <v>2.4370494048026417</v>
      </c>
      <c r="Y116" s="50">
        <f t="shared" si="18"/>
        <v>5.3940448446179516</v>
      </c>
      <c r="Z116" s="7">
        <f t="shared" si="21"/>
        <v>94.605955155382048</v>
      </c>
      <c r="AA116" s="70">
        <f t="shared" si="16"/>
        <v>2.725837975959589</v>
      </c>
      <c r="AB116" s="67">
        <v>2.0530784434834195</v>
      </c>
      <c r="AC116" s="58">
        <f t="shared" si="19"/>
        <v>94.762070592932162</v>
      </c>
    </row>
    <row r="117" spans="18:29" x14ac:dyDescent="0.3">
      <c r="R117" s="3">
        <v>113</v>
      </c>
      <c r="S117" s="20">
        <v>60.6</v>
      </c>
      <c r="T117" s="63">
        <f t="shared" si="9"/>
        <v>1.0708903957924209E-3</v>
      </c>
      <c r="U117" s="6">
        <f t="shared" si="10"/>
        <v>2.3707374816088231</v>
      </c>
      <c r="V117" s="50">
        <f t="shared" si="11"/>
        <v>7.9682654654959943</v>
      </c>
      <c r="W117" s="7">
        <f t="shared" si="20"/>
        <v>92.031734534504011</v>
      </c>
      <c r="X117" s="6">
        <f t="shared" si="14"/>
        <v>2.4410709384739326</v>
      </c>
      <c r="Y117" s="50">
        <f t="shared" si="18"/>
        <v>5.2379294070678313</v>
      </c>
      <c r="Z117" s="7">
        <f t="shared" si="21"/>
        <v>94.762070592932162</v>
      </c>
      <c r="AA117" s="70">
        <f t="shared" si="16"/>
        <v>2.7303360584281631</v>
      </c>
      <c r="AB117" s="67">
        <v>2.0569048513364727</v>
      </c>
      <c r="AC117" s="58">
        <f t="shared" si="19"/>
        <v>94.762070592932162</v>
      </c>
    </row>
    <row r="118" spans="18:29" x14ac:dyDescent="0.3">
      <c r="R118" s="3">
        <v>114</v>
      </c>
      <c r="S118" s="20">
        <v>60.6</v>
      </c>
      <c r="T118" s="63">
        <f t="shared" si="9"/>
        <v>1.0708903957924209E-3</v>
      </c>
      <c r="U118" s="6">
        <f t="shared" si="10"/>
        <v>2.3707374816088231</v>
      </c>
      <c r="V118" s="50">
        <f t="shared" si="11"/>
        <v>7.9682654654959943</v>
      </c>
      <c r="W118" s="7">
        <f t="shared" si="20"/>
        <v>92.031734534504011</v>
      </c>
      <c r="X118" s="6">
        <f t="shared" si="14"/>
        <v>2.4410709384739326</v>
      </c>
      <c r="Y118" s="50">
        <f t="shared" si="18"/>
        <v>5.2379294070678313</v>
      </c>
      <c r="Z118" s="7">
        <f t="shared" si="21"/>
        <v>94.762070592932162</v>
      </c>
      <c r="AA118" s="70">
        <f t="shared" si="16"/>
        <v>2.7303360584281631</v>
      </c>
      <c r="AB118" s="67">
        <v>2.0606978403536118</v>
      </c>
      <c r="AC118" s="58">
        <f t="shared" si="19"/>
        <v>94.762070592932162</v>
      </c>
    </row>
    <row r="119" spans="18:29" x14ac:dyDescent="0.3">
      <c r="R119" s="3">
        <v>115</v>
      </c>
      <c r="S119" s="20">
        <v>60.6</v>
      </c>
      <c r="T119" s="63">
        <f t="shared" si="9"/>
        <v>1.0708903957924209E-3</v>
      </c>
      <c r="U119" s="6">
        <f t="shared" si="10"/>
        <v>2.3707374816088231</v>
      </c>
      <c r="V119" s="50">
        <f t="shared" si="11"/>
        <v>7.9682654654959943</v>
      </c>
      <c r="W119" s="7">
        <f t="shared" si="20"/>
        <v>92.031734534504011</v>
      </c>
      <c r="X119" s="6">
        <f t="shared" si="14"/>
        <v>2.4410709384739326</v>
      </c>
      <c r="Y119" s="50">
        <f t="shared" si="18"/>
        <v>5.2379294070678313</v>
      </c>
      <c r="Z119" s="7">
        <f t="shared" si="21"/>
        <v>94.762070592932162</v>
      </c>
      <c r="AA119" s="70">
        <f t="shared" si="16"/>
        <v>2.7303360584281631</v>
      </c>
      <c r="AB119" s="67">
        <v>2.0644579892269186</v>
      </c>
      <c r="AC119" s="58">
        <f t="shared" si="19"/>
        <v>94.762070592932162</v>
      </c>
    </row>
    <row r="120" spans="18:29" x14ac:dyDescent="0.3">
      <c r="R120" s="3">
        <v>116</v>
      </c>
      <c r="S120" s="20">
        <v>60.6</v>
      </c>
      <c r="T120" s="63">
        <f t="shared" si="9"/>
        <v>1.0708903957924209E-3</v>
      </c>
      <c r="U120" s="6">
        <f t="shared" si="10"/>
        <v>2.3707374816088231</v>
      </c>
      <c r="V120" s="50">
        <f t="shared" si="11"/>
        <v>7.9682654654959943</v>
      </c>
      <c r="W120" s="7">
        <f t="shared" si="20"/>
        <v>92.031734534504011</v>
      </c>
      <c r="X120" s="6">
        <f t="shared" si="14"/>
        <v>2.4410709384739326</v>
      </c>
      <c r="Y120" s="50">
        <f t="shared" si="18"/>
        <v>5.2379294070678313</v>
      </c>
      <c r="Z120" s="7">
        <f t="shared" si="21"/>
        <v>94.762070592932162</v>
      </c>
      <c r="AA120" s="70">
        <f t="shared" si="16"/>
        <v>2.7303360584281631</v>
      </c>
      <c r="AB120" s="67">
        <v>2.0681858617461617</v>
      </c>
      <c r="AC120" s="58">
        <f t="shared" si="19"/>
        <v>94.762070592932162</v>
      </c>
    </row>
    <row r="121" spans="18:29" x14ac:dyDescent="0.3">
      <c r="R121" s="3">
        <v>117</v>
      </c>
      <c r="S121" s="20">
        <v>60.6</v>
      </c>
      <c r="T121" s="63">
        <f t="shared" si="9"/>
        <v>1.0708903957924209E-3</v>
      </c>
      <c r="U121" s="6">
        <f t="shared" si="10"/>
        <v>2.3707374816088231</v>
      </c>
      <c r="V121" s="50">
        <f t="shared" si="11"/>
        <v>7.9682654654959943</v>
      </c>
      <c r="W121" s="7">
        <f t="shared" si="20"/>
        <v>92.031734534504011</v>
      </c>
      <c r="X121" s="6">
        <f t="shared" si="14"/>
        <v>2.4410709384739326</v>
      </c>
      <c r="Y121" s="50">
        <f t="shared" si="18"/>
        <v>5.2379294070678313</v>
      </c>
      <c r="Z121" s="7">
        <f t="shared" si="21"/>
        <v>94.762070592932162</v>
      </c>
      <c r="AA121" s="70">
        <f t="shared" si="16"/>
        <v>2.7303360584281631</v>
      </c>
      <c r="AB121" s="67">
        <v>2.0718820073061255</v>
      </c>
      <c r="AC121" s="58">
        <f t="shared" si="19"/>
        <v>94.762070592932162</v>
      </c>
    </row>
    <row r="122" spans="18:29" x14ac:dyDescent="0.3">
      <c r="R122" s="3">
        <v>118</v>
      </c>
      <c r="S122" s="20">
        <v>60.6</v>
      </c>
      <c r="T122" s="63">
        <f t="shared" si="9"/>
        <v>1.0708903957924209E-3</v>
      </c>
      <c r="U122" s="6">
        <f t="shared" si="10"/>
        <v>2.3707374816088231</v>
      </c>
      <c r="V122" s="50">
        <f t="shared" si="11"/>
        <v>7.9682654654959943</v>
      </c>
      <c r="W122" s="7">
        <f t="shared" si="20"/>
        <v>92.031734534504011</v>
      </c>
      <c r="X122" s="6">
        <f t="shared" si="14"/>
        <v>2.4410709384739326</v>
      </c>
      <c r="Y122" s="50">
        <f t="shared" si="18"/>
        <v>5.2379294070678313</v>
      </c>
      <c r="Z122" s="7">
        <f t="shared" si="21"/>
        <v>94.762070592932162</v>
      </c>
      <c r="AA122" s="70">
        <f t="shared" si="16"/>
        <v>2.7303360584281631</v>
      </c>
      <c r="AB122" s="67">
        <v>2.0755469613925306</v>
      </c>
      <c r="AC122" s="58">
        <f t="shared" si="19"/>
        <v>94.762070592932162</v>
      </c>
    </row>
    <row r="123" spans="18:29" x14ac:dyDescent="0.3">
      <c r="R123" s="3">
        <v>119</v>
      </c>
      <c r="S123" s="20">
        <v>60.6</v>
      </c>
      <c r="T123" s="63">
        <f t="shared" si="9"/>
        <v>1.0708903957924209E-3</v>
      </c>
      <c r="U123" s="6">
        <f t="shared" si="10"/>
        <v>2.3707374816088231</v>
      </c>
      <c r="V123" s="50">
        <f t="shared" si="11"/>
        <v>7.9682654654959943</v>
      </c>
      <c r="W123" s="7">
        <f t="shared" si="20"/>
        <v>92.031734534504011</v>
      </c>
      <c r="X123" s="6">
        <f t="shared" si="14"/>
        <v>2.4410709384739326</v>
      </c>
      <c r="Y123" s="50">
        <f t="shared" si="18"/>
        <v>5.2379294070678313</v>
      </c>
      <c r="Z123" s="7">
        <f t="shared" si="21"/>
        <v>94.762070592932162</v>
      </c>
      <c r="AA123" s="70">
        <f t="shared" si="16"/>
        <v>2.7303360584281631</v>
      </c>
      <c r="AB123" s="67">
        <v>2.0791812460476247</v>
      </c>
      <c r="AC123" s="58">
        <f t="shared" si="19"/>
        <v>94.762070592932162</v>
      </c>
    </row>
    <row r="124" spans="18:29" x14ac:dyDescent="0.3">
      <c r="R124" s="3">
        <v>120</v>
      </c>
      <c r="S124" s="20">
        <v>60.6</v>
      </c>
      <c r="T124" s="63">
        <f t="shared" si="9"/>
        <v>1.0708903957924209E-3</v>
      </c>
      <c r="U124" s="6">
        <f t="shared" si="10"/>
        <v>2.3707374816088231</v>
      </c>
      <c r="V124" s="50">
        <f t="shared" si="11"/>
        <v>7.9682654654959943</v>
      </c>
      <c r="W124" s="7">
        <f t="shared" si="20"/>
        <v>92.031734534504011</v>
      </c>
      <c r="X124" s="6">
        <f t="shared" si="14"/>
        <v>2.4410709384739326</v>
      </c>
      <c r="Y124" s="50">
        <f t="shared" si="18"/>
        <v>5.2379294070678313</v>
      </c>
      <c r="Z124" s="7">
        <f t="shared" si="21"/>
        <v>94.762070592932162</v>
      </c>
      <c r="AA124" s="70">
        <f t="shared" si="16"/>
        <v>2.7303360584281631</v>
      </c>
      <c r="AB124" s="67">
        <v>2.0827853703164503</v>
      </c>
      <c r="AC124" s="58">
        <f t="shared" si="19"/>
        <v>94.918702114573406</v>
      </c>
    </row>
    <row r="125" spans="18:29" x14ac:dyDescent="0.3">
      <c r="R125" s="3">
        <v>121</v>
      </c>
      <c r="S125" s="20">
        <v>60.5</v>
      </c>
      <c r="T125" s="63">
        <f t="shared" si="9"/>
        <v>1.0691232499247766E-3</v>
      </c>
      <c r="U125" s="6">
        <f t="shared" si="10"/>
        <v>2.3746560559585905</v>
      </c>
      <c r="V125" s="50">
        <f t="shared" si="11"/>
        <v>7.8161468960174503</v>
      </c>
      <c r="W125" s="7">
        <f t="shared" si="20"/>
        <v>92.183853103982557</v>
      </c>
      <c r="X125" s="6">
        <f t="shared" si="14"/>
        <v>2.4451057664714111</v>
      </c>
      <c r="Y125" s="50">
        <f t="shared" si="18"/>
        <v>5.0812978854265944</v>
      </c>
      <c r="Z125" s="7">
        <f t="shared" si="21"/>
        <v>94.918702114573406</v>
      </c>
      <c r="AA125" s="70">
        <f t="shared" si="16"/>
        <v>2.7348490105908558</v>
      </c>
      <c r="AB125" s="67">
        <v>2.0863598306747484</v>
      </c>
      <c r="AC125" s="58">
        <f t="shared" si="19"/>
        <v>94.918702114573406</v>
      </c>
    </row>
    <row r="126" spans="18:29" x14ac:dyDescent="0.3">
      <c r="R126" s="3">
        <v>122</v>
      </c>
      <c r="S126" s="20">
        <v>60.5</v>
      </c>
      <c r="T126" s="63">
        <f t="shared" si="9"/>
        <v>1.0691232499247766E-3</v>
      </c>
      <c r="U126" s="6">
        <f t="shared" si="10"/>
        <v>2.3746560559585905</v>
      </c>
      <c r="V126" s="50">
        <f t="shared" si="11"/>
        <v>7.8161468960174503</v>
      </c>
      <c r="W126" s="7">
        <f t="shared" si="20"/>
        <v>92.183853103982557</v>
      </c>
      <c r="X126" s="6">
        <f t="shared" si="14"/>
        <v>2.4451057664714111</v>
      </c>
      <c r="Y126" s="50">
        <f t="shared" si="18"/>
        <v>5.0812978854265944</v>
      </c>
      <c r="Z126" s="7">
        <f t="shared" si="21"/>
        <v>94.918702114573406</v>
      </c>
      <c r="AA126" s="70">
        <f t="shared" si="16"/>
        <v>2.7348490105908558</v>
      </c>
      <c r="AB126" s="67">
        <v>2.0899051114393981</v>
      </c>
      <c r="AC126" s="58">
        <f t="shared" si="19"/>
        <v>94.918702114573406</v>
      </c>
    </row>
    <row r="127" spans="18:29" x14ac:dyDescent="0.3">
      <c r="R127" s="3">
        <v>123</v>
      </c>
      <c r="S127" s="20">
        <v>60.5</v>
      </c>
      <c r="T127" s="63">
        <f t="shared" si="9"/>
        <v>1.0691232499247766E-3</v>
      </c>
      <c r="U127" s="6">
        <f t="shared" si="10"/>
        <v>2.3746560559585905</v>
      </c>
      <c r="V127" s="50">
        <f t="shared" si="11"/>
        <v>7.8161468960174503</v>
      </c>
      <c r="W127" s="7">
        <f t="shared" si="20"/>
        <v>92.183853103982557</v>
      </c>
      <c r="X127" s="6">
        <f t="shared" si="14"/>
        <v>2.4451057664714111</v>
      </c>
      <c r="Y127" s="50">
        <f t="shared" si="18"/>
        <v>5.0812978854265944</v>
      </c>
      <c r="Z127" s="7">
        <f t="shared" si="21"/>
        <v>94.918702114573406</v>
      </c>
      <c r="AA127" s="70">
        <f t="shared" si="16"/>
        <v>2.7348490105908558</v>
      </c>
      <c r="AB127" s="67">
        <v>2.0934216851622351</v>
      </c>
      <c r="AC127" s="58">
        <f t="shared" si="19"/>
        <v>94.918702114573406</v>
      </c>
    </row>
    <row r="128" spans="18:29" x14ac:dyDescent="0.3">
      <c r="R128" s="3">
        <v>124</v>
      </c>
      <c r="S128" s="20">
        <v>60.5</v>
      </c>
      <c r="T128" s="63">
        <f t="shared" si="9"/>
        <v>1.0691232499247766E-3</v>
      </c>
      <c r="U128" s="6">
        <f t="shared" si="10"/>
        <v>2.3746560559585905</v>
      </c>
      <c r="V128" s="50">
        <f t="shared" si="11"/>
        <v>7.8161468960174503</v>
      </c>
      <c r="W128" s="7">
        <f t="shared" si="20"/>
        <v>92.183853103982557</v>
      </c>
      <c r="X128" s="6">
        <f t="shared" si="14"/>
        <v>2.4451057664714111</v>
      </c>
      <c r="Y128" s="50">
        <f t="shared" si="18"/>
        <v>5.0812978854265944</v>
      </c>
      <c r="Z128" s="7">
        <f t="shared" si="21"/>
        <v>94.918702114573406</v>
      </c>
      <c r="AA128" s="70">
        <f t="shared" si="16"/>
        <v>2.7348490105908558</v>
      </c>
      <c r="AB128" s="67">
        <v>2.0969100130080562</v>
      </c>
      <c r="AC128" s="58">
        <f t="shared" si="19"/>
        <v>94.918702114573406</v>
      </c>
    </row>
    <row r="129" spans="18:29" x14ac:dyDescent="0.3">
      <c r="R129" s="3">
        <v>125</v>
      </c>
      <c r="S129" s="20">
        <v>60.5</v>
      </c>
      <c r="T129" s="63">
        <f t="shared" si="9"/>
        <v>1.0691232499247766E-3</v>
      </c>
      <c r="U129" s="6">
        <f t="shared" si="10"/>
        <v>2.3746560559585905</v>
      </c>
      <c r="V129" s="50">
        <f t="shared" si="11"/>
        <v>7.8161468960174503</v>
      </c>
      <c r="W129" s="7">
        <f t="shared" si="20"/>
        <v>92.183853103982557</v>
      </c>
      <c r="X129" s="6">
        <f t="shared" si="14"/>
        <v>2.4451057664714111</v>
      </c>
      <c r="Y129" s="50">
        <f t="shared" si="18"/>
        <v>5.0812978854265944</v>
      </c>
      <c r="Z129" s="7">
        <f t="shared" si="21"/>
        <v>94.918702114573406</v>
      </c>
      <c r="AA129" s="70">
        <f t="shared" si="16"/>
        <v>2.7348490105908558</v>
      </c>
      <c r="AB129" s="67">
        <v>2.1003705451175629</v>
      </c>
      <c r="AC129" s="58">
        <f t="shared" si="19"/>
        <v>94.918702114573406</v>
      </c>
    </row>
    <row r="130" spans="18:29" x14ac:dyDescent="0.3">
      <c r="R130" s="3">
        <v>126</v>
      </c>
      <c r="S130" s="20">
        <v>60.5</v>
      </c>
      <c r="T130" s="63">
        <f t="shared" si="9"/>
        <v>1.0691232499247766E-3</v>
      </c>
      <c r="U130" s="6">
        <f t="shared" si="10"/>
        <v>2.3746560559585905</v>
      </c>
      <c r="V130" s="50">
        <f t="shared" si="11"/>
        <v>7.8161468960174503</v>
      </c>
      <c r="W130" s="7">
        <f t="shared" si="20"/>
        <v>92.183853103982557</v>
      </c>
      <c r="X130" s="6">
        <f t="shared" si="14"/>
        <v>2.4451057664714111</v>
      </c>
      <c r="Y130" s="50">
        <f t="shared" si="18"/>
        <v>5.0812978854265944</v>
      </c>
      <c r="Z130" s="7">
        <f t="shared" si="21"/>
        <v>94.918702114573406</v>
      </c>
      <c r="AA130" s="70">
        <f t="shared" si="16"/>
        <v>2.7348490105908558</v>
      </c>
      <c r="AB130" s="67">
        <v>2.1038037209559568</v>
      </c>
      <c r="AC130" s="58">
        <f t="shared" si="19"/>
        <v>94.918702114573406</v>
      </c>
    </row>
    <row r="131" spans="18:29" x14ac:dyDescent="0.3">
      <c r="R131" s="3">
        <v>127</v>
      </c>
      <c r="S131" s="20">
        <v>60.5</v>
      </c>
      <c r="T131" s="63">
        <f t="shared" si="9"/>
        <v>1.0691232499247766E-3</v>
      </c>
      <c r="U131" s="6">
        <f t="shared" si="10"/>
        <v>2.3746560559585905</v>
      </c>
      <c r="V131" s="50">
        <f t="shared" si="11"/>
        <v>7.8161468960174503</v>
      </c>
      <c r="W131" s="7">
        <f t="shared" si="20"/>
        <v>92.183853103982557</v>
      </c>
      <c r="X131" s="6">
        <f t="shared" si="14"/>
        <v>2.4451057664714111</v>
      </c>
      <c r="Y131" s="50">
        <f t="shared" si="18"/>
        <v>5.0812978854265944</v>
      </c>
      <c r="Z131" s="7">
        <f t="shared" si="21"/>
        <v>94.918702114573406</v>
      </c>
      <c r="AA131" s="70">
        <f t="shared" si="16"/>
        <v>2.7348490105908558</v>
      </c>
      <c r="AB131" s="67">
        <v>2.1072099696478683</v>
      </c>
      <c r="AC131" s="58">
        <f t="shared" si="19"/>
        <v>94.918702114573406</v>
      </c>
    </row>
    <row r="132" spans="18:29" x14ac:dyDescent="0.3">
      <c r="R132" s="3">
        <v>128</v>
      </c>
      <c r="S132" s="20">
        <v>60.5</v>
      </c>
      <c r="T132" s="63">
        <f t="shared" ref="T132:T183" si="22">(PI()*$D$10^2/4*S132)*10^-9</f>
        <v>1.0691232499247766E-3</v>
      </c>
      <c r="U132" s="6">
        <f t="shared" ref="U132:U183" si="23">$D$14/T132*10^-6</f>
        <v>2.3746560559585905</v>
      </c>
      <c r="V132" s="50">
        <f t="shared" ref="V132:V183" si="24">(1-(U132/$D$12))*100</f>
        <v>7.8161468960174503</v>
      </c>
      <c r="W132" s="7">
        <f t="shared" si="20"/>
        <v>92.183853103982557</v>
      </c>
      <c r="X132" s="6">
        <f t="shared" si="14"/>
        <v>2.4451057664714111</v>
      </c>
      <c r="Y132" s="50">
        <f t="shared" si="18"/>
        <v>5.0812978854265944</v>
      </c>
      <c r="Z132" s="7">
        <f t="shared" si="21"/>
        <v>94.918702114573406</v>
      </c>
      <c r="AA132" s="70">
        <f t="shared" si="16"/>
        <v>2.7348490105908558</v>
      </c>
      <c r="AB132" s="67">
        <v>2.1105897102992488</v>
      </c>
      <c r="AC132" s="58">
        <f t="shared" si="19"/>
        <v>94.918702114573406</v>
      </c>
    </row>
    <row r="133" spans="18:29" x14ac:dyDescent="0.3">
      <c r="R133" s="3">
        <v>129</v>
      </c>
      <c r="S133" s="20">
        <v>60.5</v>
      </c>
      <c r="T133" s="63">
        <f t="shared" si="22"/>
        <v>1.0691232499247766E-3</v>
      </c>
      <c r="U133" s="6">
        <f t="shared" si="23"/>
        <v>2.3746560559585905</v>
      </c>
      <c r="V133" s="50">
        <f t="shared" si="24"/>
        <v>7.8161468960174503</v>
      </c>
      <c r="W133" s="7">
        <f t="shared" si="20"/>
        <v>92.183853103982557</v>
      </c>
      <c r="X133" s="6">
        <f t="shared" ref="X133:X183" si="25">$D$15/$U$183*U133</f>
        <v>2.4451057664714111</v>
      </c>
      <c r="Y133" s="50">
        <f t="shared" si="18"/>
        <v>5.0812978854265944</v>
      </c>
      <c r="Z133" s="7">
        <f t="shared" si="21"/>
        <v>94.918702114573406</v>
      </c>
      <c r="AA133" s="70">
        <f t="shared" ref="AA133:AA136" si="26">V133-Y133</f>
        <v>2.7348490105908558</v>
      </c>
      <c r="AB133" s="67">
        <v>2.1139433523068369</v>
      </c>
      <c r="AC133" s="58">
        <f t="shared" si="19"/>
        <v>95.075852283637261</v>
      </c>
    </row>
    <row r="134" spans="18:29" x14ac:dyDescent="0.3">
      <c r="R134" s="3">
        <v>130</v>
      </c>
      <c r="S134" s="20">
        <v>60.4</v>
      </c>
      <c r="T134" s="63">
        <f t="shared" si="22"/>
        <v>1.0673561040571323E-3</v>
      </c>
      <c r="U134" s="6">
        <f t="shared" si="23"/>
        <v>2.378587605720111</v>
      </c>
      <c r="V134" s="50">
        <f t="shared" si="24"/>
        <v>7.6635246226665066</v>
      </c>
      <c r="W134" s="7">
        <f t="shared" si="20"/>
        <v>92.3364753773335</v>
      </c>
      <c r="X134" s="6">
        <f t="shared" si="25"/>
        <v>2.449153954826496</v>
      </c>
      <c r="Y134" s="50">
        <f t="shared" si="18"/>
        <v>4.9241477163627367</v>
      </c>
      <c r="Z134" s="7">
        <f t="shared" si="21"/>
        <v>95.075852283637261</v>
      </c>
      <c r="AA134" s="70">
        <f t="shared" si="26"/>
        <v>2.7393769063037698</v>
      </c>
      <c r="AB134" s="67">
        <v>2.1172712956557644</v>
      </c>
      <c r="AC134" s="58">
        <f t="shared" si="19"/>
        <v>95.075852283637261</v>
      </c>
    </row>
    <row r="135" spans="18:29" x14ac:dyDescent="0.3">
      <c r="R135" s="3">
        <v>131</v>
      </c>
      <c r="S135" s="20">
        <v>60.4</v>
      </c>
      <c r="T135" s="63">
        <f t="shared" si="22"/>
        <v>1.0673561040571323E-3</v>
      </c>
      <c r="U135" s="6">
        <f t="shared" si="23"/>
        <v>2.378587605720111</v>
      </c>
      <c r="V135" s="50">
        <f t="shared" si="24"/>
        <v>7.6635246226665066</v>
      </c>
      <c r="W135" s="7">
        <f t="shared" si="20"/>
        <v>92.3364753773335</v>
      </c>
      <c r="X135" s="6">
        <f t="shared" si="25"/>
        <v>2.449153954826496</v>
      </c>
      <c r="Y135" s="50">
        <f t="shared" si="18"/>
        <v>4.9241477163627367</v>
      </c>
      <c r="Z135" s="7">
        <f t="shared" si="21"/>
        <v>95.075852283637261</v>
      </c>
      <c r="AA135" s="70">
        <f t="shared" si="26"/>
        <v>2.7393769063037698</v>
      </c>
      <c r="AB135" s="67">
        <v>2.12057393120585</v>
      </c>
      <c r="AC135" s="58">
        <f t="shared" si="19"/>
        <v>95.075852283637261</v>
      </c>
    </row>
    <row r="136" spans="18:29" x14ac:dyDescent="0.3">
      <c r="R136" s="3">
        <v>132</v>
      </c>
      <c r="S136" s="20">
        <v>60.4</v>
      </c>
      <c r="T136" s="63">
        <f t="shared" si="22"/>
        <v>1.0673561040571323E-3</v>
      </c>
      <c r="U136" s="6">
        <f t="shared" si="23"/>
        <v>2.378587605720111</v>
      </c>
      <c r="V136" s="50">
        <f t="shared" si="24"/>
        <v>7.6635246226665066</v>
      </c>
      <c r="W136" s="7">
        <f t="shared" si="20"/>
        <v>92.3364753773335</v>
      </c>
      <c r="X136" s="6">
        <f t="shared" si="25"/>
        <v>2.449153954826496</v>
      </c>
      <c r="Y136" s="50">
        <f t="shared" si="18"/>
        <v>4.9241477163627367</v>
      </c>
      <c r="Z136" s="7">
        <f t="shared" si="21"/>
        <v>95.075852283637261</v>
      </c>
      <c r="AA136" s="70">
        <f t="shared" si="26"/>
        <v>2.7393769063037698</v>
      </c>
      <c r="AB136" s="67">
        <v>2.1238516409670858</v>
      </c>
      <c r="AC136" s="58">
        <f>Z137</f>
        <v>95.075852283637261</v>
      </c>
    </row>
    <row r="137" spans="18:29" x14ac:dyDescent="0.3">
      <c r="R137" s="3">
        <v>133</v>
      </c>
      <c r="S137" s="20">
        <v>60.4</v>
      </c>
      <c r="T137" s="63">
        <f t="shared" si="22"/>
        <v>1.0673561040571323E-3</v>
      </c>
      <c r="U137" s="6">
        <f t="shared" si="23"/>
        <v>2.378587605720111</v>
      </c>
      <c r="V137" s="50">
        <f t="shared" si="24"/>
        <v>7.6635246226665066</v>
      </c>
      <c r="W137" s="7">
        <f>100-V137</f>
        <v>92.3364753773335</v>
      </c>
      <c r="X137" s="6">
        <f t="shared" si="25"/>
        <v>2.449153954826496</v>
      </c>
      <c r="Y137" s="50">
        <f t="shared" si="18"/>
        <v>4.9241477163627367</v>
      </c>
      <c r="Z137" s="7">
        <f>100-Y137</f>
        <v>95.075852283637261</v>
      </c>
      <c r="AA137" s="70">
        <f>V137-Y137</f>
        <v>2.7393769063037698</v>
      </c>
      <c r="AB137" s="67">
        <v>2.1271047983648077</v>
      </c>
      <c r="AC137" s="58">
        <f t="shared" ref="AC137:AC182" si="27">Z138</f>
        <v>95.075852283637261</v>
      </c>
    </row>
    <row r="138" spans="18:29" x14ac:dyDescent="0.3">
      <c r="R138" s="3">
        <v>134</v>
      </c>
      <c r="S138" s="20">
        <v>60.4</v>
      </c>
      <c r="T138" s="63">
        <f t="shared" si="22"/>
        <v>1.0673561040571323E-3</v>
      </c>
      <c r="U138" s="6">
        <f t="shared" si="23"/>
        <v>2.378587605720111</v>
      </c>
      <c r="V138" s="50">
        <f t="shared" si="24"/>
        <v>7.6635246226665066</v>
      </c>
      <c r="W138" s="7">
        <f t="shared" ref="W138:W183" si="28">100-V138</f>
        <v>92.3364753773335</v>
      </c>
      <c r="X138" s="6">
        <f t="shared" si="25"/>
        <v>2.449153954826496</v>
      </c>
      <c r="Y138" s="50">
        <f t="shared" si="18"/>
        <v>4.9241477163627367</v>
      </c>
      <c r="Z138" s="7">
        <f t="shared" ref="Z138:Z183" si="29">100-Y138</f>
        <v>95.075852283637261</v>
      </c>
      <c r="AA138" s="70">
        <f t="shared" ref="AA138:AA183" si="30">V138-Y138</f>
        <v>2.7393769063037698</v>
      </c>
      <c r="AB138" s="67">
        <v>2.1303337684950061</v>
      </c>
      <c r="AC138" s="58">
        <f t="shared" si="27"/>
        <v>95.075852283637261</v>
      </c>
    </row>
    <row r="139" spans="18:29" x14ac:dyDescent="0.3">
      <c r="R139" s="3">
        <v>135</v>
      </c>
      <c r="S139" s="20">
        <v>60.4</v>
      </c>
      <c r="T139" s="63">
        <f t="shared" si="22"/>
        <v>1.0673561040571323E-3</v>
      </c>
      <c r="U139" s="6">
        <f t="shared" si="23"/>
        <v>2.378587605720111</v>
      </c>
      <c r="V139" s="50">
        <f t="shared" si="24"/>
        <v>7.6635246226665066</v>
      </c>
      <c r="W139" s="7">
        <f t="shared" si="28"/>
        <v>92.3364753773335</v>
      </c>
      <c r="X139" s="6">
        <f t="shared" si="25"/>
        <v>2.449153954826496</v>
      </c>
      <c r="Y139" s="50">
        <f t="shared" si="18"/>
        <v>4.9241477163627367</v>
      </c>
      <c r="Z139" s="7">
        <f t="shared" si="29"/>
        <v>95.075852283637261</v>
      </c>
      <c r="AA139" s="70">
        <f t="shared" si="30"/>
        <v>2.7393769063037698</v>
      </c>
      <c r="AB139" s="67">
        <v>2.1335389083702174</v>
      </c>
      <c r="AC139" s="58">
        <f t="shared" si="27"/>
        <v>95.075852283637261</v>
      </c>
    </row>
    <row r="140" spans="18:29" x14ac:dyDescent="0.3">
      <c r="R140" s="3">
        <v>136</v>
      </c>
      <c r="S140" s="20">
        <v>60.4</v>
      </c>
      <c r="T140" s="63">
        <f t="shared" si="22"/>
        <v>1.0673561040571323E-3</v>
      </c>
      <c r="U140" s="6">
        <f t="shared" si="23"/>
        <v>2.378587605720111</v>
      </c>
      <c r="V140" s="50">
        <f t="shared" si="24"/>
        <v>7.6635246226665066</v>
      </c>
      <c r="W140" s="7">
        <f t="shared" si="28"/>
        <v>92.3364753773335</v>
      </c>
      <c r="X140" s="6">
        <f t="shared" si="25"/>
        <v>2.449153954826496</v>
      </c>
      <c r="Y140" s="50">
        <f t="shared" si="18"/>
        <v>4.9241477163627367</v>
      </c>
      <c r="Z140" s="7">
        <f t="shared" si="29"/>
        <v>95.075852283637261</v>
      </c>
      <c r="AA140" s="70">
        <f t="shared" si="30"/>
        <v>2.7393769063037698</v>
      </c>
      <c r="AB140" s="67">
        <v>2.1367205671564067</v>
      </c>
      <c r="AC140" s="58">
        <f t="shared" si="27"/>
        <v>95.075852283637261</v>
      </c>
    </row>
    <row r="141" spans="18:29" x14ac:dyDescent="0.3">
      <c r="R141" s="3">
        <v>137</v>
      </c>
      <c r="S141" s="20">
        <v>60.4</v>
      </c>
      <c r="T141" s="63">
        <f t="shared" si="22"/>
        <v>1.0673561040571323E-3</v>
      </c>
      <c r="U141" s="6">
        <f t="shared" si="23"/>
        <v>2.378587605720111</v>
      </c>
      <c r="V141" s="50">
        <f t="shared" si="24"/>
        <v>7.6635246226665066</v>
      </c>
      <c r="W141" s="7">
        <f t="shared" si="28"/>
        <v>92.3364753773335</v>
      </c>
      <c r="X141" s="6">
        <f t="shared" si="25"/>
        <v>2.449153954826496</v>
      </c>
      <c r="Y141" s="50">
        <f t="shared" si="18"/>
        <v>4.9241477163627367</v>
      </c>
      <c r="Z141" s="7">
        <f t="shared" si="29"/>
        <v>95.075852283637261</v>
      </c>
      <c r="AA141" s="70">
        <f t="shared" si="30"/>
        <v>2.7393769063037698</v>
      </c>
      <c r="AB141" s="67">
        <v>2.1398790864012365</v>
      </c>
      <c r="AC141" s="58">
        <f t="shared" si="27"/>
        <v>95.075852283637261</v>
      </c>
    </row>
    <row r="142" spans="18:29" x14ac:dyDescent="0.3">
      <c r="R142" s="3">
        <v>138</v>
      </c>
      <c r="S142" s="20">
        <v>60.4</v>
      </c>
      <c r="T142" s="63">
        <f t="shared" si="22"/>
        <v>1.0673561040571323E-3</v>
      </c>
      <c r="U142" s="6">
        <f t="shared" si="23"/>
        <v>2.378587605720111</v>
      </c>
      <c r="V142" s="50">
        <f t="shared" si="24"/>
        <v>7.6635246226665066</v>
      </c>
      <c r="W142" s="7">
        <f t="shared" si="28"/>
        <v>92.3364753773335</v>
      </c>
      <c r="X142" s="6">
        <f t="shared" si="25"/>
        <v>2.449153954826496</v>
      </c>
      <c r="Y142" s="50">
        <f t="shared" si="18"/>
        <v>4.9241477163627367</v>
      </c>
      <c r="Z142" s="7">
        <f t="shared" si="29"/>
        <v>95.075852283637261</v>
      </c>
      <c r="AA142" s="70">
        <f t="shared" si="30"/>
        <v>2.7393769063037698</v>
      </c>
      <c r="AB142" s="67">
        <v>2.143014800254095</v>
      </c>
      <c r="AC142" s="58">
        <f t="shared" si="27"/>
        <v>95.233523680459214</v>
      </c>
    </row>
    <row r="143" spans="18:29" x14ac:dyDescent="0.3">
      <c r="R143" s="3">
        <v>139</v>
      </c>
      <c r="S143" s="20">
        <v>60.3</v>
      </c>
      <c r="T143" s="63">
        <f t="shared" si="22"/>
        <v>1.0655889581894879E-3</v>
      </c>
      <c r="U143" s="6">
        <f t="shared" si="23"/>
        <v>2.3825321954476735</v>
      </c>
      <c r="V143" s="50">
        <f t="shared" si="24"/>
        <v>7.5103961394536682</v>
      </c>
      <c r="W143" s="7">
        <f t="shared" si="28"/>
        <v>92.489603860546339</v>
      </c>
      <c r="X143" s="6">
        <f t="shared" si="25"/>
        <v>2.4532155700086293</v>
      </c>
      <c r="Y143" s="50">
        <f t="shared" si="18"/>
        <v>4.7664763195407911</v>
      </c>
      <c r="Z143" s="7">
        <f t="shared" si="29"/>
        <v>95.233523680459214</v>
      </c>
      <c r="AA143" s="70">
        <f t="shared" si="30"/>
        <v>2.7439198199128771</v>
      </c>
      <c r="AB143" s="67">
        <v>2.1461280356782382</v>
      </c>
      <c r="AC143" s="58">
        <f t="shared" si="27"/>
        <v>95.233523680459214</v>
      </c>
    </row>
    <row r="144" spans="18:29" x14ac:dyDescent="0.3">
      <c r="R144" s="3">
        <v>140</v>
      </c>
      <c r="S144" s="20">
        <v>60.3</v>
      </c>
      <c r="T144" s="63">
        <f t="shared" si="22"/>
        <v>1.0655889581894879E-3</v>
      </c>
      <c r="U144" s="6">
        <f t="shared" si="23"/>
        <v>2.3825321954476735</v>
      </c>
      <c r="V144" s="50">
        <f t="shared" si="24"/>
        <v>7.5103961394536682</v>
      </c>
      <c r="W144" s="7">
        <f t="shared" si="28"/>
        <v>92.489603860546339</v>
      </c>
      <c r="X144" s="6">
        <f t="shared" si="25"/>
        <v>2.4532155700086293</v>
      </c>
      <c r="Y144" s="50">
        <f t="shared" si="18"/>
        <v>4.7664763195407911</v>
      </c>
      <c r="Z144" s="7">
        <f t="shared" si="29"/>
        <v>95.233523680459214</v>
      </c>
      <c r="AA144" s="70">
        <f t="shared" si="30"/>
        <v>2.7439198199128771</v>
      </c>
      <c r="AB144" s="67">
        <v>2.1492191126553797</v>
      </c>
      <c r="AC144" s="58">
        <f t="shared" si="27"/>
        <v>95.233523680459214</v>
      </c>
    </row>
    <row r="145" spans="18:29" x14ac:dyDescent="0.3">
      <c r="R145" s="3">
        <v>141</v>
      </c>
      <c r="S145" s="20">
        <v>60.3</v>
      </c>
      <c r="T145" s="63">
        <f t="shared" si="22"/>
        <v>1.0655889581894879E-3</v>
      </c>
      <c r="U145" s="6">
        <f t="shared" si="23"/>
        <v>2.3825321954476735</v>
      </c>
      <c r="V145" s="50">
        <f t="shared" si="24"/>
        <v>7.5103961394536682</v>
      </c>
      <c r="W145" s="7">
        <f t="shared" si="28"/>
        <v>92.489603860546339</v>
      </c>
      <c r="X145" s="6">
        <f t="shared" si="25"/>
        <v>2.4532155700086293</v>
      </c>
      <c r="Y145" s="50">
        <f t="shared" si="18"/>
        <v>4.7664763195407911</v>
      </c>
      <c r="Z145" s="7">
        <f t="shared" si="29"/>
        <v>95.233523680459214</v>
      </c>
      <c r="AA145" s="70">
        <f t="shared" si="30"/>
        <v>2.7439198199128771</v>
      </c>
      <c r="AB145" s="67">
        <v>2.1522883443830563</v>
      </c>
      <c r="AC145" s="58">
        <f t="shared" si="27"/>
        <v>95.233523680459214</v>
      </c>
    </row>
    <row r="146" spans="18:29" x14ac:dyDescent="0.3">
      <c r="R146" s="3">
        <v>142</v>
      </c>
      <c r="S146" s="20">
        <v>60.3</v>
      </c>
      <c r="T146" s="63">
        <f t="shared" si="22"/>
        <v>1.0655889581894879E-3</v>
      </c>
      <c r="U146" s="6">
        <f t="shared" si="23"/>
        <v>2.3825321954476735</v>
      </c>
      <c r="V146" s="50">
        <f t="shared" si="24"/>
        <v>7.5103961394536682</v>
      </c>
      <c r="W146" s="7">
        <f t="shared" si="28"/>
        <v>92.489603860546339</v>
      </c>
      <c r="X146" s="6">
        <f t="shared" si="25"/>
        <v>2.4532155700086293</v>
      </c>
      <c r="Y146" s="50">
        <f t="shared" si="18"/>
        <v>4.7664763195407911</v>
      </c>
      <c r="Z146" s="7">
        <f t="shared" si="29"/>
        <v>95.233523680459214</v>
      </c>
      <c r="AA146" s="70">
        <f t="shared" si="30"/>
        <v>2.7439198199128771</v>
      </c>
      <c r="AB146" s="67">
        <v>2.1553360374650619</v>
      </c>
      <c r="AC146" s="58">
        <f t="shared" si="27"/>
        <v>95.233523680459214</v>
      </c>
    </row>
    <row r="147" spans="18:29" x14ac:dyDescent="0.3">
      <c r="R147" s="3">
        <v>143</v>
      </c>
      <c r="S147" s="20">
        <v>60.3</v>
      </c>
      <c r="T147" s="63">
        <f t="shared" si="22"/>
        <v>1.0655889581894879E-3</v>
      </c>
      <c r="U147" s="6">
        <f t="shared" si="23"/>
        <v>2.3825321954476735</v>
      </c>
      <c r="V147" s="50">
        <f t="shared" si="24"/>
        <v>7.5103961394536682</v>
      </c>
      <c r="W147" s="7">
        <f t="shared" si="28"/>
        <v>92.489603860546339</v>
      </c>
      <c r="X147" s="6">
        <f t="shared" si="25"/>
        <v>2.4532155700086293</v>
      </c>
      <c r="Y147" s="50">
        <f t="shared" si="18"/>
        <v>4.7664763195407911</v>
      </c>
      <c r="Z147" s="7">
        <f t="shared" si="29"/>
        <v>95.233523680459214</v>
      </c>
      <c r="AA147" s="70">
        <f t="shared" si="30"/>
        <v>2.7439198199128771</v>
      </c>
      <c r="AB147" s="67">
        <v>2.1583624920952498</v>
      </c>
      <c r="AC147" s="58">
        <f t="shared" si="27"/>
        <v>95.233523680459214</v>
      </c>
    </row>
    <row r="148" spans="18:29" x14ac:dyDescent="0.3">
      <c r="R148" s="3">
        <v>144</v>
      </c>
      <c r="S148" s="20">
        <v>60.3</v>
      </c>
      <c r="T148" s="63">
        <f t="shared" si="22"/>
        <v>1.0655889581894879E-3</v>
      </c>
      <c r="U148" s="6">
        <f t="shared" si="23"/>
        <v>2.3825321954476735</v>
      </c>
      <c r="V148" s="50">
        <f t="shared" si="24"/>
        <v>7.5103961394536682</v>
      </c>
      <c r="W148" s="7">
        <f t="shared" si="28"/>
        <v>92.489603860546339</v>
      </c>
      <c r="X148" s="6">
        <f t="shared" si="25"/>
        <v>2.4532155700086293</v>
      </c>
      <c r="Y148" s="50">
        <f t="shared" si="18"/>
        <v>4.7664763195407911</v>
      </c>
      <c r="Z148" s="7">
        <f t="shared" si="29"/>
        <v>95.233523680459214</v>
      </c>
      <c r="AA148" s="70">
        <f t="shared" si="30"/>
        <v>2.7439198199128771</v>
      </c>
      <c r="AB148" s="67">
        <v>2.1613680022349748</v>
      </c>
      <c r="AC148" s="58">
        <f t="shared" si="27"/>
        <v>95.233523680459214</v>
      </c>
    </row>
    <row r="149" spans="18:29" x14ac:dyDescent="0.3">
      <c r="R149" s="3">
        <v>145</v>
      </c>
      <c r="S149" s="20">
        <v>60.3</v>
      </c>
      <c r="T149" s="63">
        <f t="shared" si="22"/>
        <v>1.0655889581894879E-3</v>
      </c>
      <c r="U149" s="6">
        <f t="shared" si="23"/>
        <v>2.3825321954476735</v>
      </c>
      <c r="V149" s="50">
        <f t="shared" si="24"/>
        <v>7.5103961394536682</v>
      </c>
      <c r="W149" s="7">
        <f t="shared" si="28"/>
        <v>92.489603860546339</v>
      </c>
      <c r="X149" s="6">
        <f t="shared" si="25"/>
        <v>2.4532155700086293</v>
      </c>
      <c r="Y149" s="50">
        <f t="shared" si="18"/>
        <v>4.7664763195407911</v>
      </c>
      <c r="Z149" s="7">
        <f t="shared" si="29"/>
        <v>95.233523680459214</v>
      </c>
      <c r="AA149" s="70">
        <f t="shared" si="30"/>
        <v>2.7439198199128771</v>
      </c>
      <c r="AB149" s="67">
        <v>2.1643528557844371</v>
      </c>
      <c r="AC149" s="58">
        <f t="shared" si="27"/>
        <v>95.233523680459214</v>
      </c>
    </row>
    <row r="150" spans="18:29" x14ac:dyDescent="0.3">
      <c r="R150" s="3">
        <v>146</v>
      </c>
      <c r="S150" s="20">
        <v>60.3</v>
      </c>
      <c r="T150" s="63">
        <f t="shared" si="22"/>
        <v>1.0655889581894879E-3</v>
      </c>
      <c r="U150" s="6">
        <f t="shared" si="23"/>
        <v>2.3825321954476735</v>
      </c>
      <c r="V150" s="50">
        <f t="shared" si="24"/>
        <v>7.5103961394536682</v>
      </c>
      <c r="W150" s="7">
        <f t="shared" si="28"/>
        <v>92.489603860546339</v>
      </c>
      <c r="X150" s="6">
        <f t="shared" si="25"/>
        <v>2.4532155700086293</v>
      </c>
      <c r="Y150" s="50">
        <f t="shared" si="18"/>
        <v>4.7664763195407911</v>
      </c>
      <c r="Z150" s="7">
        <f t="shared" si="29"/>
        <v>95.233523680459214</v>
      </c>
      <c r="AA150" s="70">
        <f t="shared" si="30"/>
        <v>2.7439198199128771</v>
      </c>
      <c r="AB150" s="67">
        <v>2.167317334748176</v>
      </c>
      <c r="AC150" s="58">
        <f t="shared" si="27"/>
        <v>95.233523680459214</v>
      </c>
    </row>
    <row r="151" spans="18:29" x14ac:dyDescent="0.3">
      <c r="R151" s="3">
        <v>147</v>
      </c>
      <c r="S151" s="20">
        <v>60.3</v>
      </c>
      <c r="T151" s="63">
        <f t="shared" si="22"/>
        <v>1.0655889581894879E-3</v>
      </c>
      <c r="U151" s="6">
        <f t="shared" si="23"/>
        <v>2.3825321954476735</v>
      </c>
      <c r="V151" s="50">
        <f t="shared" si="24"/>
        <v>7.5103961394536682</v>
      </c>
      <c r="W151" s="7">
        <f t="shared" si="28"/>
        <v>92.489603860546339</v>
      </c>
      <c r="X151" s="6">
        <f t="shared" si="25"/>
        <v>2.4532155700086293</v>
      </c>
      <c r="Y151" s="50">
        <f t="shared" si="18"/>
        <v>4.7664763195407911</v>
      </c>
      <c r="Z151" s="7">
        <f t="shared" si="29"/>
        <v>95.233523680459214</v>
      </c>
      <c r="AA151" s="70">
        <f t="shared" si="30"/>
        <v>2.7439198199128771</v>
      </c>
      <c r="AB151" s="67">
        <v>2.1702617153949575</v>
      </c>
      <c r="AC151" s="58">
        <f t="shared" si="27"/>
        <v>95.233523680459214</v>
      </c>
    </row>
    <row r="152" spans="18:29" x14ac:dyDescent="0.3">
      <c r="R152" s="3">
        <v>148</v>
      </c>
      <c r="S152" s="20">
        <v>60.3</v>
      </c>
      <c r="T152" s="63">
        <f t="shared" si="22"/>
        <v>1.0655889581894879E-3</v>
      </c>
      <c r="U152" s="6">
        <f t="shared" si="23"/>
        <v>2.3825321954476735</v>
      </c>
      <c r="V152" s="50">
        <f t="shared" si="24"/>
        <v>7.5103961394536682</v>
      </c>
      <c r="W152" s="7">
        <f t="shared" si="28"/>
        <v>92.489603860546339</v>
      </c>
      <c r="X152" s="6">
        <f t="shared" si="25"/>
        <v>2.4532155700086293</v>
      </c>
      <c r="Y152" s="50">
        <f t="shared" si="18"/>
        <v>4.7664763195407911</v>
      </c>
      <c r="Z152" s="7">
        <f t="shared" si="29"/>
        <v>95.233523680459214</v>
      </c>
      <c r="AA152" s="70">
        <f t="shared" si="30"/>
        <v>2.7439198199128771</v>
      </c>
      <c r="AB152" s="67">
        <v>2.173186268412274</v>
      </c>
      <c r="AC152" s="58">
        <f t="shared" si="27"/>
        <v>95.39171890251977</v>
      </c>
    </row>
    <row r="153" spans="18:29" x14ac:dyDescent="0.3">
      <c r="R153" s="3">
        <v>149</v>
      </c>
      <c r="S153" s="20">
        <v>60.2</v>
      </c>
      <c r="T153" s="63">
        <f t="shared" si="22"/>
        <v>1.0638218123218439E-3</v>
      </c>
      <c r="U153" s="6">
        <f t="shared" si="23"/>
        <v>2.3864898901244969</v>
      </c>
      <c r="V153" s="50">
        <f t="shared" si="24"/>
        <v>7.3567589237384823</v>
      </c>
      <c r="W153" s="7">
        <f t="shared" si="28"/>
        <v>92.643241076261518</v>
      </c>
      <c r="X153" s="6">
        <f t="shared" si="25"/>
        <v>2.4572906789289095</v>
      </c>
      <c r="Y153" s="50">
        <f t="shared" si="18"/>
        <v>4.6082810974802264</v>
      </c>
      <c r="Z153" s="7">
        <f t="shared" si="29"/>
        <v>95.39171890251977</v>
      </c>
      <c r="AA153" s="70">
        <f t="shared" si="30"/>
        <v>2.7484778262582559</v>
      </c>
      <c r="AB153" s="67">
        <v>2.1760912590556813</v>
      </c>
      <c r="AC153" s="58">
        <f t="shared" si="27"/>
        <v>95.39171890251977</v>
      </c>
    </row>
    <row r="154" spans="18:29" x14ac:dyDescent="0.3">
      <c r="R154" s="3">
        <v>150</v>
      </c>
      <c r="S154" s="20">
        <v>60.2</v>
      </c>
      <c r="T154" s="63">
        <f t="shared" si="22"/>
        <v>1.0638218123218439E-3</v>
      </c>
      <c r="U154" s="6">
        <f t="shared" si="23"/>
        <v>2.3864898901244969</v>
      </c>
      <c r="V154" s="50">
        <f t="shared" si="24"/>
        <v>7.3567589237384823</v>
      </c>
      <c r="W154" s="7">
        <f t="shared" si="28"/>
        <v>92.643241076261518</v>
      </c>
      <c r="X154" s="6">
        <f t="shared" si="25"/>
        <v>2.4572906789289095</v>
      </c>
      <c r="Y154" s="50">
        <f t="shared" si="18"/>
        <v>4.6082810974802264</v>
      </c>
      <c r="Z154" s="7">
        <f t="shared" si="29"/>
        <v>95.39171890251977</v>
      </c>
      <c r="AA154" s="70">
        <f t="shared" si="30"/>
        <v>2.7484778262582559</v>
      </c>
      <c r="AB154" s="67">
        <v>2.1789769472931693</v>
      </c>
      <c r="AC154" s="58">
        <f t="shared" si="27"/>
        <v>95.39171890251977</v>
      </c>
    </row>
    <row r="155" spans="18:29" x14ac:dyDescent="0.3">
      <c r="R155" s="3">
        <v>151</v>
      </c>
      <c r="S155" s="20">
        <v>60.2</v>
      </c>
      <c r="T155" s="63">
        <f t="shared" si="22"/>
        <v>1.0638218123218439E-3</v>
      </c>
      <c r="U155" s="6">
        <f t="shared" si="23"/>
        <v>2.3864898901244969</v>
      </c>
      <c r="V155" s="50">
        <f t="shared" si="24"/>
        <v>7.3567589237384823</v>
      </c>
      <c r="W155" s="7">
        <f t="shared" si="28"/>
        <v>92.643241076261518</v>
      </c>
      <c r="X155" s="6">
        <f t="shared" si="25"/>
        <v>2.4572906789289095</v>
      </c>
      <c r="Y155" s="50">
        <f t="shared" si="18"/>
        <v>4.6082810974802264</v>
      </c>
      <c r="Z155" s="7">
        <f t="shared" si="29"/>
        <v>95.39171890251977</v>
      </c>
      <c r="AA155" s="70">
        <f t="shared" si="30"/>
        <v>2.7484778262582559</v>
      </c>
      <c r="AB155" s="67">
        <v>2.1818435879447726</v>
      </c>
      <c r="AC155" s="58">
        <f t="shared" si="27"/>
        <v>95.39171890251977</v>
      </c>
    </row>
    <row r="156" spans="18:29" x14ac:dyDescent="0.3">
      <c r="R156" s="3">
        <v>152</v>
      </c>
      <c r="S156" s="20">
        <v>60.2</v>
      </c>
      <c r="T156" s="63">
        <f t="shared" si="22"/>
        <v>1.0638218123218439E-3</v>
      </c>
      <c r="U156" s="6">
        <f t="shared" si="23"/>
        <v>2.3864898901244969</v>
      </c>
      <c r="V156" s="50">
        <f t="shared" si="24"/>
        <v>7.3567589237384823</v>
      </c>
      <c r="W156" s="7">
        <f t="shared" si="28"/>
        <v>92.643241076261518</v>
      </c>
      <c r="X156" s="6">
        <f t="shared" si="25"/>
        <v>2.4572906789289095</v>
      </c>
      <c r="Y156" s="50">
        <f t="shared" si="18"/>
        <v>4.6082810974802264</v>
      </c>
      <c r="Z156" s="7">
        <f t="shared" si="29"/>
        <v>95.39171890251977</v>
      </c>
      <c r="AA156" s="70">
        <f t="shared" si="30"/>
        <v>2.7484778262582559</v>
      </c>
      <c r="AB156" s="67">
        <v>2.1846914308175989</v>
      </c>
      <c r="AC156" s="58">
        <f t="shared" si="27"/>
        <v>95.39171890251977</v>
      </c>
    </row>
    <row r="157" spans="18:29" x14ac:dyDescent="0.3">
      <c r="R157" s="3">
        <v>153</v>
      </c>
      <c r="S157" s="20">
        <v>60.2</v>
      </c>
      <c r="T157" s="63">
        <f t="shared" si="22"/>
        <v>1.0638218123218439E-3</v>
      </c>
      <c r="U157" s="6">
        <f t="shared" si="23"/>
        <v>2.3864898901244969</v>
      </c>
      <c r="V157" s="50">
        <f t="shared" si="24"/>
        <v>7.3567589237384823</v>
      </c>
      <c r="W157" s="7">
        <f t="shared" si="28"/>
        <v>92.643241076261518</v>
      </c>
      <c r="X157" s="6">
        <f t="shared" si="25"/>
        <v>2.4572906789289095</v>
      </c>
      <c r="Y157" s="50">
        <f t="shared" si="18"/>
        <v>4.6082810974802264</v>
      </c>
      <c r="Z157" s="7">
        <f t="shared" si="29"/>
        <v>95.39171890251977</v>
      </c>
      <c r="AA157" s="70">
        <f t="shared" si="30"/>
        <v>2.7484778262582559</v>
      </c>
      <c r="AB157" s="67">
        <v>2.1875207208364631</v>
      </c>
      <c r="AC157" s="58">
        <f t="shared" si="27"/>
        <v>95.39171890251977</v>
      </c>
    </row>
    <row r="158" spans="18:29" x14ac:dyDescent="0.3">
      <c r="R158" s="3">
        <v>154</v>
      </c>
      <c r="S158" s="20">
        <v>60.2</v>
      </c>
      <c r="T158" s="63">
        <f t="shared" si="22"/>
        <v>1.0638218123218439E-3</v>
      </c>
      <c r="U158" s="6">
        <f t="shared" si="23"/>
        <v>2.3864898901244969</v>
      </c>
      <c r="V158" s="50">
        <f t="shared" si="24"/>
        <v>7.3567589237384823</v>
      </c>
      <c r="W158" s="7">
        <f t="shared" si="28"/>
        <v>92.643241076261518</v>
      </c>
      <c r="X158" s="6">
        <f t="shared" si="25"/>
        <v>2.4572906789289095</v>
      </c>
      <c r="Y158" s="50">
        <f t="shared" si="18"/>
        <v>4.6082810974802264</v>
      </c>
      <c r="Z158" s="7">
        <f t="shared" si="29"/>
        <v>95.39171890251977</v>
      </c>
      <c r="AA158" s="70">
        <f t="shared" si="30"/>
        <v>2.7484778262582559</v>
      </c>
      <c r="AB158" s="67">
        <v>2.1903316981702914</v>
      </c>
      <c r="AC158" s="58">
        <f t="shared" si="27"/>
        <v>95.39171890251977</v>
      </c>
    </row>
    <row r="159" spans="18:29" x14ac:dyDescent="0.3">
      <c r="R159" s="3">
        <v>155</v>
      </c>
      <c r="S159" s="20">
        <v>60.2</v>
      </c>
      <c r="T159" s="63">
        <f t="shared" si="22"/>
        <v>1.0638218123218439E-3</v>
      </c>
      <c r="U159" s="6">
        <f t="shared" si="23"/>
        <v>2.3864898901244969</v>
      </c>
      <c r="V159" s="50">
        <f t="shared" si="24"/>
        <v>7.3567589237384823</v>
      </c>
      <c r="W159" s="7">
        <f t="shared" si="28"/>
        <v>92.643241076261518</v>
      </c>
      <c r="X159" s="6">
        <f t="shared" si="25"/>
        <v>2.4572906789289095</v>
      </c>
      <c r="Y159" s="50">
        <f t="shared" si="18"/>
        <v>4.6082810974802264</v>
      </c>
      <c r="Z159" s="7">
        <f t="shared" si="29"/>
        <v>95.39171890251977</v>
      </c>
      <c r="AA159" s="70">
        <f t="shared" si="30"/>
        <v>2.7484778262582559</v>
      </c>
      <c r="AB159" s="67">
        <v>2.1931245983544616</v>
      </c>
      <c r="AC159" s="58">
        <f t="shared" si="27"/>
        <v>95.39171890251977</v>
      </c>
    </row>
    <row r="160" spans="18:29" x14ac:dyDescent="0.3">
      <c r="R160" s="3">
        <v>156</v>
      </c>
      <c r="S160" s="20">
        <v>60.2</v>
      </c>
      <c r="T160" s="63">
        <f t="shared" si="22"/>
        <v>1.0638218123218439E-3</v>
      </c>
      <c r="U160" s="6">
        <f t="shared" si="23"/>
        <v>2.3864898901244969</v>
      </c>
      <c r="V160" s="50">
        <f t="shared" si="24"/>
        <v>7.3567589237384823</v>
      </c>
      <c r="W160" s="7">
        <f t="shared" si="28"/>
        <v>92.643241076261518</v>
      </c>
      <c r="X160" s="6">
        <f t="shared" si="25"/>
        <v>2.4572906789289095</v>
      </c>
      <c r="Y160" s="50">
        <f t="shared" si="18"/>
        <v>4.6082810974802264</v>
      </c>
      <c r="Z160" s="7">
        <f t="shared" si="29"/>
        <v>95.39171890251977</v>
      </c>
      <c r="AA160" s="70">
        <f t="shared" si="30"/>
        <v>2.7484778262582559</v>
      </c>
      <c r="AB160" s="67">
        <v>2.1958996524092336</v>
      </c>
      <c r="AC160" s="58">
        <f t="shared" si="27"/>
        <v>95.39171890251977</v>
      </c>
    </row>
    <row r="161" spans="18:29" x14ac:dyDescent="0.3">
      <c r="R161" s="3">
        <v>157</v>
      </c>
      <c r="S161" s="20">
        <v>60.2</v>
      </c>
      <c r="T161" s="63">
        <f t="shared" si="22"/>
        <v>1.0638218123218439E-3</v>
      </c>
      <c r="U161" s="6">
        <f t="shared" si="23"/>
        <v>2.3864898901244969</v>
      </c>
      <c r="V161" s="50">
        <f t="shared" si="24"/>
        <v>7.3567589237384823</v>
      </c>
      <c r="W161" s="7">
        <f t="shared" si="28"/>
        <v>92.643241076261518</v>
      </c>
      <c r="X161" s="6">
        <f t="shared" si="25"/>
        <v>2.4572906789289095</v>
      </c>
      <c r="Y161" s="50">
        <f t="shared" si="18"/>
        <v>4.6082810974802264</v>
      </c>
      <c r="Z161" s="7">
        <f t="shared" si="29"/>
        <v>95.39171890251977</v>
      </c>
      <c r="AA161" s="70">
        <f t="shared" si="30"/>
        <v>2.7484778262582559</v>
      </c>
      <c r="AB161" s="67">
        <v>2.1986570869544226</v>
      </c>
      <c r="AC161" s="58">
        <f t="shared" si="27"/>
        <v>95.39171890251977</v>
      </c>
    </row>
    <row r="162" spans="18:29" x14ac:dyDescent="0.3">
      <c r="R162" s="3">
        <v>158</v>
      </c>
      <c r="S162" s="20">
        <v>60.2</v>
      </c>
      <c r="T162" s="63">
        <f t="shared" si="22"/>
        <v>1.0638218123218439E-3</v>
      </c>
      <c r="U162" s="6">
        <f t="shared" si="23"/>
        <v>2.3864898901244969</v>
      </c>
      <c r="V162" s="50">
        <f t="shared" si="24"/>
        <v>7.3567589237384823</v>
      </c>
      <c r="W162" s="7">
        <f t="shared" si="28"/>
        <v>92.643241076261518</v>
      </c>
      <c r="X162" s="6">
        <f t="shared" si="25"/>
        <v>2.4572906789289095</v>
      </c>
      <c r="Y162" s="50">
        <f t="shared" si="18"/>
        <v>4.6082810974802264</v>
      </c>
      <c r="Z162" s="7">
        <f t="shared" si="29"/>
        <v>95.39171890251977</v>
      </c>
      <c r="AA162" s="70">
        <f t="shared" si="30"/>
        <v>2.7484778262582559</v>
      </c>
      <c r="AB162" s="67">
        <v>2.2013971243204513</v>
      </c>
      <c r="AC162" s="58">
        <f t="shared" si="27"/>
        <v>95.39171890251977</v>
      </c>
    </row>
    <row r="163" spans="18:29" x14ac:dyDescent="0.3">
      <c r="R163" s="3">
        <v>159</v>
      </c>
      <c r="S163" s="20">
        <v>60.2</v>
      </c>
      <c r="T163" s="63">
        <f t="shared" si="22"/>
        <v>1.0638218123218439E-3</v>
      </c>
      <c r="U163" s="6">
        <f t="shared" si="23"/>
        <v>2.3864898901244969</v>
      </c>
      <c r="V163" s="50">
        <f t="shared" si="24"/>
        <v>7.3567589237384823</v>
      </c>
      <c r="W163" s="7">
        <f t="shared" si="28"/>
        <v>92.643241076261518</v>
      </c>
      <c r="X163" s="6">
        <f t="shared" si="25"/>
        <v>2.4572906789289095</v>
      </c>
      <c r="Y163" s="50">
        <f t="shared" si="18"/>
        <v>4.6082810974802264</v>
      </c>
      <c r="Z163" s="7">
        <f t="shared" si="29"/>
        <v>95.39171890251977</v>
      </c>
      <c r="AA163" s="70">
        <f t="shared" si="30"/>
        <v>2.7484778262582559</v>
      </c>
      <c r="AB163" s="67">
        <v>2.2041199826559246</v>
      </c>
      <c r="AC163" s="58">
        <f t="shared" si="27"/>
        <v>95.55044056458722</v>
      </c>
    </row>
    <row r="164" spans="18:29" x14ac:dyDescent="0.3">
      <c r="R164" s="3">
        <v>160</v>
      </c>
      <c r="S164" s="20">
        <v>60.1</v>
      </c>
      <c r="T164" s="63">
        <f t="shared" si="22"/>
        <v>1.0620546664541995E-3</v>
      </c>
      <c r="U164" s="6">
        <f t="shared" si="23"/>
        <v>2.3904607551663015</v>
      </c>
      <c r="V164" s="50">
        <f t="shared" si="24"/>
        <v>7.2026104360907839</v>
      </c>
      <c r="W164" s="7">
        <f t="shared" si="28"/>
        <v>92.797389563909221</v>
      </c>
      <c r="X164" s="6">
        <f t="shared" si="25"/>
        <v>2.4613793489437668</v>
      </c>
      <c r="Y164" s="50">
        <f t="shared" si="18"/>
        <v>4.4495594354127865</v>
      </c>
      <c r="Z164" s="7">
        <f t="shared" si="29"/>
        <v>95.55044056458722</v>
      </c>
      <c r="AA164" s="70">
        <f t="shared" si="30"/>
        <v>2.7530510006779974</v>
      </c>
      <c r="AB164" s="67">
        <v>2.2068258760318495</v>
      </c>
      <c r="AC164" s="58">
        <f t="shared" si="27"/>
        <v>95.55044056458722</v>
      </c>
    </row>
    <row r="165" spans="18:29" x14ac:dyDescent="0.3">
      <c r="R165" s="3">
        <v>161</v>
      </c>
      <c r="S165" s="20">
        <v>60.1</v>
      </c>
      <c r="T165" s="63">
        <f t="shared" si="22"/>
        <v>1.0620546664541995E-3</v>
      </c>
      <c r="U165" s="6">
        <f t="shared" si="23"/>
        <v>2.3904607551663015</v>
      </c>
      <c r="V165" s="50">
        <f t="shared" si="24"/>
        <v>7.2026104360907839</v>
      </c>
      <c r="W165" s="7">
        <f t="shared" si="28"/>
        <v>92.797389563909221</v>
      </c>
      <c r="X165" s="6">
        <f t="shared" si="25"/>
        <v>2.4613793489437668</v>
      </c>
      <c r="Y165" s="50">
        <f t="shared" si="18"/>
        <v>4.4495594354127865</v>
      </c>
      <c r="Z165" s="7">
        <f t="shared" si="29"/>
        <v>95.55044056458722</v>
      </c>
      <c r="AA165" s="70">
        <f t="shared" si="30"/>
        <v>2.7530510006779974</v>
      </c>
      <c r="AB165" s="67">
        <v>2.2095150145426308</v>
      </c>
      <c r="AC165" s="58">
        <f t="shared" si="27"/>
        <v>95.55044056458722</v>
      </c>
    </row>
    <row r="166" spans="18:29" x14ac:dyDescent="0.3">
      <c r="R166" s="3">
        <v>162</v>
      </c>
      <c r="S166" s="20">
        <v>60.1</v>
      </c>
      <c r="T166" s="63">
        <f t="shared" si="22"/>
        <v>1.0620546664541995E-3</v>
      </c>
      <c r="U166" s="6">
        <f t="shared" si="23"/>
        <v>2.3904607551663015</v>
      </c>
      <c r="V166" s="50">
        <f t="shared" si="24"/>
        <v>7.2026104360907839</v>
      </c>
      <c r="W166" s="7">
        <f t="shared" si="28"/>
        <v>92.797389563909221</v>
      </c>
      <c r="X166" s="6">
        <f t="shared" si="25"/>
        <v>2.4613793489437668</v>
      </c>
      <c r="Y166" s="50">
        <f t="shared" si="18"/>
        <v>4.4495594354127865</v>
      </c>
      <c r="Z166" s="7">
        <f t="shared" si="29"/>
        <v>95.55044056458722</v>
      </c>
      <c r="AA166" s="70">
        <f t="shared" si="30"/>
        <v>2.7530510006779974</v>
      </c>
      <c r="AB166" s="67">
        <v>2.2121876044039577</v>
      </c>
      <c r="AC166" s="58">
        <f t="shared" si="27"/>
        <v>95.55044056458722</v>
      </c>
    </row>
    <row r="167" spans="18:29" x14ac:dyDescent="0.3">
      <c r="R167" s="3">
        <v>163</v>
      </c>
      <c r="S167" s="20">
        <v>60.1</v>
      </c>
      <c r="T167" s="63">
        <f t="shared" si="22"/>
        <v>1.0620546664541995E-3</v>
      </c>
      <c r="U167" s="6">
        <f t="shared" si="23"/>
        <v>2.3904607551663015</v>
      </c>
      <c r="V167" s="50">
        <f t="shared" si="24"/>
        <v>7.2026104360907839</v>
      </c>
      <c r="W167" s="7">
        <f t="shared" si="28"/>
        <v>92.797389563909221</v>
      </c>
      <c r="X167" s="6">
        <f t="shared" si="25"/>
        <v>2.4613793489437668</v>
      </c>
      <c r="Y167" s="50">
        <f t="shared" si="18"/>
        <v>4.4495594354127865</v>
      </c>
      <c r="Z167" s="7">
        <f t="shared" si="29"/>
        <v>95.55044056458722</v>
      </c>
      <c r="AA167" s="70">
        <f t="shared" si="30"/>
        <v>2.7530510006779974</v>
      </c>
      <c r="AB167" s="67">
        <v>2.214843848047698</v>
      </c>
      <c r="AC167" s="58">
        <f t="shared" si="27"/>
        <v>95.55044056458722</v>
      </c>
    </row>
    <row r="168" spans="18:29" x14ac:dyDescent="0.3">
      <c r="R168" s="3">
        <v>164</v>
      </c>
      <c r="S168" s="20">
        <v>60.1</v>
      </c>
      <c r="T168" s="63">
        <f t="shared" si="22"/>
        <v>1.0620546664541995E-3</v>
      </c>
      <c r="U168" s="6">
        <f t="shared" si="23"/>
        <v>2.3904607551663015</v>
      </c>
      <c r="V168" s="50">
        <f t="shared" si="24"/>
        <v>7.2026104360907839</v>
      </c>
      <c r="W168" s="7">
        <f t="shared" si="28"/>
        <v>92.797389563909221</v>
      </c>
      <c r="X168" s="6">
        <f t="shared" si="25"/>
        <v>2.4613793489437668</v>
      </c>
      <c r="Y168" s="50">
        <f t="shared" si="18"/>
        <v>4.4495594354127865</v>
      </c>
      <c r="Z168" s="7">
        <f t="shared" si="29"/>
        <v>95.55044056458722</v>
      </c>
      <c r="AA168" s="70">
        <f t="shared" si="30"/>
        <v>2.7530510006779974</v>
      </c>
      <c r="AB168" s="67">
        <v>2.2174839442139063</v>
      </c>
      <c r="AC168" s="58">
        <f t="shared" si="27"/>
        <v>95.55044056458722</v>
      </c>
    </row>
    <row r="169" spans="18:29" x14ac:dyDescent="0.3">
      <c r="R169" s="3">
        <v>165</v>
      </c>
      <c r="S169" s="20">
        <v>60.1</v>
      </c>
      <c r="T169" s="63">
        <f t="shared" si="22"/>
        <v>1.0620546664541995E-3</v>
      </c>
      <c r="U169" s="6">
        <f t="shared" si="23"/>
        <v>2.3904607551663015</v>
      </c>
      <c r="V169" s="50">
        <f t="shared" si="24"/>
        <v>7.2026104360907839</v>
      </c>
      <c r="W169" s="7">
        <f t="shared" si="28"/>
        <v>92.797389563909221</v>
      </c>
      <c r="X169" s="6">
        <f t="shared" si="25"/>
        <v>2.4613793489437668</v>
      </c>
      <c r="Y169" s="50">
        <f t="shared" si="18"/>
        <v>4.4495594354127865</v>
      </c>
      <c r="Z169" s="7">
        <f t="shared" si="29"/>
        <v>95.55044056458722</v>
      </c>
      <c r="AA169" s="70">
        <f t="shared" si="30"/>
        <v>2.7530510006779974</v>
      </c>
      <c r="AB169" s="67">
        <v>2.220108088040055</v>
      </c>
      <c r="AC169" s="58">
        <f t="shared" si="27"/>
        <v>95.55044056458722</v>
      </c>
    </row>
    <row r="170" spans="18:29" x14ac:dyDescent="0.3">
      <c r="R170" s="3">
        <v>166</v>
      </c>
      <c r="S170" s="20">
        <v>60.1</v>
      </c>
      <c r="T170" s="63">
        <f t="shared" si="22"/>
        <v>1.0620546664541995E-3</v>
      </c>
      <c r="U170" s="6">
        <f t="shared" si="23"/>
        <v>2.3904607551663015</v>
      </c>
      <c r="V170" s="50">
        <f t="shared" si="24"/>
        <v>7.2026104360907839</v>
      </c>
      <c r="W170" s="7">
        <f t="shared" si="28"/>
        <v>92.797389563909221</v>
      </c>
      <c r="X170" s="6">
        <f t="shared" si="25"/>
        <v>2.4613793489437668</v>
      </c>
      <c r="Y170" s="50">
        <f t="shared" ref="Y170:Y183" si="31">(1-(X170/$D$12))*100</f>
        <v>4.4495594354127865</v>
      </c>
      <c r="Z170" s="7">
        <f t="shared" si="29"/>
        <v>95.55044056458722</v>
      </c>
      <c r="AA170" s="70">
        <f t="shared" si="30"/>
        <v>2.7530510006779974</v>
      </c>
      <c r="AB170" s="67">
        <v>2.2227164711475833</v>
      </c>
      <c r="AC170" s="58">
        <f t="shared" si="27"/>
        <v>95.55044056458722</v>
      </c>
    </row>
    <row r="171" spans="18:29" x14ac:dyDescent="0.3">
      <c r="R171" s="3">
        <v>167</v>
      </c>
      <c r="S171" s="20">
        <v>60.1</v>
      </c>
      <c r="T171" s="63">
        <f t="shared" si="22"/>
        <v>1.0620546664541995E-3</v>
      </c>
      <c r="U171" s="6">
        <f t="shared" si="23"/>
        <v>2.3904607551663015</v>
      </c>
      <c r="V171" s="50">
        <f t="shared" si="24"/>
        <v>7.2026104360907839</v>
      </c>
      <c r="W171" s="7">
        <f t="shared" si="28"/>
        <v>92.797389563909221</v>
      </c>
      <c r="X171" s="6">
        <f t="shared" si="25"/>
        <v>2.4613793489437668</v>
      </c>
      <c r="Y171" s="50">
        <f t="shared" si="31"/>
        <v>4.4495594354127865</v>
      </c>
      <c r="Z171" s="7">
        <f t="shared" si="29"/>
        <v>95.55044056458722</v>
      </c>
      <c r="AA171" s="70">
        <f t="shared" si="30"/>
        <v>2.7530510006779974</v>
      </c>
      <c r="AB171" s="67">
        <v>2.2253092817258628</v>
      </c>
      <c r="AC171" s="58">
        <f t="shared" si="27"/>
        <v>95.55044056458722</v>
      </c>
    </row>
    <row r="172" spans="18:29" x14ac:dyDescent="0.3">
      <c r="R172" s="3">
        <v>168</v>
      </c>
      <c r="S172" s="20">
        <v>60.1</v>
      </c>
      <c r="T172" s="63">
        <f t="shared" si="22"/>
        <v>1.0620546664541995E-3</v>
      </c>
      <c r="U172" s="6">
        <f t="shared" si="23"/>
        <v>2.3904607551663015</v>
      </c>
      <c r="V172" s="50">
        <f t="shared" si="24"/>
        <v>7.2026104360907839</v>
      </c>
      <c r="W172" s="7">
        <f t="shared" si="28"/>
        <v>92.797389563909221</v>
      </c>
      <c r="X172" s="6">
        <f t="shared" si="25"/>
        <v>2.4613793489437668</v>
      </c>
      <c r="Y172" s="50">
        <f t="shared" si="31"/>
        <v>4.4495594354127865</v>
      </c>
      <c r="Z172" s="7">
        <f t="shared" si="29"/>
        <v>95.55044056458722</v>
      </c>
      <c r="AA172" s="70">
        <f t="shared" si="30"/>
        <v>2.7530510006779974</v>
      </c>
      <c r="AB172" s="67">
        <v>2.2278867046136734</v>
      </c>
      <c r="AC172" s="58">
        <f t="shared" si="27"/>
        <v>95.55044056458722</v>
      </c>
    </row>
    <row r="173" spans="18:29" x14ac:dyDescent="0.3">
      <c r="R173" s="3">
        <v>169</v>
      </c>
      <c r="S173" s="20">
        <v>60.1</v>
      </c>
      <c r="T173" s="63">
        <f t="shared" si="22"/>
        <v>1.0620546664541995E-3</v>
      </c>
      <c r="U173" s="6">
        <f t="shared" si="23"/>
        <v>2.3904607551663015</v>
      </c>
      <c r="V173" s="50">
        <f t="shared" si="24"/>
        <v>7.2026104360907839</v>
      </c>
      <c r="W173" s="7">
        <f t="shared" si="28"/>
        <v>92.797389563909221</v>
      </c>
      <c r="X173" s="6">
        <f t="shared" si="25"/>
        <v>2.4613793489437668</v>
      </c>
      <c r="Y173" s="50">
        <f t="shared" si="31"/>
        <v>4.4495594354127865</v>
      </c>
      <c r="Z173" s="7">
        <f t="shared" si="29"/>
        <v>95.55044056458722</v>
      </c>
      <c r="AA173" s="70">
        <f t="shared" si="30"/>
        <v>2.7530510006779974</v>
      </c>
      <c r="AB173" s="67">
        <v>2.2304489213782741</v>
      </c>
      <c r="AC173" s="58">
        <f t="shared" si="27"/>
        <v>95.55044056458722</v>
      </c>
    </row>
    <row r="174" spans="18:29" x14ac:dyDescent="0.3">
      <c r="R174" s="3">
        <v>170</v>
      </c>
      <c r="S174" s="20">
        <v>60.1</v>
      </c>
      <c r="T174" s="63">
        <f t="shared" si="22"/>
        <v>1.0620546664541995E-3</v>
      </c>
      <c r="U174" s="6">
        <f t="shared" si="23"/>
        <v>2.3904607551663015</v>
      </c>
      <c r="V174" s="50">
        <f t="shared" si="24"/>
        <v>7.2026104360907839</v>
      </c>
      <c r="W174" s="7">
        <f t="shared" si="28"/>
        <v>92.797389563909221</v>
      </c>
      <c r="X174" s="6">
        <f t="shared" si="25"/>
        <v>2.4613793489437668</v>
      </c>
      <c r="Y174" s="50">
        <f t="shared" si="31"/>
        <v>4.4495594354127865</v>
      </c>
      <c r="Z174" s="7">
        <f t="shared" si="29"/>
        <v>95.55044056458722</v>
      </c>
      <c r="AA174" s="70">
        <f t="shared" si="30"/>
        <v>2.7530510006779974</v>
      </c>
      <c r="AB174" s="67">
        <v>2.2329961103921536</v>
      </c>
      <c r="AC174" s="58">
        <f t="shared" si="27"/>
        <v>95.55044056458722</v>
      </c>
    </row>
    <row r="175" spans="18:29" x14ac:dyDescent="0.3">
      <c r="R175" s="3">
        <v>171</v>
      </c>
      <c r="S175" s="20">
        <v>60.1</v>
      </c>
      <c r="T175" s="63">
        <f t="shared" si="22"/>
        <v>1.0620546664541995E-3</v>
      </c>
      <c r="U175" s="6">
        <f t="shared" si="23"/>
        <v>2.3904607551663015</v>
      </c>
      <c r="V175" s="50">
        <f t="shared" si="24"/>
        <v>7.2026104360907839</v>
      </c>
      <c r="W175" s="7">
        <f t="shared" si="28"/>
        <v>92.797389563909221</v>
      </c>
      <c r="X175" s="6">
        <f t="shared" si="25"/>
        <v>2.4613793489437668</v>
      </c>
      <c r="Y175" s="50">
        <f t="shared" si="31"/>
        <v>4.4495594354127865</v>
      </c>
      <c r="Z175" s="7">
        <f t="shared" si="29"/>
        <v>95.55044056458722</v>
      </c>
      <c r="AA175" s="70">
        <f t="shared" si="30"/>
        <v>2.7530510006779974</v>
      </c>
      <c r="AB175" s="67">
        <v>2.2355284469075487</v>
      </c>
      <c r="AC175" s="58">
        <f t="shared" si="27"/>
        <v>95.55044056458722</v>
      </c>
    </row>
    <row r="176" spans="18:29" x14ac:dyDescent="0.3">
      <c r="R176" s="3">
        <v>172</v>
      </c>
      <c r="S176" s="20">
        <v>60.1</v>
      </c>
      <c r="T176" s="63">
        <f t="shared" si="22"/>
        <v>1.0620546664541995E-3</v>
      </c>
      <c r="U176" s="6">
        <f t="shared" si="23"/>
        <v>2.3904607551663015</v>
      </c>
      <c r="V176" s="50">
        <f t="shared" si="24"/>
        <v>7.2026104360907839</v>
      </c>
      <c r="W176" s="7">
        <f t="shared" si="28"/>
        <v>92.797389563909221</v>
      </c>
      <c r="X176" s="6">
        <f t="shared" si="25"/>
        <v>2.4613793489437668</v>
      </c>
      <c r="Y176" s="50">
        <f t="shared" si="31"/>
        <v>4.4495594354127865</v>
      </c>
      <c r="Z176" s="7">
        <f t="shared" si="29"/>
        <v>95.55044056458722</v>
      </c>
      <c r="AA176" s="70">
        <f t="shared" si="30"/>
        <v>2.7530510006779974</v>
      </c>
      <c r="AB176" s="67">
        <v>2.2380461031287955</v>
      </c>
      <c r="AC176" s="58">
        <f t="shared" si="27"/>
        <v>95.709691298861486</v>
      </c>
    </row>
    <row r="177" spans="18:29" x14ac:dyDescent="0.3">
      <c r="R177" s="3">
        <v>173</v>
      </c>
      <c r="S177" s="20">
        <v>60</v>
      </c>
      <c r="T177" s="63">
        <f t="shared" si="22"/>
        <v>1.0602875205865555E-3</v>
      </c>
      <c r="U177" s="6">
        <f t="shared" si="23"/>
        <v>2.3944448564249114</v>
      </c>
      <c r="V177" s="50">
        <f t="shared" si="24"/>
        <v>7.0479481201509593</v>
      </c>
      <c r="W177" s="7">
        <f t="shared" si="28"/>
        <v>92.952051879849037</v>
      </c>
      <c r="X177" s="6">
        <f t="shared" si="25"/>
        <v>2.4654816478586721</v>
      </c>
      <c r="Y177" s="50">
        <f t="shared" si="31"/>
        <v>4.2903087011385121</v>
      </c>
      <c r="Z177" s="7">
        <f t="shared" si="29"/>
        <v>95.709691298861486</v>
      </c>
      <c r="AA177" s="70">
        <f t="shared" si="30"/>
        <v>2.7576394190124471</v>
      </c>
      <c r="AB177" s="67">
        <v>2.2405492482825999</v>
      </c>
      <c r="AC177" s="58">
        <f t="shared" si="27"/>
        <v>95.709691298861486</v>
      </c>
    </row>
    <row r="178" spans="18:29" x14ac:dyDescent="0.3">
      <c r="R178" s="3">
        <v>174</v>
      </c>
      <c r="S178" s="20">
        <v>60</v>
      </c>
      <c r="T178" s="63">
        <f t="shared" si="22"/>
        <v>1.0602875205865555E-3</v>
      </c>
      <c r="U178" s="6">
        <f t="shared" si="23"/>
        <v>2.3944448564249114</v>
      </c>
      <c r="V178" s="50">
        <f t="shared" si="24"/>
        <v>7.0479481201509593</v>
      </c>
      <c r="W178" s="7">
        <f t="shared" si="28"/>
        <v>92.952051879849037</v>
      </c>
      <c r="X178" s="6">
        <f t="shared" si="25"/>
        <v>2.4654816478586721</v>
      </c>
      <c r="Y178" s="50">
        <f t="shared" si="31"/>
        <v>4.2903087011385121</v>
      </c>
      <c r="Z178" s="7">
        <f t="shared" si="29"/>
        <v>95.709691298861486</v>
      </c>
      <c r="AA178" s="70">
        <f t="shared" si="30"/>
        <v>2.7576394190124471</v>
      </c>
      <c r="AB178" s="67">
        <v>2.2430380486862944</v>
      </c>
      <c r="AC178" s="58">
        <f t="shared" si="27"/>
        <v>95.709691298861486</v>
      </c>
    </row>
    <row r="179" spans="18:29" x14ac:dyDescent="0.3">
      <c r="R179" s="3">
        <v>175</v>
      </c>
      <c r="S179" s="20">
        <v>60</v>
      </c>
      <c r="T179" s="63">
        <f t="shared" si="22"/>
        <v>1.0602875205865555E-3</v>
      </c>
      <c r="U179" s="6">
        <f t="shared" si="23"/>
        <v>2.3944448564249114</v>
      </c>
      <c r="V179" s="50">
        <f t="shared" si="24"/>
        <v>7.0479481201509593</v>
      </c>
      <c r="W179" s="7">
        <f t="shared" si="28"/>
        <v>92.952051879849037</v>
      </c>
      <c r="X179" s="6">
        <f t="shared" si="25"/>
        <v>2.4654816478586721</v>
      </c>
      <c r="Y179" s="50">
        <f t="shared" si="31"/>
        <v>4.2903087011385121</v>
      </c>
      <c r="Z179" s="7">
        <f t="shared" si="29"/>
        <v>95.709691298861486</v>
      </c>
      <c r="AA179" s="70">
        <f t="shared" si="30"/>
        <v>2.7576394190124471</v>
      </c>
      <c r="AB179" s="67">
        <v>2.2455126678141499</v>
      </c>
      <c r="AC179" s="58">
        <f t="shared" si="27"/>
        <v>95.709691298861486</v>
      </c>
    </row>
    <row r="180" spans="18:29" x14ac:dyDescent="0.3">
      <c r="R180" s="3">
        <v>176</v>
      </c>
      <c r="S180" s="20">
        <v>60</v>
      </c>
      <c r="T180" s="63">
        <f t="shared" si="22"/>
        <v>1.0602875205865555E-3</v>
      </c>
      <c r="U180" s="6">
        <f t="shared" si="23"/>
        <v>2.3944448564249114</v>
      </c>
      <c r="V180" s="50">
        <f t="shared" si="24"/>
        <v>7.0479481201509593</v>
      </c>
      <c r="W180" s="7">
        <f t="shared" si="28"/>
        <v>92.952051879849037</v>
      </c>
      <c r="X180" s="6">
        <f t="shared" si="25"/>
        <v>2.4654816478586721</v>
      </c>
      <c r="Y180" s="50">
        <f t="shared" si="31"/>
        <v>4.2903087011385121</v>
      </c>
      <c r="Z180" s="7">
        <f t="shared" si="29"/>
        <v>95.709691298861486</v>
      </c>
      <c r="AA180" s="70">
        <f t="shared" si="30"/>
        <v>2.7576394190124471</v>
      </c>
      <c r="AB180" s="67">
        <v>2.2479732663618068</v>
      </c>
      <c r="AC180" s="58">
        <f t="shared" si="27"/>
        <v>95.709691298861486</v>
      </c>
    </row>
    <row r="181" spans="18:29" x14ac:dyDescent="0.3">
      <c r="R181" s="3">
        <v>177</v>
      </c>
      <c r="S181" s="20">
        <v>60</v>
      </c>
      <c r="T181" s="63">
        <f t="shared" si="22"/>
        <v>1.0602875205865555E-3</v>
      </c>
      <c r="U181" s="6">
        <f t="shared" si="23"/>
        <v>2.3944448564249114</v>
      </c>
      <c r="V181" s="50">
        <f t="shared" si="24"/>
        <v>7.0479481201509593</v>
      </c>
      <c r="W181" s="7">
        <f t="shared" si="28"/>
        <v>92.952051879849037</v>
      </c>
      <c r="X181" s="6">
        <f t="shared" si="25"/>
        <v>2.4654816478586721</v>
      </c>
      <c r="Y181" s="50">
        <f t="shared" si="31"/>
        <v>4.2903087011385121</v>
      </c>
      <c r="Z181" s="7">
        <f t="shared" si="29"/>
        <v>95.709691298861486</v>
      </c>
      <c r="AA181" s="70">
        <f t="shared" si="30"/>
        <v>2.7576394190124471</v>
      </c>
      <c r="AB181" s="67">
        <v>2.2504200023088941</v>
      </c>
      <c r="AC181" s="58">
        <f t="shared" si="27"/>
        <v>95.709691298861486</v>
      </c>
    </row>
    <row r="182" spans="18:29" ht="15" thickBot="1" x14ac:dyDescent="0.35">
      <c r="R182" s="3">
        <v>178</v>
      </c>
      <c r="S182" s="20">
        <v>60</v>
      </c>
      <c r="T182" s="63">
        <f t="shared" si="22"/>
        <v>1.0602875205865555E-3</v>
      </c>
      <c r="U182" s="6">
        <f t="shared" si="23"/>
        <v>2.3944448564249114</v>
      </c>
      <c r="V182" s="50">
        <f t="shared" si="24"/>
        <v>7.0479481201509593</v>
      </c>
      <c r="W182" s="7">
        <f t="shared" si="28"/>
        <v>92.952051879849037</v>
      </c>
      <c r="X182" s="6">
        <f t="shared" si="25"/>
        <v>2.4654816478586721</v>
      </c>
      <c r="Y182" s="50">
        <f t="shared" si="31"/>
        <v>4.2903087011385121</v>
      </c>
      <c r="Z182" s="7">
        <f t="shared" si="29"/>
        <v>95.709691298861486</v>
      </c>
      <c r="AA182" s="70">
        <f t="shared" si="30"/>
        <v>2.7576394190124471</v>
      </c>
      <c r="AB182" s="68">
        <v>2.2528530309798933</v>
      </c>
      <c r="AC182" s="60">
        <f t="shared" si="27"/>
        <v>95.709691298861486</v>
      </c>
    </row>
    <row r="183" spans="18:29" ht="15" thickBot="1" x14ac:dyDescent="0.35">
      <c r="R183" s="36">
        <v>179</v>
      </c>
      <c r="S183" s="22">
        <v>60</v>
      </c>
      <c r="T183" s="64">
        <f t="shared" si="22"/>
        <v>1.0602875205865555E-3</v>
      </c>
      <c r="U183" s="37">
        <f t="shared" si="23"/>
        <v>2.3944448564249114</v>
      </c>
      <c r="V183" s="51">
        <f t="shared" si="24"/>
        <v>7.0479481201509593</v>
      </c>
      <c r="W183" s="38">
        <f t="shared" si="28"/>
        <v>92.952051879849037</v>
      </c>
      <c r="X183" s="37">
        <f t="shared" si="25"/>
        <v>2.4654816478586721</v>
      </c>
      <c r="Y183" s="51">
        <f>(1-(X183/$D$12))*100</f>
        <v>4.2903087011385121</v>
      </c>
      <c r="Z183" s="38">
        <f t="shared" si="29"/>
        <v>95.709691298861486</v>
      </c>
      <c r="AA183" s="39">
        <f t="shared" si="30"/>
        <v>2.7576394190124471</v>
      </c>
      <c r="AB183" s="65"/>
      <c r="AC183" s="65"/>
    </row>
    <row r="184" spans="18:29" x14ac:dyDescent="0.3">
      <c r="R184" s="25"/>
      <c r="S184" s="26"/>
      <c r="T184" s="71"/>
      <c r="U184" s="65"/>
      <c r="V184" s="72"/>
      <c r="W184" s="72"/>
      <c r="X184" s="65"/>
      <c r="Y184" s="72"/>
      <c r="Z184" s="72"/>
      <c r="AA184" s="72"/>
      <c r="AB184" s="65"/>
      <c r="AC184" s="65"/>
    </row>
    <row r="185" spans="18:29" x14ac:dyDescent="0.3">
      <c r="R185" s="25"/>
      <c r="S185" s="26"/>
      <c r="T185" s="71"/>
      <c r="U185" s="65"/>
      <c r="V185" s="72"/>
      <c r="W185" s="72"/>
      <c r="X185" s="65"/>
      <c r="Y185" s="72"/>
      <c r="Z185" s="72"/>
      <c r="AA185" s="72"/>
      <c r="AB185" s="65"/>
      <c r="AC185" s="65"/>
    </row>
    <row r="186" spans="18:29" x14ac:dyDescent="0.3">
      <c r="R186" s="25"/>
      <c r="S186" s="26"/>
      <c r="T186" s="71"/>
      <c r="U186" s="65"/>
      <c r="V186" s="72"/>
      <c r="W186" s="72"/>
      <c r="X186" s="65"/>
      <c r="Y186" s="72"/>
      <c r="Z186" s="72"/>
      <c r="AA186" s="72"/>
      <c r="AB186" s="65"/>
      <c r="AC186" s="65"/>
    </row>
    <row r="187" spans="18:29" x14ac:dyDescent="0.3">
      <c r="R187" s="25"/>
      <c r="S187" s="26"/>
      <c r="T187" s="71"/>
      <c r="U187" s="65"/>
      <c r="V187" s="72"/>
      <c r="W187" s="72"/>
      <c r="X187" s="65"/>
      <c r="Y187" s="72"/>
      <c r="Z187" s="72"/>
      <c r="AA187" s="72"/>
      <c r="AB187" s="65"/>
      <c r="AC187" s="65"/>
    </row>
    <row r="188" spans="18:29" x14ac:dyDescent="0.3">
      <c r="R188" s="25"/>
      <c r="S188" s="26"/>
      <c r="T188" s="71"/>
      <c r="U188" s="65"/>
      <c r="V188" s="72"/>
      <c r="W188" s="72"/>
      <c r="X188" s="65"/>
      <c r="Y188" s="72"/>
      <c r="Z188" s="72"/>
      <c r="AA188" s="72"/>
      <c r="AB188" s="65"/>
      <c r="AC188" s="65"/>
    </row>
    <row r="189" spans="18:29" x14ac:dyDescent="0.3">
      <c r="R189" s="25"/>
      <c r="S189" s="26"/>
      <c r="T189" s="71"/>
      <c r="U189" s="65"/>
      <c r="V189" s="72"/>
      <c r="W189" s="72"/>
      <c r="X189" s="65"/>
      <c r="Y189" s="72"/>
      <c r="Z189" s="72"/>
      <c r="AA189" s="72"/>
      <c r="AB189" s="65"/>
      <c r="AC189" s="65"/>
    </row>
    <row r="190" spans="18:29" x14ac:dyDescent="0.3">
      <c r="R190" s="25"/>
      <c r="S190" s="26"/>
      <c r="T190" s="71"/>
      <c r="U190" s="65"/>
      <c r="V190" s="72"/>
      <c r="W190" s="72"/>
      <c r="X190" s="65"/>
      <c r="Y190" s="72"/>
      <c r="Z190" s="72"/>
      <c r="AA190" s="72"/>
      <c r="AB190" s="65"/>
      <c r="AC190" s="65"/>
    </row>
    <row r="191" spans="18:29" x14ac:dyDescent="0.3">
      <c r="R191" s="25"/>
      <c r="S191" s="26"/>
      <c r="T191" s="71"/>
      <c r="U191" s="65"/>
      <c r="V191" s="72"/>
      <c r="W191" s="72"/>
      <c r="X191" s="65"/>
      <c r="Y191" s="72"/>
      <c r="Z191" s="72"/>
      <c r="AA191" s="72"/>
      <c r="AB191" s="65"/>
      <c r="AC191" s="65"/>
    </row>
    <row r="192" spans="18:29" x14ac:dyDescent="0.3">
      <c r="R192" s="25"/>
      <c r="S192" s="26"/>
      <c r="T192" s="71"/>
      <c r="U192" s="65"/>
      <c r="V192" s="72"/>
      <c r="W192" s="72"/>
      <c r="X192" s="65"/>
      <c r="Y192" s="72"/>
      <c r="Z192" s="72"/>
      <c r="AA192" s="72"/>
      <c r="AB192" s="65"/>
      <c r="AC192" s="65"/>
    </row>
    <row r="193" spans="18:29" x14ac:dyDescent="0.3">
      <c r="R193" s="25"/>
      <c r="S193" s="26"/>
      <c r="T193" s="71"/>
      <c r="U193" s="65"/>
      <c r="V193" s="72"/>
      <c r="W193" s="72"/>
      <c r="X193" s="65"/>
      <c r="Y193" s="72"/>
      <c r="Z193" s="72"/>
      <c r="AA193" s="72"/>
      <c r="AB193" s="65"/>
      <c r="AC193" s="65"/>
    </row>
    <row r="194" spans="18:29" x14ac:dyDescent="0.3">
      <c r="R194" s="25"/>
      <c r="S194" s="26"/>
      <c r="T194" s="71"/>
      <c r="U194" s="65"/>
      <c r="V194" s="72"/>
      <c r="W194" s="72"/>
      <c r="X194" s="65"/>
      <c r="Y194" s="72"/>
      <c r="Z194" s="72"/>
      <c r="AA194" s="72"/>
      <c r="AB194" s="65"/>
      <c r="AC194" s="65"/>
    </row>
    <row r="195" spans="18:29" x14ac:dyDescent="0.3">
      <c r="R195" s="25"/>
      <c r="S195" s="26"/>
      <c r="T195" s="71"/>
      <c r="U195" s="65"/>
      <c r="V195" s="72"/>
      <c r="W195" s="72"/>
      <c r="X195" s="65"/>
      <c r="Y195" s="72"/>
      <c r="Z195" s="72"/>
      <c r="AA195" s="72"/>
      <c r="AB195" s="65"/>
      <c r="AC195" s="65"/>
    </row>
    <row r="196" spans="18:29" x14ac:dyDescent="0.3">
      <c r="R196" s="25"/>
      <c r="S196" s="26"/>
      <c r="T196" s="71"/>
      <c r="U196" s="65"/>
      <c r="V196" s="72"/>
      <c r="W196" s="72"/>
      <c r="X196" s="65"/>
      <c r="Y196" s="72"/>
      <c r="Z196" s="72"/>
      <c r="AA196" s="72"/>
      <c r="AB196" s="65"/>
      <c r="AC196" s="65"/>
    </row>
    <row r="197" spans="18:29" x14ac:dyDescent="0.3">
      <c r="R197" s="25"/>
      <c r="S197" s="26"/>
      <c r="T197" s="71"/>
      <c r="U197" s="65"/>
      <c r="V197" s="72"/>
      <c r="W197" s="72"/>
      <c r="X197" s="65"/>
      <c r="Y197" s="72"/>
      <c r="Z197" s="72"/>
      <c r="AA197" s="72"/>
      <c r="AB197" s="65"/>
      <c r="AC197" s="65"/>
    </row>
    <row r="198" spans="18:29" x14ac:dyDescent="0.3">
      <c r="R198" s="25"/>
      <c r="S198" s="26"/>
      <c r="T198" s="71"/>
      <c r="U198" s="65"/>
      <c r="V198" s="72"/>
      <c r="W198" s="72"/>
      <c r="X198" s="65"/>
      <c r="Y198" s="72"/>
      <c r="Z198" s="72"/>
      <c r="AA198" s="72"/>
      <c r="AB198" s="65"/>
      <c r="AC198" s="65"/>
    </row>
    <row r="199" spans="18:29" x14ac:dyDescent="0.3">
      <c r="R199" s="25"/>
      <c r="S199" s="26"/>
      <c r="T199" s="71"/>
      <c r="U199" s="65"/>
      <c r="V199" s="72"/>
      <c r="W199" s="72"/>
      <c r="X199" s="65"/>
      <c r="Y199" s="72"/>
      <c r="Z199" s="72"/>
      <c r="AA199" s="72"/>
      <c r="AB199" s="65"/>
      <c r="AC199" s="65"/>
    </row>
    <row r="200" spans="18:29" x14ac:dyDescent="0.3">
      <c r="R200" s="25"/>
      <c r="S200" s="26"/>
      <c r="T200" s="71"/>
      <c r="U200" s="65"/>
      <c r="V200" s="72"/>
      <c r="W200" s="72"/>
      <c r="X200" s="65"/>
      <c r="Y200" s="72"/>
      <c r="Z200" s="72"/>
      <c r="AA200" s="72"/>
      <c r="AB200" s="65"/>
      <c r="AC200" s="65"/>
    </row>
    <row r="201" spans="18:29" x14ac:dyDescent="0.3">
      <c r="R201" s="25"/>
      <c r="S201" s="26"/>
      <c r="T201" s="71"/>
      <c r="U201" s="65"/>
      <c r="V201" s="72"/>
      <c r="W201" s="72"/>
      <c r="X201" s="65"/>
      <c r="Y201" s="72"/>
      <c r="Z201" s="72"/>
      <c r="AA201" s="72"/>
      <c r="AB201" s="65"/>
      <c r="AC201" s="65"/>
    </row>
    <row r="202" spans="18:29" x14ac:dyDescent="0.3">
      <c r="R202" s="25"/>
      <c r="S202" s="26"/>
      <c r="T202" s="71"/>
      <c r="U202" s="65"/>
      <c r="V202" s="72"/>
      <c r="W202" s="72"/>
      <c r="X202" s="65"/>
      <c r="Y202" s="72"/>
      <c r="Z202" s="72"/>
      <c r="AA202" s="72"/>
      <c r="AB202" s="65"/>
      <c r="AC202" s="65"/>
    </row>
    <row r="203" spans="18:29" x14ac:dyDescent="0.3">
      <c r="R203" s="25"/>
      <c r="S203" s="26"/>
      <c r="T203" s="71"/>
      <c r="U203" s="65"/>
      <c r="V203" s="72"/>
      <c r="W203" s="72"/>
      <c r="X203" s="65"/>
      <c r="Y203" s="72"/>
      <c r="Z203" s="72"/>
      <c r="AA203" s="72"/>
      <c r="AB203" s="65"/>
      <c r="AC203" s="65"/>
    </row>
    <row r="204" spans="18:29" x14ac:dyDescent="0.3">
      <c r="R204" s="25"/>
      <c r="S204" s="26"/>
      <c r="T204" s="71"/>
      <c r="U204" s="65"/>
      <c r="V204" s="72"/>
      <c r="W204" s="72"/>
      <c r="X204" s="65"/>
      <c r="Y204" s="72"/>
      <c r="Z204" s="72"/>
      <c r="AA204" s="72"/>
      <c r="AB204" s="65"/>
      <c r="AC204" s="65"/>
    </row>
    <row r="205" spans="18:29" x14ac:dyDescent="0.3">
      <c r="R205" s="25"/>
      <c r="S205" s="26"/>
      <c r="T205" s="71"/>
      <c r="U205" s="65"/>
      <c r="V205" s="72"/>
      <c r="W205" s="72"/>
      <c r="X205" s="65"/>
      <c r="Y205" s="72"/>
      <c r="Z205" s="72"/>
      <c r="AA205" s="72"/>
      <c r="AB205" s="65"/>
      <c r="AC205" s="65"/>
    </row>
    <row r="206" spans="18:29" x14ac:dyDescent="0.3">
      <c r="R206" s="25"/>
      <c r="S206" s="26"/>
      <c r="T206" s="71"/>
      <c r="U206" s="65"/>
      <c r="V206" s="72"/>
      <c r="W206" s="72"/>
      <c r="X206" s="65"/>
      <c r="Y206" s="72"/>
      <c r="Z206" s="72"/>
      <c r="AA206" s="72"/>
      <c r="AB206" s="65"/>
      <c r="AC206" s="65"/>
    </row>
    <row r="207" spans="18:29" x14ac:dyDescent="0.3">
      <c r="R207" s="25"/>
      <c r="S207" s="26"/>
      <c r="T207" s="71"/>
      <c r="U207" s="65"/>
      <c r="V207" s="72"/>
      <c r="W207" s="72"/>
      <c r="X207" s="65"/>
      <c r="Y207" s="72"/>
      <c r="Z207" s="72"/>
      <c r="AA207" s="72"/>
      <c r="AB207" s="65"/>
      <c r="AC207" s="65"/>
    </row>
    <row r="208" spans="18:29" x14ac:dyDescent="0.3">
      <c r="R208" s="25"/>
      <c r="S208" s="26"/>
      <c r="T208" s="71"/>
      <c r="U208" s="65"/>
      <c r="V208" s="72"/>
      <c r="W208" s="72"/>
      <c r="X208" s="65"/>
      <c r="Y208" s="72"/>
      <c r="Z208" s="72"/>
      <c r="AA208" s="72"/>
      <c r="AB208" s="65"/>
      <c r="AC208" s="65"/>
    </row>
    <row r="209" spans="18:29" x14ac:dyDescent="0.3">
      <c r="R209" s="25"/>
      <c r="S209" s="26"/>
      <c r="T209" s="71"/>
      <c r="U209" s="65"/>
      <c r="V209" s="72"/>
      <c r="W209" s="72"/>
      <c r="X209" s="65"/>
      <c r="Y209" s="72"/>
      <c r="Z209" s="72"/>
      <c r="AA209" s="72"/>
      <c r="AB209" s="65"/>
      <c r="AC209" s="65"/>
    </row>
    <row r="210" spans="18:29" x14ac:dyDescent="0.3">
      <c r="R210" s="25"/>
      <c r="S210" s="26"/>
      <c r="T210" s="71"/>
      <c r="U210" s="65"/>
      <c r="V210" s="72"/>
      <c r="W210" s="72"/>
      <c r="X210" s="65"/>
      <c r="Y210" s="72"/>
      <c r="Z210" s="72"/>
      <c r="AA210" s="72"/>
      <c r="AB210" s="65"/>
      <c r="AC210" s="65"/>
    </row>
    <row r="211" spans="18:29" x14ac:dyDescent="0.3">
      <c r="R211" s="25"/>
      <c r="S211" s="26"/>
      <c r="T211" s="71"/>
      <c r="U211" s="65"/>
      <c r="V211" s="72"/>
      <c r="W211" s="72"/>
      <c r="X211" s="65"/>
      <c r="Y211" s="72"/>
      <c r="Z211" s="72"/>
      <c r="AA211" s="72"/>
      <c r="AB211" s="65"/>
      <c r="AC211" s="65"/>
    </row>
    <row r="212" spans="18:29" x14ac:dyDescent="0.3">
      <c r="R212" s="25"/>
      <c r="S212" s="26"/>
      <c r="T212" s="71"/>
      <c r="U212" s="65"/>
      <c r="V212" s="72"/>
      <c r="W212" s="72"/>
      <c r="X212" s="65"/>
      <c r="Y212" s="72"/>
      <c r="Z212" s="72"/>
      <c r="AA212" s="72"/>
      <c r="AB212" s="65"/>
      <c r="AC212" s="65"/>
    </row>
    <row r="213" spans="18:29" x14ac:dyDescent="0.3">
      <c r="R213" s="25"/>
      <c r="S213" s="26"/>
      <c r="T213" s="71"/>
      <c r="U213" s="65"/>
      <c r="V213" s="72"/>
      <c r="W213" s="72"/>
      <c r="X213" s="65"/>
      <c r="Y213" s="72"/>
      <c r="Z213" s="72"/>
      <c r="AA213" s="72"/>
      <c r="AB213" s="65"/>
      <c r="AC213" s="65"/>
    </row>
    <row r="214" spans="18:29" x14ac:dyDescent="0.3">
      <c r="R214" s="25"/>
      <c r="S214" s="26"/>
      <c r="T214" s="71"/>
      <c r="U214" s="65"/>
      <c r="V214" s="72"/>
      <c r="W214" s="72"/>
      <c r="X214" s="65"/>
      <c r="Y214" s="72"/>
      <c r="Z214" s="72"/>
      <c r="AA214" s="72"/>
      <c r="AB214" s="65"/>
      <c r="AC214" s="65"/>
    </row>
    <row r="215" spans="18:29" x14ac:dyDescent="0.3">
      <c r="R215" s="25"/>
      <c r="S215" s="26"/>
      <c r="T215" s="71"/>
      <c r="U215" s="65"/>
      <c r="V215" s="72"/>
      <c r="W215" s="72"/>
      <c r="X215" s="65"/>
      <c r="Y215" s="72"/>
      <c r="Z215" s="72"/>
      <c r="AA215" s="72"/>
      <c r="AB215" s="65"/>
      <c r="AC215" s="65"/>
    </row>
    <row r="216" spans="18:29" x14ac:dyDescent="0.3">
      <c r="R216" s="25"/>
      <c r="S216" s="26"/>
      <c r="T216" s="71"/>
      <c r="U216" s="65"/>
      <c r="V216" s="72"/>
      <c r="W216" s="72"/>
      <c r="X216" s="65"/>
      <c r="Y216" s="72"/>
      <c r="Z216" s="72"/>
      <c r="AA216" s="72"/>
      <c r="AB216" s="65"/>
      <c r="AC216" s="65"/>
    </row>
    <row r="217" spans="18:29" x14ac:dyDescent="0.3">
      <c r="R217" s="25"/>
      <c r="S217" s="26"/>
      <c r="T217" s="71"/>
      <c r="U217" s="65"/>
      <c r="V217" s="72"/>
      <c r="W217" s="72"/>
      <c r="X217" s="65"/>
      <c r="Y217" s="72"/>
      <c r="Z217" s="72"/>
      <c r="AA217" s="72"/>
      <c r="AB217" s="65"/>
      <c r="AC217" s="65"/>
    </row>
    <row r="218" spans="18:29" x14ac:dyDescent="0.3">
      <c r="R218" s="25"/>
      <c r="S218" s="26"/>
      <c r="T218" s="71"/>
      <c r="U218" s="65"/>
      <c r="V218" s="72"/>
      <c r="W218" s="72"/>
      <c r="X218" s="65"/>
      <c r="Y218" s="72"/>
      <c r="Z218" s="72"/>
      <c r="AA218" s="72"/>
      <c r="AB218" s="65"/>
      <c r="AC218" s="65"/>
    </row>
    <row r="219" spans="18:29" x14ac:dyDescent="0.3">
      <c r="R219" s="25"/>
      <c r="S219" s="26"/>
      <c r="T219" s="71"/>
      <c r="U219" s="65"/>
      <c r="V219" s="72"/>
      <c r="W219" s="72"/>
      <c r="X219" s="65"/>
      <c r="Y219" s="72"/>
      <c r="Z219" s="72"/>
      <c r="AA219" s="72"/>
      <c r="AB219" s="65"/>
      <c r="AC219" s="65"/>
    </row>
    <row r="220" spans="18:29" x14ac:dyDescent="0.3">
      <c r="R220" s="25"/>
      <c r="S220" s="26"/>
      <c r="T220" s="71"/>
      <c r="U220" s="65"/>
      <c r="V220" s="72"/>
      <c r="W220" s="72"/>
      <c r="X220" s="65"/>
      <c r="Y220" s="72"/>
      <c r="Z220" s="72"/>
      <c r="AA220" s="72"/>
      <c r="AB220" s="65"/>
      <c r="AC220" s="65"/>
    </row>
    <row r="221" spans="18:29" x14ac:dyDescent="0.3">
      <c r="R221" s="25"/>
      <c r="S221" s="26"/>
      <c r="T221" s="71"/>
      <c r="U221" s="65"/>
      <c r="V221" s="72"/>
      <c r="W221" s="72"/>
      <c r="X221" s="65"/>
      <c r="Y221" s="72"/>
      <c r="Z221" s="72"/>
      <c r="AA221" s="72"/>
      <c r="AB221" s="65"/>
      <c r="AC221" s="65"/>
    </row>
    <row r="222" spans="18:29" x14ac:dyDescent="0.3">
      <c r="R222" s="25"/>
      <c r="S222" s="26"/>
      <c r="T222" s="71"/>
      <c r="U222" s="65"/>
      <c r="V222" s="72"/>
      <c r="W222" s="72"/>
      <c r="X222" s="65"/>
      <c r="Y222" s="72"/>
      <c r="Z222" s="72"/>
      <c r="AA222" s="72"/>
      <c r="AB222" s="65"/>
      <c r="AC222" s="65"/>
    </row>
    <row r="223" spans="18:29" x14ac:dyDescent="0.3">
      <c r="R223" s="25"/>
      <c r="S223" s="26"/>
      <c r="T223" s="71"/>
      <c r="U223" s="65"/>
      <c r="V223" s="72"/>
      <c r="W223" s="72"/>
      <c r="X223" s="65"/>
      <c r="Y223" s="72"/>
      <c r="Z223" s="72"/>
      <c r="AA223" s="72"/>
      <c r="AB223" s="65"/>
      <c r="AC223" s="65"/>
    </row>
    <row r="224" spans="18:29" x14ac:dyDescent="0.3">
      <c r="R224" s="25"/>
      <c r="S224" s="26"/>
      <c r="T224" s="71"/>
      <c r="U224" s="65"/>
      <c r="V224" s="72"/>
      <c r="W224" s="72"/>
      <c r="X224" s="65"/>
      <c r="Y224" s="72"/>
      <c r="Z224" s="72"/>
      <c r="AA224" s="72"/>
      <c r="AB224" s="65"/>
      <c r="AC224" s="65"/>
    </row>
    <row r="225" spans="18:29" x14ac:dyDescent="0.3">
      <c r="R225" s="25"/>
      <c r="S225" s="26"/>
      <c r="T225" s="71"/>
      <c r="U225" s="65"/>
      <c r="V225" s="72"/>
      <c r="W225" s="72"/>
      <c r="X225" s="65"/>
      <c r="Y225" s="72"/>
      <c r="Z225" s="72"/>
      <c r="AA225" s="72"/>
      <c r="AB225" s="65"/>
      <c r="AC225" s="65"/>
    </row>
    <row r="226" spans="18:29" x14ac:dyDescent="0.3">
      <c r="R226" s="25"/>
      <c r="S226" s="26"/>
      <c r="T226" s="71"/>
      <c r="U226" s="65"/>
      <c r="V226" s="72"/>
      <c r="W226" s="72"/>
      <c r="X226" s="65"/>
      <c r="Y226" s="72"/>
      <c r="Z226" s="72"/>
      <c r="AA226" s="72"/>
      <c r="AB226" s="65"/>
      <c r="AC226" s="65"/>
    </row>
    <row r="227" spans="18:29" x14ac:dyDescent="0.3">
      <c r="R227" s="25"/>
      <c r="S227" s="26"/>
      <c r="T227" s="71"/>
      <c r="U227" s="65"/>
      <c r="V227" s="72"/>
      <c r="W227" s="72"/>
      <c r="X227" s="65"/>
      <c r="Y227" s="72"/>
      <c r="Z227" s="72"/>
      <c r="AA227" s="72"/>
      <c r="AB227" s="65"/>
      <c r="AC227" s="65"/>
    </row>
    <row r="228" spans="18:29" x14ac:dyDescent="0.3">
      <c r="R228" s="25"/>
      <c r="S228" s="26"/>
      <c r="T228" s="71"/>
      <c r="U228" s="65"/>
      <c r="V228" s="72"/>
      <c r="W228" s="72"/>
      <c r="X228" s="65"/>
      <c r="Y228" s="72"/>
      <c r="Z228" s="72"/>
      <c r="AA228" s="72"/>
      <c r="AB228" s="65"/>
      <c r="AC228" s="65"/>
    </row>
    <row r="229" spans="18:29" x14ac:dyDescent="0.3">
      <c r="R229" s="25"/>
      <c r="S229" s="26"/>
      <c r="T229" s="71"/>
      <c r="U229" s="65"/>
      <c r="V229" s="72"/>
      <c r="W229" s="72"/>
      <c r="X229" s="65"/>
      <c r="Y229" s="72"/>
      <c r="Z229" s="72"/>
      <c r="AA229" s="72"/>
      <c r="AB229" s="65"/>
      <c r="AC229" s="65"/>
    </row>
    <row r="230" spans="18:29" x14ac:dyDescent="0.3">
      <c r="R230" s="25"/>
      <c r="S230" s="26"/>
      <c r="T230" s="71"/>
      <c r="U230" s="65"/>
      <c r="V230" s="72"/>
      <c r="W230" s="72"/>
      <c r="X230" s="65"/>
      <c r="Y230" s="72"/>
      <c r="Z230" s="72"/>
      <c r="AA230" s="72"/>
      <c r="AB230" s="65"/>
      <c r="AC230" s="65"/>
    </row>
    <row r="231" spans="18:29" x14ac:dyDescent="0.3">
      <c r="R231" s="25"/>
      <c r="S231" s="26"/>
      <c r="T231" s="71"/>
      <c r="U231" s="65"/>
      <c r="V231" s="72"/>
      <c r="W231" s="72"/>
      <c r="X231" s="65"/>
      <c r="Y231" s="72"/>
      <c r="Z231" s="72"/>
      <c r="AA231" s="72"/>
      <c r="AB231" s="65"/>
      <c r="AC231" s="65"/>
    </row>
    <row r="232" spans="18:29" x14ac:dyDescent="0.3">
      <c r="R232" s="25"/>
      <c r="S232" s="26"/>
      <c r="T232" s="71"/>
      <c r="U232" s="65"/>
      <c r="V232" s="72"/>
      <c r="W232" s="72"/>
      <c r="X232" s="65"/>
      <c r="Y232" s="72"/>
      <c r="Z232" s="72"/>
      <c r="AA232" s="72"/>
      <c r="AB232" s="65"/>
      <c r="AC232" s="65"/>
    </row>
    <row r="233" spans="18:29" x14ac:dyDescent="0.3">
      <c r="R233" s="25"/>
      <c r="S233" s="26"/>
      <c r="T233" s="71"/>
      <c r="U233" s="65"/>
      <c r="V233" s="72"/>
      <c r="W233" s="72"/>
      <c r="X233" s="65"/>
      <c r="Y233" s="72"/>
      <c r="Z233" s="72"/>
      <c r="AA233" s="72"/>
      <c r="AB233" s="65"/>
      <c r="AC233" s="65"/>
    </row>
    <row r="234" spans="18:29" x14ac:dyDescent="0.3">
      <c r="R234" s="25"/>
      <c r="S234" s="26"/>
      <c r="T234" s="71"/>
      <c r="U234" s="65"/>
      <c r="V234" s="72"/>
      <c r="W234" s="72"/>
      <c r="X234" s="65"/>
      <c r="Y234" s="72"/>
      <c r="Z234" s="72"/>
      <c r="AA234" s="72"/>
      <c r="AB234" s="65"/>
      <c r="AC234" s="65"/>
    </row>
    <row r="235" spans="18:29" x14ac:dyDescent="0.3">
      <c r="R235" s="25"/>
      <c r="S235" s="26"/>
      <c r="T235" s="71"/>
      <c r="U235" s="65"/>
      <c r="V235" s="72"/>
      <c r="W235" s="72"/>
      <c r="X235" s="65"/>
      <c r="Y235" s="72"/>
      <c r="Z235" s="72"/>
      <c r="AA235" s="72"/>
      <c r="AB235" s="65"/>
      <c r="AC235" s="65"/>
    </row>
    <row r="236" spans="18:29" x14ac:dyDescent="0.3">
      <c r="R236" s="25"/>
      <c r="S236" s="26"/>
      <c r="T236" s="71"/>
      <c r="U236" s="65"/>
      <c r="V236" s="72"/>
      <c r="W236" s="72"/>
      <c r="X236" s="65"/>
      <c r="Y236" s="72"/>
      <c r="Z236" s="72"/>
      <c r="AA236" s="72"/>
      <c r="AB236" s="65"/>
      <c r="AC236" s="65"/>
    </row>
    <row r="237" spans="18:29" x14ac:dyDescent="0.3">
      <c r="R237" s="25"/>
      <c r="S237" s="26"/>
      <c r="T237" s="71"/>
      <c r="U237" s="65"/>
      <c r="V237" s="72"/>
      <c r="W237" s="72"/>
      <c r="X237" s="65"/>
      <c r="Y237" s="72"/>
      <c r="Z237" s="72"/>
      <c r="AA237" s="72"/>
      <c r="AB237" s="65"/>
      <c r="AC237" s="65"/>
    </row>
    <row r="238" spans="18:29" x14ac:dyDescent="0.3">
      <c r="R238" s="25"/>
      <c r="S238" s="26"/>
      <c r="T238" s="71"/>
      <c r="U238" s="65"/>
      <c r="V238" s="72"/>
      <c r="W238" s="72"/>
      <c r="X238" s="65"/>
      <c r="Y238" s="72"/>
      <c r="Z238" s="72"/>
      <c r="AA238" s="72"/>
      <c r="AB238" s="65"/>
      <c r="AC238" s="65"/>
    </row>
    <row r="239" spans="18:29" x14ac:dyDescent="0.3">
      <c r="R239" s="25"/>
      <c r="S239" s="26"/>
      <c r="T239" s="71"/>
      <c r="U239" s="65"/>
      <c r="V239" s="72"/>
      <c r="W239" s="72"/>
      <c r="X239" s="65"/>
      <c r="Y239" s="72"/>
      <c r="Z239" s="72"/>
      <c r="AA239" s="72"/>
      <c r="AB239" s="65"/>
      <c r="AC239" s="65"/>
    </row>
    <row r="240" spans="18:29" x14ac:dyDescent="0.3">
      <c r="R240" s="25"/>
      <c r="S240" s="26"/>
      <c r="T240" s="71"/>
      <c r="U240" s="65"/>
      <c r="V240" s="72"/>
      <c r="W240" s="72"/>
      <c r="X240" s="65"/>
      <c r="Y240" s="72"/>
      <c r="Z240" s="72"/>
      <c r="AA240" s="72"/>
      <c r="AB240" s="65"/>
      <c r="AC240" s="65"/>
    </row>
    <row r="241" spans="18:29" x14ac:dyDescent="0.3">
      <c r="R241" s="25"/>
      <c r="S241" s="26"/>
      <c r="T241" s="71"/>
      <c r="U241" s="65"/>
      <c r="V241" s="72"/>
      <c r="W241" s="72"/>
      <c r="X241" s="65"/>
      <c r="Y241" s="72"/>
      <c r="Z241" s="72"/>
      <c r="AA241" s="72"/>
      <c r="AB241" s="65"/>
      <c r="AC241" s="65"/>
    </row>
    <row r="242" spans="18:29" x14ac:dyDescent="0.3">
      <c r="R242" s="25"/>
      <c r="S242" s="26"/>
      <c r="T242" s="71"/>
      <c r="U242" s="65"/>
      <c r="V242" s="72"/>
      <c r="W242" s="72"/>
      <c r="X242" s="65"/>
      <c r="Y242" s="72"/>
      <c r="Z242" s="72"/>
      <c r="AA242" s="72"/>
      <c r="AB242" s="65"/>
      <c r="AC242" s="65"/>
    </row>
    <row r="243" spans="18:29" x14ac:dyDescent="0.3">
      <c r="R243" s="25"/>
      <c r="S243" s="26"/>
      <c r="T243" s="71"/>
      <c r="U243" s="65"/>
      <c r="V243" s="72"/>
      <c r="W243" s="72"/>
      <c r="X243" s="65"/>
      <c r="Y243" s="72"/>
      <c r="Z243" s="72"/>
      <c r="AA243" s="72"/>
      <c r="AB243" s="65"/>
      <c r="AC243" s="65"/>
    </row>
    <row r="244" spans="18:29" x14ac:dyDescent="0.3">
      <c r="R244" s="25"/>
      <c r="S244" s="26"/>
      <c r="T244" s="71"/>
      <c r="U244" s="65"/>
      <c r="V244" s="72"/>
      <c r="W244" s="72"/>
      <c r="X244" s="65"/>
      <c r="Y244" s="72"/>
      <c r="Z244" s="72"/>
      <c r="AA244" s="72"/>
      <c r="AB244" s="65"/>
      <c r="AC244" s="65"/>
    </row>
    <row r="245" spans="18:29" x14ac:dyDescent="0.3">
      <c r="R245" s="25"/>
      <c r="S245" s="26"/>
      <c r="T245" s="71"/>
      <c r="U245" s="65"/>
      <c r="V245" s="72"/>
      <c r="W245" s="72"/>
      <c r="X245" s="65"/>
      <c r="Y245" s="72"/>
      <c r="Z245" s="72"/>
      <c r="AA245" s="72"/>
      <c r="AB245" s="65"/>
      <c r="AC245" s="65"/>
    </row>
    <row r="246" spans="18:29" x14ac:dyDescent="0.3">
      <c r="R246" s="25"/>
      <c r="S246" s="26"/>
      <c r="T246" s="71"/>
      <c r="U246" s="65"/>
      <c r="V246" s="72"/>
      <c r="W246" s="72"/>
      <c r="X246" s="65"/>
      <c r="Y246" s="72"/>
      <c r="Z246" s="72"/>
      <c r="AA246" s="72"/>
      <c r="AB246" s="65"/>
      <c r="AC246" s="65"/>
    </row>
    <row r="247" spans="18:29" x14ac:dyDescent="0.3">
      <c r="R247" s="25"/>
      <c r="S247" s="26"/>
      <c r="T247" s="71"/>
      <c r="U247" s="65"/>
      <c r="V247" s="72"/>
      <c r="W247" s="72"/>
      <c r="X247" s="65"/>
      <c r="Y247" s="72"/>
      <c r="Z247" s="72"/>
      <c r="AA247" s="72"/>
      <c r="AB247" s="65"/>
      <c r="AC247" s="65"/>
    </row>
    <row r="248" spans="18:29" x14ac:dyDescent="0.3">
      <c r="R248" s="25"/>
      <c r="S248" s="26"/>
      <c r="T248" s="71"/>
      <c r="U248" s="65"/>
      <c r="V248" s="72"/>
      <c r="W248" s="72"/>
      <c r="X248" s="65"/>
      <c r="Y248" s="72"/>
      <c r="Z248" s="72"/>
      <c r="AA248" s="72"/>
      <c r="AB248" s="65"/>
      <c r="AC248" s="65"/>
    </row>
    <row r="249" spans="18:29" x14ac:dyDescent="0.3">
      <c r="R249" s="25"/>
      <c r="S249" s="26"/>
      <c r="T249" s="71"/>
      <c r="U249" s="65"/>
      <c r="V249" s="72"/>
      <c r="W249" s="72"/>
      <c r="X249" s="65"/>
      <c r="Y249" s="72"/>
      <c r="Z249" s="72"/>
      <c r="AA249" s="72"/>
      <c r="AB249" s="65"/>
      <c r="AC249" s="65"/>
    </row>
    <row r="250" spans="18:29" x14ac:dyDescent="0.3">
      <c r="R250" s="25"/>
      <c r="S250" s="26"/>
      <c r="T250" s="71"/>
      <c r="U250" s="65"/>
      <c r="V250" s="72"/>
      <c r="W250" s="72"/>
      <c r="X250" s="65"/>
      <c r="Y250" s="72"/>
      <c r="Z250" s="72"/>
      <c r="AA250" s="72"/>
      <c r="AB250" s="65"/>
      <c r="AC250" s="65"/>
    </row>
    <row r="251" spans="18:29" x14ac:dyDescent="0.3">
      <c r="R251" s="25"/>
      <c r="S251" s="26"/>
      <c r="T251" s="71"/>
      <c r="U251" s="65"/>
      <c r="V251" s="72"/>
      <c r="W251" s="72"/>
      <c r="X251" s="65"/>
      <c r="Y251" s="72"/>
      <c r="Z251" s="72"/>
      <c r="AA251" s="72"/>
      <c r="AB251" s="65"/>
      <c r="AC251" s="65"/>
    </row>
    <row r="252" spans="18:29" x14ac:dyDescent="0.3">
      <c r="R252" s="25"/>
      <c r="S252" s="26"/>
      <c r="T252" s="71"/>
      <c r="U252" s="65"/>
      <c r="V252" s="72"/>
      <c r="W252" s="72"/>
      <c r="X252" s="65"/>
      <c r="Y252" s="72"/>
      <c r="Z252" s="72"/>
      <c r="AA252" s="72"/>
      <c r="AB252" s="65"/>
      <c r="AC252" s="65"/>
    </row>
    <row r="253" spans="18:29" x14ac:dyDescent="0.3">
      <c r="R253" s="25"/>
      <c r="S253" s="26"/>
      <c r="T253" s="71"/>
      <c r="U253" s="65"/>
      <c r="V253" s="72"/>
      <c r="W253" s="72"/>
      <c r="X253" s="65"/>
      <c r="Y253" s="72"/>
      <c r="Z253" s="72"/>
      <c r="AA253" s="72"/>
      <c r="AB253" s="65"/>
      <c r="AC253" s="65"/>
    </row>
    <row r="254" spans="18:29" x14ac:dyDescent="0.3">
      <c r="R254" s="25"/>
      <c r="S254" s="26"/>
      <c r="T254" s="71"/>
      <c r="U254" s="65"/>
      <c r="V254" s="72"/>
      <c r="W254" s="72"/>
      <c r="X254" s="65"/>
      <c r="Y254" s="72"/>
      <c r="Z254" s="72"/>
      <c r="AA254" s="72"/>
      <c r="AB254" s="65"/>
      <c r="AC254" s="65"/>
    </row>
    <row r="255" spans="18:29" x14ac:dyDescent="0.3">
      <c r="R255" s="25"/>
      <c r="S255" s="26"/>
      <c r="T255" s="71"/>
      <c r="U255" s="65"/>
      <c r="V255" s="72"/>
      <c r="W255" s="72"/>
      <c r="X255" s="65"/>
      <c r="Y255" s="72"/>
      <c r="Z255" s="72"/>
      <c r="AA255" s="72"/>
      <c r="AB255" s="65"/>
      <c r="AC255" s="65"/>
    </row>
    <row r="256" spans="18:29" x14ac:dyDescent="0.3">
      <c r="R256" s="25"/>
      <c r="S256" s="26"/>
      <c r="T256" s="71"/>
      <c r="U256" s="65"/>
      <c r="V256" s="72"/>
      <c r="W256" s="72"/>
      <c r="X256" s="65"/>
      <c r="Y256" s="72"/>
      <c r="Z256" s="72"/>
      <c r="AA256" s="72"/>
      <c r="AB256" s="65"/>
      <c r="AC256" s="65"/>
    </row>
    <row r="257" spans="18:29" x14ac:dyDescent="0.3">
      <c r="R257" s="25"/>
      <c r="S257" s="26"/>
      <c r="T257" s="71"/>
      <c r="U257" s="65"/>
      <c r="V257" s="72"/>
      <c r="W257" s="72"/>
      <c r="X257" s="65"/>
      <c r="Y257" s="72"/>
      <c r="Z257" s="72"/>
      <c r="AA257" s="72"/>
      <c r="AB257" s="65"/>
      <c r="AC257" s="65"/>
    </row>
    <row r="258" spans="18:29" x14ac:dyDescent="0.3">
      <c r="R258" s="25"/>
      <c r="S258" s="26"/>
      <c r="T258" s="71"/>
      <c r="U258" s="65"/>
      <c r="V258" s="72"/>
      <c r="W258" s="72"/>
      <c r="X258" s="65"/>
      <c r="Y258" s="72"/>
      <c r="Z258" s="72"/>
      <c r="AA258" s="72"/>
      <c r="AB258" s="65"/>
      <c r="AC258" s="65"/>
    </row>
    <row r="259" spans="18:29" x14ac:dyDescent="0.3">
      <c r="R259" s="25"/>
      <c r="S259" s="26"/>
      <c r="T259" s="71"/>
      <c r="U259" s="65"/>
      <c r="V259" s="72"/>
      <c r="W259" s="72"/>
      <c r="X259" s="65"/>
      <c r="Y259" s="72"/>
      <c r="Z259" s="72"/>
      <c r="AA259" s="72"/>
      <c r="AB259" s="65"/>
      <c r="AC259" s="65"/>
    </row>
    <row r="260" spans="18:29" x14ac:dyDescent="0.3">
      <c r="R260" s="25"/>
      <c r="S260" s="26"/>
      <c r="T260" s="71"/>
      <c r="U260" s="65"/>
      <c r="V260" s="72"/>
      <c r="W260" s="72"/>
      <c r="X260" s="65"/>
      <c r="Y260" s="72"/>
      <c r="Z260" s="72"/>
      <c r="AA260" s="72"/>
      <c r="AB260" s="65"/>
      <c r="AC260" s="65"/>
    </row>
    <row r="261" spans="18:29" x14ac:dyDescent="0.3">
      <c r="R261" s="25"/>
      <c r="S261" s="26"/>
      <c r="T261" s="71"/>
      <c r="U261" s="65"/>
      <c r="V261" s="72"/>
      <c r="W261" s="72"/>
      <c r="X261" s="65"/>
      <c r="Y261" s="72"/>
      <c r="Z261" s="72"/>
      <c r="AA261" s="72"/>
      <c r="AB261" s="65"/>
      <c r="AC261" s="65"/>
    </row>
    <row r="262" spans="18:29" x14ac:dyDescent="0.3">
      <c r="R262" s="25"/>
      <c r="S262" s="26"/>
      <c r="T262" s="71"/>
      <c r="U262" s="65"/>
      <c r="V262" s="72"/>
      <c r="W262" s="72"/>
      <c r="X262" s="65"/>
      <c r="Y262" s="72"/>
      <c r="Z262" s="72"/>
      <c r="AA262" s="72"/>
      <c r="AB262" s="65"/>
      <c r="AC262" s="65"/>
    </row>
    <row r="263" spans="18:29" x14ac:dyDescent="0.3">
      <c r="R263" s="25"/>
      <c r="S263" s="26"/>
      <c r="T263" s="71"/>
      <c r="U263" s="65"/>
      <c r="V263" s="72"/>
      <c r="W263" s="72"/>
      <c r="X263" s="65"/>
      <c r="Y263" s="72"/>
      <c r="Z263" s="72"/>
      <c r="AA263" s="72"/>
      <c r="AB263" s="65"/>
      <c r="AC263" s="65"/>
    </row>
    <row r="264" spans="18:29" x14ac:dyDescent="0.3">
      <c r="R264" s="25"/>
      <c r="S264" s="26"/>
      <c r="T264" s="71"/>
      <c r="U264" s="65"/>
      <c r="V264" s="72"/>
      <c r="W264" s="72"/>
      <c r="X264" s="65"/>
      <c r="Y264" s="72"/>
      <c r="Z264" s="72"/>
      <c r="AA264" s="72"/>
      <c r="AB264" s="65"/>
      <c r="AC264" s="65"/>
    </row>
    <row r="265" spans="18:29" x14ac:dyDescent="0.3">
      <c r="R265" s="25"/>
      <c r="S265" s="26"/>
      <c r="T265" s="71"/>
      <c r="U265" s="65"/>
      <c r="V265" s="72"/>
      <c r="W265" s="72"/>
      <c r="X265" s="65"/>
      <c r="Y265" s="72"/>
      <c r="Z265" s="72"/>
      <c r="AA265" s="72"/>
      <c r="AB265" s="65"/>
      <c r="AC265" s="65"/>
    </row>
    <row r="266" spans="18:29" x14ac:dyDescent="0.3">
      <c r="R266" s="25"/>
      <c r="S266" s="26"/>
      <c r="T266" s="71"/>
      <c r="U266" s="65"/>
      <c r="V266" s="72"/>
      <c r="W266" s="72"/>
      <c r="X266" s="65"/>
      <c r="Y266" s="72"/>
      <c r="Z266" s="72"/>
      <c r="AA266" s="72"/>
      <c r="AB266" s="65"/>
      <c r="AC266" s="65"/>
    </row>
    <row r="267" spans="18:29" x14ac:dyDescent="0.3">
      <c r="R267" s="25"/>
      <c r="S267" s="26"/>
      <c r="T267" s="71"/>
      <c r="U267" s="65"/>
      <c r="V267" s="72"/>
      <c r="W267" s="72"/>
      <c r="X267" s="65"/>
      <c r="Y267" s="72"/>
      <c r="Z267" s="72"/>
      <c r="AA267" s="72"/>
      <c r="AB267" s="65"/>
      <c r="AC267" s="65"/>
    </row>
    <row r="268" spans="18:29" x14ac:dyDescent="0.3">
      <c r="R268" s="25"/>
      <c r="S268" s="26"/>
      <c r="T268" s="71"/>
      <c r="U268" s="65"/>
      <c r="V268" s="72"/>
      <c r="W268" s="72"/>
      <c r="X268" s="65"/>
      <c r="Y268" s="72"/>
      <c r="Z268" s="72"/>
      <c r="AA268" s="72"/>
      <c r="AB268" s="65"/>
      <c r="AC268" s="65"/>
    </row>
    <row r="269" spans="18:29" x14ac:dyDescent="0.3">
      <c r="R269" s="25"/>
      <c r="S269" s="26"/>
      <c r="T269" s="71"/>
      <c r="U269" s="65"/>
      <c r="V269" s="72"/>
      <c r="W269" s="72"/>
      <c r="X269" s="65"/>
      <c r="Y269" s="72"/>
      <c r="Z269" s="72"/>
      <c r="AA269" s="72"/>
      <c r="AB269" s="65"/>
      <c r="AC269" s="65"/>
    </row>
    <row r="270" spans="18:29" x14ac:dyDescent="0.3">
      <c r="R270" s="25"/>
      <c r="S270" s="26"/>
      <c r="T270" s="71"/>
      <c r="U270" s="65"/>
      <c r="V270" s="72"/>
      <c r="W270" s="72"/>
      <c r="X270" s="65"/>
      <c r="Y270" s="72"/>
      <c r="Z270" s="72"/>
      <c r="AA270" s="72"/>
      <c r="AB270" s="65"/>
      <c r="AC270" s="65"/>
    </row>
    <row r="271" spans="18:29" x14ac:dyDescent="0.3">
      <c r="R271" s="25"/>
      <c r="S271" s="26"/>
      <c r="T271" s="71"/>
      <c r="U271" s="65"/>
      <c r="V271" s="72"/>
      <c r="W271" s="72"/>
      <c r="X271" s="65"/>
      <c r="Y271" s="72"/>
      <c r="Z271" s="72"/>
      <c r="AA271" s="72"/>
      <c r="AB271" s="65"/>
      <c r="AC271" s="65"/>
    </row>
    <row r="272" spans="18:29" x14ac:dyDescent="0.3">
      <c r="R272" s="25"/>
      <c r="S272" s="26"/>
      <c r="T272" s="71"/>
      <c r="U272" s="65"/>
      <c r="V272" s="72"/>
      <c r="W272" s="72"/>
      <c r="X272" s="65"/>
      <c r="Y272" s="72"/>
      <c r="Z272" s="72"/>
      <c r="AA272" s="72"/>
      <c r="AB272" s="65"/>
      <c r="AC272" s="65"/>
    </row>
    <row r="273" spans="18:29" x14ac:dyDescent="0.3">
      <c r="R273" s="25"/>
      <c r="S273" s="26"/>
      <c r="T273" s="71"/>
      <c r="U273" s="65"/>
      <c r="V273" s="72"/>
      <c r="W273" s="72"/>
      <c r="X273" s="65"/>
      <c r="Y273" s="72"/>
      <c r="Z273" s="72"/>
      <c r="AA273" s="72"/>
      <c r="AB273" s="65"/>
      <c r="AC273" s="65"/>
    </row>
    <row r="274" spans="18:29" x14ac:dyDescent="0.3">
      <c r="R274" s="25"/>
      <c r="S274" s="26"/>
      <c r="T274" s="71"/>
      <c r="U274" s="65"/>
      <c r="V274" s="72"/>
      <c r="W274" s="72"/>
      <c r="X274" s="65"/>
      <c r="Y274" s="72"/>
      <c r="Z274" s="72"/>
      <c r="AA274" s="72"/>
      <c r="AB274" s="65"/>
      <c r="AC274" s="65"/>
    </row>
    <row r="275" spans="18:29" x14ac:dyDescent="0.3">
      <c r="R275" s="25"/>
      <c r="S275" s="26"/>
      <c r="T275" s="71"/>
      <c r="U275" s="65"/>
      <c r="V275" s="72"/>
      <c r="W275" s="72"/>
      <c r="X275" s="65"/>
      <c r="Y275" s="72"/>
      <c r="Z275" s="72"/>
      <c r="AA275" s="72"/>
      <c r="AB275" s="65"/>
      <c r="AC275" s="65"/>
    </row>
    <row r="276" spans="18:29" x14ac:dyDescent="0.3">
      <c r="R276" s="25"/>
      <c r="S276" s="26"/>
      <c r="T276" s="71"/>
      <c r="U276" s="65"/>
      <c r="V276" s="72"/>
      <c r="W276" s="72"/>
      <c r="X276" s="65"/>
      <c r="Y276" s="72"/>
      <c r="Z276" s="72"/>
      <c r="AA276" s="72"/>
      <c r="AB276" s="65"/>
      <c r="AC276" s="65"/>
    </row>
    <row r="277" spans="18:29" x14ac:dyDescent="0.3">
      <c r="R277" s="25"/>
      <c r="S277" s="26"/>
      <c r="T277" s="71"/>
      <c r="U277" s="65"/>
      <c r="V277" s="72"/>
      <c r="W277" s="72"/>
      <c r="X277" s="65"/>
      <c r="Y277" s="72"/>
      <c r="Z277" s="72"/>
      <c r="AA277" s="72"/>
      <c r="AB277" s="65"/>
      <c r="AC277" s="65"/>
    </row>
    <row r="278" spans="18:29" x14ac:dyDescent="0.3">
      <c r="R278" s="25"/>
      <c r="S278" s="26"/>
      <c r="T278" s="71"/>
      <c r="U278" s="65"/>
      <c r="V278" s="72"/>
      <c r="W278" s="72"/>
      <c r="X278" s="65"/>
      <c r="Y278" s="72"/>
      <c r="Z278" s="72"/>
      <c r="AA278" s="72"/>
      <c r="AB278" s="65"/>
      <c r="AC278" s="65"/>
    </row>
    <row r="279" spans="18:29" x14ac:dyDescent="0.3">
      <c r="R279" s="25"/>
      <c r="S279" s="26"/>
      <c r="T279" s="71"/>
      <c r="U279" s="65"/>
      <c r="V279" s="72"/>
      <c r="W279" s="72"/>
      <c r="X279" s="65"/>
      <c r="Y279" s="72"/>
      <c r="Z279" s="72"/>
      <c r="AA279" s="72"/>
      <c r="AB279" s="65"/>
      <c r="AC279" s="65"/>
    </row>
    <row r="280" spans="18:29" x14ac:dyDescent="0.3">
      <c r="R280" s="25"/>
      <c r="S280" s="26"/>
      <c r="T280" s="71"/>
      <c r="U280" s="65"/>
      <c r="V280" s="72"/>
      <c r="W280" s="72"/>
      <c r="X280" s="65"/>
      <c r="Y280" s="72"/>
      <c r="Z280" s="72"/>
      <c r="AA280" s="72"/>
      <c r="AB280" s="65"/>
      <c r="AC280" s="65"/>
    </row>
    <row r="281" spans="18:29" x14ac:dyDescent="0.3">
      <c r="R281" s="25"/>
      <c r="S281" s="26"/>
      <c r="T281" s="71"/>
      <c r="U281" s="65"/>
      <c r="V281" s="72"/>
      <c r="W281" s="72"/>
      <c r="X281" s="65"/>
      <c r="Y281" s="72"/>
      <c r="Z281" s="72"/>
      <c r="AA281" s="72"/>
      <c r="AB281" s="65"/>
      <c r="AC281" s="65"/>
    </row>
    <row r="282" spans="18:29" x14ac:dyDescent="0.3">
      <c r="R282" s="25"/>
      <c r="S282" s="26"/>
      <c r="T282" s="71"/>
      <c r="U282" s="65"/>
      <c r="V282" s="72"/>
      <c r="W282" s="72"/>
      <c r="X282" s="65"/>
      <c r="Y282" s="72"/>
      <c r="Z282" s="72"/>
      <c r="AA282" s="72"/>
      <c r="AB282" s="65"/>
      <c r="AC282" s="65"/>
    </row>
    <row r="283" spans="18:29" x14ac:dyDescent="0.3">
      <c r="R283" s="25"/>
      <c r="S283" s="26"/>
      <c r="T283" s="71"/>
      <c r="U283" s="65"/>
      <c r="V283" s="72"/>
      <c r="W283" s="72"/>
      <c r="X283" s="65"/>
      <c r="Y283" s="72"/>
      <c r="Z283" s="72"/>
      <c r="AA283" s="72"/>
      <c r="AC283" s="6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117AD-AF8D-4FAA-B23E-21180C1F5D8B}">
  <dimension ref="B2:AC404"/>
  <sheetViews>
    <sheetView zoomScaleNormal="100" workbookViewId="0">
      <selection activeCell="A3" sqref="A3"/>
    </sheetView>
  </sheetViews>
  <sheetFormatPr defaultRowHeight="14.4" x14ac:dyDescent="0.3"/>
  <cols>
    <col min="2" max="2" width="13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1" t="s">
        <v>9</v>
      </c>
    </row>
    <row r="3" spans="2:29" ht="16.8" thickBot="1" x14ac:dyDescent="0.35">
      <c r="R3" s="41" t="s">
        <v>0</v>
      </c>
      <c r="S3" s="42" t="s">
        <v>1</v>
      </c>
      <c r="T3" s="42" t="s">
        <v>2</v>
      </c>
      <c r="U3" s="43" t="s">
        <v>3</v>
      </c>
      <c r="V3" s="42" t="s">
        <v>4</v>
      </c>
      <c r="W3" s="42" t="s">
        <v>5</v>
      </c>
      <c r="X3" s="42" t="s">
        <v>6</v>
      </c>
      <c r="Y3" s="42" t="s">
        <v>7</v>
      </c>
      <c r="Z3" s="42" t="s">
        <v>8</v>
      </c>
      <c r="AA3" s="44" t="s">
        <v>26</v>
      </c>
      <c r="AB3" s="54" t="s">
        <v>25</v>
      </c>
      <c r="AC3" s="44" t="s">
        <v>8</v>
      </c>
    </row>
    <row r="4" spans="2:29" ht="15" thickBot="1" x14ac:dyDescent="0.35">
      <c r="B4" s="8" t="s">
        <v>27</v>
      </c>
      <c r="D4" s="9"/>
      <c r="R4" s="45">
        <v>0</v>
      </c>
      <c r="S4" s="46">
        <v>74.400000000000006</v>
      </c>
      <c r="T4" s="62">
        <f>(PI()*$D$10^2/4*S4)*10^-9</f>
        <v>1.3147565255273287E-3</v>
      </c>
      <c r="U4" s="47">
        <f t="shared" ref="U4:U67" si="0">$D$14/T4*10^-6</f>
        <v>1.932677230090829</v>
      </c>
      <c r="V4" s="49">
        <f t="shared" ref="V4:V67" si="1">(1-(U4/$D$12))*100</f>
        <v>24.97371001200198</v>
      </c>
      <c r="W4" s="48">
        <f>100-V4</f>
        <v>75.026289987998013</v>
      </c>
      <c r="X4" s="47">
        <f>$D$15/$U$404*U4</f>
        <v>2.0186777491097829</v>
      </c>
      <c r="Y4" s="49">
        <f t="shared" ref="Y4:Y67" si="2">(1-(X4/$D$12))*100</f>
        <v>21.635180546980482</v>
      </c>
      <c r="Z4" s="48">
        <f>100-Y4</f>
        <v>78.364819453019521</v>
      </c>
      <c r="AA4" s="52">
        <f>V4-Y4</f>
        <v>3.3385294650214981</v>
      </c>
      <c r="AB4" s="55" cm="1">
        <f t="array" ref="AB4:AB403">LOG10(R5:R404)</f>
        <v>0</v>
      </c>
      <c r="AC4" s="56">
        <f>Z5</f>
        <v>81.315795917777578</v>
      </c>
    </row>
    <row r="5" spans="2:29" ht="15" thickBot="1" x14ac:dyDescent="0.35">
      <c r="R5" s="3">
        <v>1</v>
      </c>
      <c r="S5" s="4">
        <v>71.7</v>
      </c>
      <c r="T5" s="63">
        <f t="shared" ref="T5:T68" si="3">(PI()*$D$10^2/4*S5)*10^-9</f>
        <v>1.2670435871009337E-3</v>
      </c>
      <c r="U5" s="6">
        <f t="shared" si="0"/>
        <v>2.0054558705545005</v>
      </c>
      <c r="V5" s="50">
        <f t="shared" si="1"/>
        <v>22.148452230027161</v>
      </c>
      <c r="W5" s="7">
        <f t="shared" ref="W5:W68" si="4">100-V5</f>
        <v>77.851547769972839</v>
      </c>
      <c r="X5" s="6">
        <f t="shared" ref="X5:X68" si="5">$D$15/$U$404*U5</f>
        <v>2.0946949028419506</v>
      </c>
      <c r="Y5" s="50">
        <f t="shared" si="2"/>
        <v>18.684204082222422</v>
      </c>
      <c r="Z5" s="7">
        <f t="shared" ref="Z5:Z68" si="6">100-Y5</f>
        <v>81.315795917777578</v>
      </c>
      <c r="AA5" s="53">
        <f t="shared" ref="AA5:AA68" si="7">V5-Y5</f>
        <v>3.4642481478047387</v>
      </c>
      <c r="AB5" s="57">
        <v>0.3010299956639812</v>
      </c>
      <c r="AC5" s="58">
        <f t="shared" ref="AC5:AC68" si="8">Z6</f>
        <v>82.6998945716972</v>
      </c>
    </row>
    <row r="6" spans="2:29" x14ac:dyDescent="0.3">
      <c r="B6" s="11" t="s">
        <v>12</v>
      </c>
      <c r="C6" s="12" t="s">
        <v>46</v>
      </c>
      <c r="R6" s="3">
        <v>2</v>
      </c>
      <c r="S6" s="4">
        <v>70.5</v>
      </c>
      <c r="T6" s="63">
        <f t="shared" si="3"/>
        <v>1.2458378366892024E-3</v>
      </c>
      <c r="U6" s="6">
        <f t="shared" si="0"/>
        <v>2.0395912896277686</v>
      </c>
      <c r="V6" s="50">
        <f t="shared" si="1"/>
        <v>20.823319502027616</v>
      </c>
      <c r="W6" s="7">
        <f t="shared" si="4"/>
        <v>79.176680497972384</v>
      </c>
      <c r="X6" s="6">
        <f t="shared" si="5"/>
        <v>2.13034928416692</v>
      </c>
      <c r="Y6" s="50">
        <f t="shared" si="2"/>
        <v>17.300105428302793</v>
      </c>
      <c r="Z6" s="7">
        <f t="shared" si="6"/>
        <v>82.6998945716972</v>
      </c>
      <c r="AA6" s="53">
        <f t="shared" si="7"/>
        <v>3.523214073724823</v>
      </c>
      <c r="AB6" s="57">
        <v>0.47712125471966244</v>
      </c>
      <c r="AC6" s="58">
        <f t="shared" si="8"/>
        <v>83.649104265489996</v>
      </c>
    </row>
    <row r="7" spans="2:29" x14ac:dyDescent="0.3">
      <c r="B7" s="15" t="s">
        <v>14</v>
      </c>
      <c r="C7" s="16">
        <v>45789</v>
      </c>
      <c r="R7" s="3">
        <v>3</v>
      </c>
      <c r="S7" s="4">
        <v>69.7</v>
      </c>
      <c r="T7" s="63">
        <f t="shared" si="3"/>
        <v>1.2317006697480483E-3</v>
      </c>
      <c r="U7" s="6">
        <f t="shared" si="0"/>
        <v>2.0630012326937974</v>
      </c>
      <c r="V7" s="50">
        <f t="shared" si="1"/>
        <v>19.914548420271839</v>
      </c>
      <c r="W7" s="7">
        <f t="shared" si="4"/>
        <v>80.085451579728158</v>
      </c>
      <c r="X7" s="6">
        <f t="shared" si="5"/>
        <v>2.1548009258790222</v>
      </c>
      <c r="Y7" s="50">
        <f t="shared" si="2"/>
        <v>16.350895734510008</v>
      </c>
      <c r="Z7" s="7">
        <f t="shared" si="6"/>
        <v>83.649104265489996</v>
      </c>
      <c r="AA7" s="53">
        <f t="shared" si="7"/>
        <v>3.5636526857618307</v>
      </c>
      <c r="AB7" s="57">
        <v>0.6020599913279624</v>
      </c>
      <c r="AC7" s="58">
        <f t="shared" si="8"/>
        <v>84.375435127419024</v>
      </c>
    </row>
    <row r="8" spans="2:29" ht="16.2" thickBot="1" x14ac:dyDescent="0.35">
      <c r="B8" s="18" t="s">
        <v>15</v>
      </c>
      <c r="C8" s="19" t="s">
        <v>29</v>
      </c>
      <c r="R8" s="3">
        <v>4</v>
      </c>
      <c r="S8" s="4">
        <v>69.099999999999994</v>
      </c>
      <c r="T8" s="63">
        <f t="shared" si="3"/>
        <v>1.2210977945421827E-3</v>
      </c>
      <c r="U8" s="6">
        <f t="shared" si="0"/>
        <v>2.0809144127171884</v>
      </c>
      <c r="V8" s="50">
        <f t="shared" si="1"/>
        <v>19.219160997003559</v>
      </c>
      <c r="W8" s="7">
        <f t="shared" si="4"/>
        <v>80.780839002996444</v>
      </c>
      <c r="X8" s="6">
        <f t="shared" si="5"/>
        <v>2.1735112088823141</v>
      </c>
      <c r="Y8" s="50">
        <f t="shared" si="2"/>
        <v>15.624564872580981</v>
      </c>
      <c r="Z8" s="7">
        <f t="shared" si="6"/>
        <v>84.375435127419024</v>
      </c>
      <c r="AA8" s="53">
        <f t="shared" si="7"/>
        <v>3.5945961244225781</v>
      </c>
      <c r="AB8" s="57">
        <v>0.69897000433601886</v>
      </c>
      <c r="AC8" s="58">
        <f t="shared" si="8"/>
        <v>85.114490033644557</v>
      </c>
    </row>
    <row r="9" spans="2:29" ht="15" thickBot="1" x14ac:dyDescent="0.35">
      <c r="R9" s="3">
        <v>5</v>
      </c>
      <c r="S9" s="4">
        <v>68.5</v>
      </c>
      <c r="T9" s="63">
        <f t="shared" si="3"/>
        <v>1.2104949193363175E-3</v>
      </c>
      <c r="U9" s="6">
        <f t="shared" si="0"/>
        <v>2.0991414002738349</v>
      </c>
      <c r="V9" s="50">
        <f t="shared" si="1"/>
        <v>18.5115916042766</v>
      </c>
      <c r="W9" s="7">
        <f t="shared" si="4"/>
        <v>81.488408395723397</v>
      </c>
      <c r="X9" s="6">
        <f t="shared" si="5"/>
        <v>2.1925492632666841</v>
      </c>
      <c r="Y9" s="50">
        <f t="shared" si="2"/>
        <v>14.885509966355437</v>
      </c>
      <c r="Z9" s="7">
        <f t="shared" si="6"/>
        <v>85.114490033644557</v>
      </c>
      <c r="AA9" s="53">
        <f t="shared" si="7"/>
        <v>3.6260816379211622</v>
      </c>
      <c r="AB9" s="57">
        <v>0.77815125038364363</v>
      </c>
      <c r="AC9" s="58">
        <f t="shared" si="8"/>
        <v>85.614428301096211</v>
      </c>
    </row>
    <row r="10" spans="2:29" x14ac:dyDescent="0.3">
      <c r="B10" s="23" t="s">
        <v>16</v>
      </c>
      <c r="C10" s="24" t="s">
        <v>17</v>
      </c>
      <c r="D10" s="12">
        <v>150</v>
      </c>
      <c r="R10" s="3">
        <v>6</v>
      </c>
      <c r="S10" s="4">
        <v>68.099999999999994</v>
      </c>
      <c r="T10" s="63">
        <f t="shared" si="3"/>
        <v>1.2034263358657402E-3</v>
      </c>
      <c r="U10" s="6">
        <f t="shared" si="0"/>
        <v>2.1114711588657515</v>
      </c>
      <c r="V10" s="50">
        <f t="shared" si="1"/>
        <v>18.032951907385421</v>
      </c>
      <c r="W10" s="7">
        <f t="shared" si="4"/>
        <v>81.967048092614576</v>
      </c>
      <c r="X10" s="6">
        <f t="shared" si="5"/>
        <v>2.2054276730362385</v>
      </c>
      <c r="Y10" s="50">
        <f t="shared" si="2"/>
        <v>14.385571698903787</v>
      </c>
      <c r="Z10" s="7">
        <f t="shared" si="6"/>
        <v>85.614428301096211</v>
      </c>
      <c r="AA10" s="53">
        <f t="shared" si="7"/>
        <v>3.6473802084816338</v>
      </c>
      <c r="AB10" s="57">
        <v>0.84509804001425681</v>
      </c>
      <c r="AC10" s="58">
        <f t="shared" si="8"/>
        <v>86.120274258562077</v>
      </c>
    </row>
    <row r="11" spans="2:29" x14ac:dyDescent="0.3">
      <c r="B11" s="27" t="s">
        <v>13</v>
      </c>
      <c r="C11" s="28" t="s">
        <v>17</v>
      </c>
      <c r="D11" s="29">
        <v>60</v>
      </c>
      <c r="R11" s="3">
        <v>7</v>
      </c>
      <c r="S11" s="4">
        <v>67.7</v>
      </c>
      <c r="T11" s="63">
        <f t="shared" si="3"/>
        <v>1.1963577523951634E-3</v>
      </c>
      <c r="U11" s="6">
        <f t="shared" si="0"/>
        <v>2.1239466162298033</v>
      </c>
      <c r="V11" s="50">
        <f t="shared" si="1"/>
        <v>17.548656202259195</v>
      </c>
      <c r="W11" s="7">
        <f t="shared" si="4"/>
        <v>82.451343797740805</v>
      </c>
      <c r="X11" s="6">
        <f t="shared" si="5"/>
        <v>2.2184582649005593</v>
      </c>
      <c r="Y11" s="50">
        <f t="shared" si="2"/>
        <v>13.87972574143792</v>
      </c>
      <c r="Z11" s="7">
        <f t="shared" si="6"/>
        <v>86.120274258562077</v>
      </c>
      <c r="AA11" s="53">
        <f t="shared" si="7"/>
        <v>3.6689304608212758</v>
      </c>
      <c r="AB11" s="57">
        <v>0.90308998699194354</v>
      </c>
      <c r="AC11" s="58">
        <f t="shared" si="8"/>
        <v>86.503598921434019</v>
      </c>
    </row>
    <row r="12" spans="2:29" ht="16.2" x14ac:dyDescent="0.3">
      <c r="B12" s="30" t="s">
        <v>18</v>
      </c>
      <c r="C12" s="28" t="s">
        <v>19</v>
      </c>
      <c r="D12" s="31">
        <v>2.5760000000000001</v>
      </c>
      <c r="R12" s="3">
        <v>8</v>
      </c>
      <c r="S12" s="4">
        <v>67.400000000000006</v>
      </c>
      <c r="T12" s="63">
        <f t="shared" si="3"/>
        <v>1.1910563147922305E-3</v>
      </c>
      <c r="U12" s="6">
        <f t="shared" si="0"/>
        <v>2.133400384551301</v>
      </c>
      <c r="V12" s="50">
        <f t="shared" si="1"/>
        <v>17.181662090399808</v>
      </c>
      <c r="W12" s="7">
        <f t="shared" si="4"/>
        <v>82.818337909600189</v>
      </c>
      <c r="X12" s="6">
        <f t="shared" si="5"/>
        <v>2.2283327082161404</v>
      </c>
      <c r="Y12" s="50">
        <f t="shared" si="2"/>
        <v>13.496401078565977</v>
      </c>
      <c r="Z12" s="7">
        <f t="shared" si="6"/>
        <v>86.503598921434019</v>
      </c>
      <c r="AA12" s="53">
        <f t="shared" si="7"/>
        <v>3.6852610118338305</v>
      </c>
      <c r="AB12" s="57">
        <v>0.95424250943932487</v>
      </c>
      <c r="AC12" s="58">
        <f t="shared" si="8"/>
        <v>86.890351226596934</v>
      </c>
    </row>
    <row r="13" spans="2:29" ht="15.6" x14ac:dyDescent="0.3">
      <c r="B13" s="30" t="s">
        <v>20</v>
      </c>
      <c r="C13" s="28" t="s">
        <v>21</v>
      </c>
      <c r="D13" s="61">
        <v>7</v>
      </c>
      <c r="R13" s="3">
        <v>9</v>
      </c>
      <c r="S13" s="4">
        <v>67.099999999999994</v>
      </c>
      <c r="T13" s="63">
        <f t="shared" si="3"/>
        <v>1.1857548771892976E-3</v>
      </c>
      <c r="U13" s="6">
        <f t="shared" si="0"/>
        <v>2.1429386873138259</v>
      </c>
      <c r="V13" s="50">
        <f t="shared" si="1"/>
        <v>16.811386362040924</v>
      </c>
      <c r="W13" s="7">
        <f t="shared" si="4"/>
        <v>83.188613637959079</v>
      </c>
      <c r="X13" s="6">
        <f t="shared" si="5"/>
        <v>2.2382954475971371</v>
      </c>
      <c r="Y13" s="50">
        <f t="shared" si="2"/>
        <v>13.109648773403071</v>
      </c>
      <c r="Z13" s="7">
        <f t="shared" si="6"/>
        <v>86.890351226596934</v>
      </c>
      <c r="AA13" s="53">
        <f t="shared" si="7"/>
        <v>3.7017375886378527</v>
      </c>
      <c r="AB13" s="57">
        <v>1</v>
      </c>
      <c r="AC13" s="58">
        <f t="shared" si="8"/>
        <v>87.280577354860071</v>
      </c>
    </row>
    <row r="14" spans="2:29" x14ac:dyDescent="0.3">
      <c r="B14" s="30" t="s">
        <v>22</v>
      </c>
      <c r="C14" s="28" t="s">
        <v>23</v>
      </c>
      <c r="D14" s="32">
        <v>2541</v>
      </c>
      <c r="R14" s="3">
        <v>10</v>
      </c>
      <c r="S14" s="4">
        <v>66.8</v>
      </c>
      <c r="T14" s="63">
        <f t="shared" si="3"/>
        <v>1.1804534395863651E-3</v>
      </c>
      <c r="U14" s="6">
        <f t="shared" si="0"/>
        <v>2.1525626634544563</v>
      </c>
      <c r="V14" s="50">
        <f t="shared" si="1"/>
        <v>16.437784803786638</v>
      </c>
      <c r="W14" s="7">
        <f t="shared" si="4"/>
        <v>83.562215196213359</v>
      </c>
      <c r="X14" s="6">
        <f t="shared" si="5"/>
        <v>2.2483476726611955</v>
      </c>
      <c r="Y14" s="50">
        <f t="shared" si="2"/>
        <v>12.719422645139932</v>
      </c>
      <c r="Z14" s="7">
        <f t="shared" si="6"/>
        <v>87.280577354860071</v>
      </c>
      <c r="AA14" s="53">
        <f t="shared" si="7"/>
        <v>3.7183621586467055</v>
      </c>
      <c r="AB14" s="57">
        <v>1.0413926851582251</v>
      </c>
      <c r="AC14" s="58">
        <f t="shared" si="8"/>
        <v>87.542681190760575</v>
      </c>
    </row>
    <row r="15" spans="2:29" ht="16.8" thickBot="1" x14ac:dyDescent="0.35">
      <c r="B15" s="33" t="s">
        <v>24</v>
      </c>
      <c r="C15" s="34" t="s">
        <v>19</v>
      </c>
      <c r="D15" s="35">
        <v>2.498995416535239</v>
      </c>
      <c r="R15" s="3">
        <v>11</v>
      </c>
      <c r="S15" s="4">
        <v>66.599999999999994</v>
      </c>
      <c r="T15" s="63">
        <f t="shared" si="3"/>
        <v>1.1769191478510762E-3</v>
      </c>
      <c r="U15" s="6">
        <f t="shared" si="0"/>
        <v>2.1590268155969627</v>
      </c>
      <c r="V15" s="50">
        <f t="shared" si="1"/>
        <v>16.186847220614798</v>
      </c>
      <c r="W15" s="7">
        <f t="shared" si="4"/>
        <v>83.813152779385206</v>
      </c>
      <c r="X15" s="6">
        <f t="shared" si="5"/>
        <v>2.2550994674739924</v>
      </c>
      <c r="Y15" s="50">
        <f t="shared" si="2"/>
        <v>12.457318809239426</v>
      </c>
      <c r="Z15" s="7">
        <f t="shared" si="6"/>
        <v>87.542681190760575</v>
      </c>
      <c r="AA15" s="53">
        <f t="shared" si="7"/>
        <v>3.7295284113753713</v>
      </c>
      <c r="AB15" s="57">
        <v>1.0791812460476249</v>
      </c>
      <c r="AC15" s="58">
        <f t="shared" si="8"/>
        <v>87.806363965431501</v>
      </c>
    </row>
    <row r="16" spans="2:29" x14ac:dyDescent="0.3">
      <c r="R16" s="3">
        <v>12</v>
      </c>
      <c r="S16" s="4">
        <v>66.400000000000006</v>
      </c>
      <c r="T16" s="63">
        <f t="shared" si="3"/>
        <v>1.173384856115788E-3</v>
      </c>
      <c r="U16" s="6">
        <f t="shared" si="0"/>
        <v>2.1655299084150248</v>
      </c>
      <c r="V16" s="50">
        <f t="shared" si="1"/>
        <v>15.934397965255254</v>
      </c>
      <c r="W16" s="7">
        <f t="shared" si="4"/>
        <v>84.065602034744742</v>
      </c>
      <c r="X16" s="6">
        <f t="shared" si="5"/>
        <v>2.2618919357495155</v>
      </c>
      <c r="Y16" s="50">
        <f t="shared" si="2"/>
        <v>12.193636034568501</v>
      </c>
      <c r="Z16" s="7">
        <f t="shared" si="6"/>
        <v>87.806363965431501</v>
      </c>
      <c r="AA16" s="53">
        <f t="shared" si="7"/>
        <v>3.7407619306867534</v>
      </c>
      <c r="AB16" s="57">
        <v>1.1139433523068367</v>
      </c>
      <c r="AC16" s="58">
        <f t="shared" si="8"/>
        <v>88.071639989496248</v>
      </c>
    </row>
    <row r="17" spans="2:29" x14ac:dyDescent="0.3">
      <c r="R17" s="3">
        <v>13</v>
      </c>
      <c r="S17" s="4">
        <v>66.2</v>
      </c>
      <c r="T17" s="63">
        <f t="shared" si="3"/>
        <v>1.1698505643804994E-3</v>
      </c>
      <c r="U17" s="6">
        <f t="shared" si="0"/>
        <v>2.172072294845282</v>
      </c>
      <c r="V17" s="50">
        <f t="shared" si="1"/>
        <v>15.680423336751481</v>
      </c>
      <c r="W17" s="7">
        <f t="shared" si="4"/>
        <v>84.319576663248512</v>
      </c>
      <c r="X17" s="6">
        <f t="shared" si="5"/>
        <v>2.2687254461294235</v>
      </c>
      <c r="Y17" s="50">
        <f t="shared" si="2"/>
        <v>11.928360010503747</v>
      </c>
      <c r="Z17" s="7">
        <f t="shared" si="6"/>
        <v>88.071639989496248</v>
      </c>
      <c r="AA17" s="53">
        <f t="shared" si="7"/>
        <v>3.7520633262477343</v>
      </c>
      <c r="AB17" s="57">
        <v>1.146128035678238</v>
      </c>
      <c r="AC17" s="58">
        <f t="shared" si="8"/>
        <v>88.338523747040185</v>
      </c>
    </row>
    <row r="18" spans="2:29" x14ac:dyDescent="0.3">
      <c r="B18" s="2" t="s">
        <v>10</v>
      </c>
      <c r="R18" s="3">
        <v>14</v>
      </c>
      <c r="S18" s="4">
        <v>66</v>
      </c>
      <c r="T18" s="63">
        <f t="shared" si="3"/>
        <v>1.166316272645211E-3</v>
      </c>
      <c r="U18" s="6">
        <f t="shared" si="0"/>
        <v>2.178654332102389</v>
      </c>
      <c r="V18" s="50">
        <f t="shared" si="1"/>
        <v>15.424909468074965</v>
      </c>
      <c r="W18" s="7">
        <f t="shared" si="4"/>
        <v>84.575090531925042</v>
      </c>
      <c r="X18" s="6">
        <f t="shared" si="5"/>
        <v>2.2756003717237552</v>
      </c>
      <c r="Y18" s="50">
        <f t="shared" si="2"/>
        <v>11.661476252959812</v>
      </c>
      <c r="Z18" s="7">
        <f t="shared" si="6"/>
        <v>88.338523747040185</v>
      </c>
      <c r="AA18" s="53">
        <f t="shared" si="7"/>
        <v>3.7634332151151533</v>
      </c>
      <c r="AB18" s="57">
        <v>1.1760912590556813</v>
      </c>
      <c r="AC18" s="58">
        <f t="shared" si="8"/>
        <v>88.472573100222334</v>
      </c>
    </row>
    <row r="19" spans="2:29" x14ac:dyDescent="0.3">
      <c r="R19" s="3">
        <v>15</v>
      </c>
      <c r="S19" s="4">
        <v>65.900000000000006</v>
      </c>
      <c r="T19" s="63">
        <f t="shared" si="3"/>
        <v>1.1645491267775667E-3</v>
      </c>
      <c r="U19" s="6">
        <f t="shared" si="0"/>
        <v>2.1819603326063377</v>
      </c>
      <c r="V19" s="50">
        <f t="shared" si="1"/>
        <v>15.296570939194964</v>
      </c>
      <c r="W19" s="7">
        <f t="shared" si="4"/>
        <v>84.703429060805036</v>
      </c>
      <c r="X19" s="6">
        <f t="shared" si="5"/>
        <v>2.2790534830617273</v>
      </c>
      <c r="Y19" s="50">
        <f t="shared" si="2"/>
        <v>11.527426899777671</v>
      </c>
      <c r="Z19" s="7">
        <f t="shared" si="6"/>
        <v>88.472573100222334</v>
      </c>
      <c r="AA19" s="53">
        <f t="shared" si="7"/>
        <v>3.7691440394172933</v>
      </c>
      <c r="AB19" s="57">
        <v>1.2041199826559248</v>
      </c>
      <c r="AC19" s="58">
        <f t="shared" si="8"/>
        <v>88.741896001592877</v>
      </c>
    </row>
    <row r="20" spans="2:29" ht="15" thickBot="1" x14ac:dyDescent="0.35">
      <c r="R20" s="3">
        <v>16</v>
      </c>
      <c r="S20" s="4">
        <v>65.7</v>
      </c>
      <c r="T20" s="63">
        <f t="shared" si="3"/>
        <v>1.1610148350422781E-3</v>
      </c>
      <c r="U20" s="6">
        <f t="shared" si="0"/>
        <v>2.1886025253996602</v>
      </c>
      <c r="V20" s="50">
        <f t="shared" si="1"/>
        <v>15.038721840075308</v>
      </c>
      <c r="W20" s="7">
        <f t="shared" si="4"/>
        <v>84.961278159924689</v>
      </c>
      <c r="X20" s="6">
        <f t="shared" si="5"/>
        <v>2.2859912410010326</v>
      </c>
      <c r="Y20" s="50">
        <f t="shared" si="2"/>
        <v>11.258103998407121</v>
      </c>
      <c r="Z20" s="7">
        <f t="shared" si="6"/>
        <v>88.741896001592877</v>
      </c>
      <c r="AA20" s="53">
        <f t="shared" si="7"/>
        <v>3.780617841668187</v>
      </c>
      <c r="AB20" s="57">
        <v>1.2304489213782739</v>
      </c>
      <c r="AC20" s="58">
        <f t="shared" si="8"/>
        <v>88.877173282083135</v>
      </c>
    </row>
    <row r="21" spans="2:29" ht="15" thickBot="1" x14ac:dyDescent="0.35">
      <c r="E21" s="10" t="s">
        <v>11</v>
      </c>
      <c r="R21" s="3">
        <v>17</v>
      </c>
      <c r="S21" s="4">
        <v>65.599999999999994</v>
      </c>
      <c r="T21" s="63">
        <f t="shared" si="3"/>
        <v>1.1592476891746338E-3</v>
      </c>
      <c r="U21" s="6">
        <f t="shared" si="0"/>
        <v>2.1919388097371599</v>
      </c>
      <c r="V21" s="50">
        <f t="shared" si="1"/>
        <v>14.909207696538829</v>
      </c>
      <c r="W21" s="7">
        <f t="shared" si="4"/>
        <v>85.090792303461171</v>
      </c>
      <c r="X21" s="6">
        <f t="shared" si="5"/>
        <v>2.2894759837464616</v>
      </c>
      <c r="Y21" s="50">
        <f t="shared" si="2"/>
        <v>11.122826717916867</v>
      </c>
      <c r="Z21" s="7">
        <f t="shared" si="6"/>
        <v>88.877173282083135</v>
      </c>
      <c r="AA21" s="53">
        <f t="shared" si="7"/>
        <v>3.7863809786219615</v>
      </c>
      <c r="AB21" s="57">
        <v>1.255272505103306</v>
      </c>
      <c r="AC21" s="58">
        <f t="shared" si="8"/>
        <v>89.148968919031404</v>
      </c>
    </row>
    <row r="22" spans="2:29" x14ac:dyDescent="0.3">
      <c r="B22" s="108" t="s">
        <v>13</v>
      </c>
      <c r="C22" s="13">
        <v>1</v>
      </c>
      <c r="D22" s="14">
        <v>59.8</v>
      </c>
      <c r="E22" s="111">
        <f>AVERAGE(D22:D25)</f>
        <v>59.7</v>
      </c>
      <c r="R22" s="3">
        <v>18</v>
      </c>
      <c r="S22" s="4">
        <v>65.400000000000006</v>
      </c>
      <c r="T22" s="63">
        <f t="shared" si="3"/>
        <v>1.1557133974393454E-3</v>
      </c>
      <c r="U22" s="6">
        <f t="shared" si="0"/>
        <v>2.198641986525347</v>
      </c>
      <c r="V22" s="50">
        <f t="shared" si="1"/>
        <v>14.648991206314166</v>
      </c>
      <c r="W22" s="7">
        <f t="shared" si="4"/>
        <v>85.351008793685835</v>
      </c>
      <c r="X22" s="6">
        <f t="shared" si="5"/>
        <v>2.2964774393542489</v>
      </c>
      <c r="Y22" s="50">
        <f t="shared" si="2"/>
        <v>10.851031080968598</v>
      </c>
      <c r="Z22" s="7">
        <f t="shared" si="6"/>
        <v>89.148968919031404</v>
      </c>
      <c r="AA22" s="53">
        <f t="shared" si="7"/>
        <v>3.7979601253455684</v>
      </c>
      <c r="AB22" s="57">
        <v>1.2787536009528289</v>
      </c>
      <c r="AC22" s="58">
        <f t="shared" si="8"/>
        <v>89.285491076640938</v>
      </c>
    </row>
    <row r="23" spans="2:29" x14ac:dyDescent="0.3">
      <c r="B23" s="109"/>
      <c r="C23" s="17">
        <v>2</v>
      </c>
      <c r="D23" s="5">
        <v>59.6</v>
      </c>
      <c r="E23" s="112"/>
      <c r="R23" s="3">
        <v>19</v>
      </c>
      <c r="S23" s="4">
        <v>65.3</v>
      </c>
      <c r="T23" s="63">
        <f t="shared" si="3"/>
        <v>1.1539462515717011E-3</v>
      </c>
      <c r="U23" s="6">
        <f t="shared" si="0"/>
        <v>2.2020089727221697</v>
      </c>
      <c r="V23" s="50">
        <f t="shared" si="1"/>
        <v>14.518285220412675</v>
      </c>
      <c r="W23" s="7">
        <f t="shared" si="4"/>
        <v>85.481714779587321</v>
      </c>
      <c r="X23" s="6">
        <f t="shared" si="5"/>
        <v>2.2999942501342705</v>
      </c>
      <c r="Y23" s="50">
        <f t="shared" si="2"/>
        <v>10.714508923359068</v>
      </c>
      <c r="Z23" s="7">
        <f t="shared" si="6"/>
        <v>89.285491076640938</v>
      </c>
      <c r="AA23" s="53">
        <f t="shared" si="7"/>
        <v>3.8037762970536075</v>
      </c>
      <c r="AB23" s="57">
        <v>1.3010299956639813</v>
      </c>
      <c r="AC23" s="58">
        <f t="shared" si="8"/>
        <v>89.422432013875039</v>
      </c>
    </row>
    <row r="24" spans="2:29" x14ac:dyDescent="0.3">
      <c r="B24" s="109"/>
      <c r="C24" s="17">
        <v>3</v>
      </c>
      <c r="D24" s="20">
        <v>59.4</v>
      </c>
      <c r="E24" s="112"/>
      <c r="R24" s="3">
        <v>20</v>
      </c>
      <c r="S24" s="4">
        <v>65.2</v>
      </c>
      <c r="T24" s="63">
        <f t="shared" si="3"/>
        <v>1.152179105704057E-3</v>
      </c>
      <c r="U24" s="6">
        <f t="shared" si="0"/>
        <v>2.2053862870975105</v>
      </c>
      <c r="V24" s="50">
        <f t="shared" si="1"/>
        <v>14.387178295904102</v>
      </c>
      <c r="W24" s="7">
        <f t="shared" si="4"/>
        <v>85.612821704095893</v>
      </c>
      <c r="X24" s="6">
        <f t="shared" si="5"/>
        <v>2.3035218486774212</v>
      </c>
      <c r="Y24" s="50">
        <f t="shared" si="2"/>
        <v>10.577567986124958</v>
      </c>
      <c r="Z24" s="7">
        <f t="shared" si="6"/>
        <v>89.422432013875039</v>
      </c>
      <c r="AA24" s="53">
        <f t="shared" si="7"/>
        <v>3.8096103097791438</v>
      </c>
      <c r="AB24" s="57">
        <v>1.3222192947339193</v>
      </c>
      <c r="AC24" s="58">
        <f t="shared" si="8"/>
        <v>89.559793660593755</v>
      </c>
    </row>
    <row r="25" spans="2:29" ht="15" thickBot="1" x14ac:dyDescent="0.35">
      <c r="B25" s="110"/>
      <c r="C25" s="21">
        <v>4</v>
      </c>
      <c r="D25" s="22">
        <v>60</v>
      </c>
      <c r="E25" s="113"/>
      <c r="R25" s="3">
        <v>21</v>
      </c>
      <c r="S25" s="4">
        <v>65.099999999999994</v>
      </c>
      <c r="T25" s="63">
        <f t="shared" si="3"/>
        <v>1.1504119598364124E-3</v>
      </c>
      <c r="U25" s="6">
        <f t="shared" si="0"/>
        <v>2.2087739772466621</v>
      </c>
      <c r="V25" s="50">
        <f t="shared" si="1"/>
        <v>14.255668585145109</v>
      </c>
      <c r="W25" s="7">
        <f t="shared" si="4"/>
        <v>85.744331414854884</v>
      </c>
      <c r="X25" s="6">
        <f t="shared" si="5"/>
        <v>2.3070602846968953</v>
      </c>
      <c r="Y25" s="50">
        <f t="shared" si="2"/>
        <v>10.440206339406243</v>
      </c>
      <c r="Z25" s="7">
        <f t="shared" si="6"/>
        <v>89.559793660593755</v>
      </c>
      <c r="AA25" s="53">
        <f t="shared" si="7"/>
        <v>3.8154622457388658</v>
      </c>
      <c r="AB25" s="57">
        <v>1.3424226808222062</v>
      </c>
      <c r="AC25" s="58">
        <f t="shared" si="8"/>
        <v>89.835786861396798</v>
      </c>
    </row>
    <row r="26" spans="2:29" ht="15" thickBot="1" x14ac:dyDescent="0.35">
      <c r="C26" s="25"/>
      <c r="D26" s="25"/>
      <c r="E26" s="26"/>
      <c r="R26" s="3">
        <v>22</v>
      </c>
      <c r="S26" s="4">
        <v>64.900000000000006</v>
      </c>
      <c r="T26" s="63">
        <f t="shared" si="3"/>
        <v>1.146877668101124E-3</v>
      </c>
      <c r="U26" s="6">
        <f t="shared" si="0"/>
        <v>2.215580676714294</v>
      </c>
      <c r="V26" s="50">
        <f t="shared" si="1"/>
        <v>13.991433357364368</v>
      </c>
      <c r="W26" s="7">
        <f t="shared" si="4"/>
        <v>86.008566642635628</v>
      </c>
      <c r="X26" s="6">
        <f t="shared" si="5"/>
        <v>2.3141698695495818</v>
      </c>
      <c r="Y26" s="50">
        <f t="shared" si="2"/>
        <v>10.164213138603195</v>
      </c>
      <c r="Z26" s="7">
        <f t="shared" si="6"/>
        <v>89.835786861396798</v>
      </c>
      <c r="AA26" s="53">
        <f t="shared" si="7"/>
        <v>3.8272202187611732</v>
      </c>
      <c r="AB26" s="57">
        <v>1.3617278360175928</v>
      </c>
      <c r="AC26" s="58">
        <f t="shared" si="8"/>
        <v>89.974422334948358</v>
      </c>
    </row>
    <row r="27" spans="2:29" x14ac:dyDescent="0.3">
      <c r="B27" s="108" t="s">
        <v>16</v>
      </c>
      <c r="C27" s="13">
        <v>1</v>
      </c>
      <c r="D27" s="14">
        <v>149.69999999999999</v>
      </c>
      <c r="E27" s="111">
        <f>AVERAGE(D27:D28)</f>
        <v>149.6</v>
      </c>
      <c r="R27" s="3">
        <v>23</v>
      </c>
      <c r="S27" s="4">
        <v>64.8</v>
      </c>
      <c r="T27" s="63">
        <f t="shared" si="3"/>
        <v>1.1451105222334797E-3</v>
      </c>
      <c r="U27" s="6">
        <f t="shared" si="0"/>
        <v>2.2189997826968781</v>
      </c>
      <c r="V27" s="50">
        <f t="shared" si="1"/>
        <v>13.858704087854113</v>
      </c>
      <c r="W27" s="7">
        <f t="shared" si="4"/>
        <v>86.141295912145893</v>
      </c>
      <c r="X27" s="6">
        <f t="shared" si="5"/>
        <v>2.3177411193482698</v>
      </c>
      <c r="Y27" s="50">
        <f t="shared" si="2"/>
        <v>10.025577665051644</v>
      </c>
      <c r="Z27" s="7">
        <f t="shared" si="6"/>
        <v>89.974422334948358</v>
      </c>
      <c r="AA27" s="53">
        <f t="shared" si="7"/>
        <v>3.8331264228024686</v>
      </c>
      <c r="AB27" s="57">
        <v>1.3802112417116059</v>
      </c>
      <c r="AC27" s="58">
        <f t="shared" si="8"/>
        <v>90.113486357104378</v>
      </c>
    </row>
    <row r="28" spans="2:29" ht="15" thickBot="1" x14ac:dyDescent="0.35">
      <c r="B28" s="110"/>
      <c r="C28" s="21">
        <v>2</v>
      </c>
      <c r="D28" s="22">
        <v>149.5</v>
      </c>
      <c r="E28" s="113"/>
      <c r="R28" s="3">
        <v>24</v>
      </c>
      <c r="S28" s="4">
        <v>64.7</v>
      </c>
      <c r="T28" s="63">
        <f t="shared" si="3"/>
        <v>1.1433433763658356E-3</v>
      </c>
      <c r="U28" s="6">
        <f t="shared" si="0"/>
        <v>2.2224294577860539</v>
      </c>
      <c r="V28" s="50">
        <f t="shared" si="1"/>
        <v>13.725564526938905</v>
      </c>
      <c r="W28" s="7">
        <f t="shared" si="4"/>
        <v>86.274435473061089</v>
      </c>
      <c r="X28" s="6">
        <f t="shared" si="5"/>
        <v>2.3213234085590089</v>
      </c>
      <c r="Y28" s="50">
        <f t="shared" si="2"/>
        <v>9.886513642895622</v>
      </c>
      <c r="Z28" s="7">
        <f t="shared" si="6"/>
        <v>90.113486357104378</v>
      </c>
      <c r="AA28" s="53">
        <f t="shared" si="7"/>
        <v>3.8390508840432833</v>
      </c>
      <c r="AB28" s="57">
        <v>1.3979400086720377</v>
      </c>
      <c r="AC28" s="58">
        <f t="shared" si="8"/>
        <v>90.252980918028683</v>
      </c>
    </row>
    <row r="29" spans="2:29" x14ac:dyDescent="0.3">
      <c r="R29" s="3">
        <v>25</v>
      </c>
      <c r="S29" s="4">
        <v>64.599999999999994</v>
      </c>
      <c r="T29" s="63">
        <f t="shared" si="3"/>
        <v>1.1415762304981911E-3</v>
      </c>
      <c r="U29" s="6">
        <f t="shared" si="0"/>
        <v>2.2258697510643604</v>
      </c>
      <c r="V29" s="50">
        <f t="shared" si="1"/>
        <v>13.592012769240668</v>
      </c>
      <c r="W29" s="7">
        <f t="shared" si="4"/>
        <v>86.407987230759332</v>
      </c>
      <c r="X29" s="6">
        <f t="shared" si="5"/>
        <v>2.324916788448419</v>
      </c>
      <c r="Y29" s="50">
        <f t="shared" si="2"/>
        <v>9.7470190819713203</v>
      </c>
      <c r="Z29" s="7">
        <f t="shared" si="6"/>
        <v>90.252980918028683</v>
      </c>
      <c r="AA29" s="53">
        <f t="shared" si="7"/>
        <v>3.8449936872693478</v>
      </c>
      <c r="AB29" s="57">
        <v>1.414973347970818</v>
      </c>
      <c r="AC29" s="58">
        <f t="shared" si="8"/>
        <v>90.392908020227168</v>
      </c>
    </row>
    <row r="30" spans="2:29" x14ac:dyDescent="0.3">
      <c r="B30" s="2" t="s">
        <v>47</v>
      </c>
      <c r="R30" s="3">
        <v>26</v>
      </c>
      <c r="S30" s="4">
        <v>64.5</v>
      </c>
      <c r="T30" s="63">
        <f t="shared" si="3"/>
        <v>1.139809084630547E-3</v>
      </c>
      <c r="U30" s="6">
        <f t="shared" si="0"/>
        <v>2.2293207119187235</v>
      </c>
      <c r="V30" s="50">
        <f t="shared" si="1"/>
        <v>13.45804689756508</v>
      </c>
      <c r="W30" s="7">
        <f t="shared" si="4"/>
        <v>86.541953102434917</v>
      </c>
      <c r="X30" s="6">
        <f t="shared" si="5"/>
        <v>2.3285213106010518</v>
      </c>
      <c r="Y30" s="50">
        <f t="shared" si="2"/>
        <v>9.6070919797728305</v>
      </c>
      <c r="Z30" s="7">
        <f t="shared" si="6"/>
        <v>90.392908020227168</v>
      </c>
      <c r="AA30" s="53">
        <f t="shared" si="7"/>
        <v>3.8509549177922491</v>
      </c>
      <c r="AB30" s="57">
        <v>1.4313637641589874</v>
      </c>
      <c r="AC30" s="58">
        <f t="shared" si="8"/>
        <v>90.392908020227168</v>
      </c>
    </row>
    <row r="31" spans="2:29" ht="15" thickBot="1" x14ac:dyDescent="0.35">
      <c r="R31" s="3">
        <v>27</v>
      </c>
      <c r="S31" s="4">
        <v>64.5</v>
      </c>
      <c r="T31" s="63">
        <f t="shared" si="3"/>
        <v>1.139809084630547E-3</v>
      </c>
      <c r="U31" s="6">
        <f t="shared" si="0"/>
        <v>2.2293207119187235</v>
      </c>
      <c r="V31" s="50">
        <f t="shared" si="1"/>
        <v>13.45804689756508</v>
      </c>
      <c r="W31" s="7">
        <f t="shared" si="4"/>
        <v>86.541953102434917</v>
      </c>
      <c r="X31" s="6">
        <f t="shared" si="5"/>
        <v>2.3285213106010518</v>
      </c>
      <c r="Y31" s="50">
        <f t="shared" si="2"/>
        <v>9.6070919797728305</v>
      </c>
      <c r="Z31" s="7">
        <f t="shared" si="6"/>
        <v>90.392908020227168</v>
      </c>
      <c r="AA31" s="53">
        <f t="shared" si="7"/>
        <v>3.8509549177922491</v>
      </c>
      <c r="AB31" s="57">
        <v>1.4471580313422192</v>
      </c>
      <c r="AC31" s="58">
        <f t="shared" si="8"/>
        <v>90.533269678643663</v>
      </c>
    </row>
    <row r="32" spans="2:29" x14ac:dyDescent="0.3">
      <c r="B32" s="93" t="s">
        <v>48</v>
      </c>
      <c r="C32" s="94">
        <f>INTERCEPT(AC4:AC403,_xlfn.ANCHORARRAY(AB4))</f>
        <v>81.919259503197509</v>
      </c>
      <c r="R32" s="3">
        <v>28</v>
      </c>
      <c r="S32" s="4">
        <v>64.400000000000006</v>
      </c>
      <c r="T32" s="63">
        <f t="shared" si="3"/>
        <v>1.1380419387629029E-3</v>
      </c>
      <c r="U32" s="6">
        <f t="shared" si="0"/>
        <v>2.232782390042821</v>
      </c>
      <c r="V32" s="50">
        <f t="shared" si="1"/>
        <v>13.323664982809746</v>
      </c>
      <c r="W32" s="7">
        <f t="shared" si="4"/>
        <v>86.676335017190254</v>
      </c>
      <c r="X32" s="6">
        <f t="shared" si="5"/>
        <v>2.3321370269218611</v>
      </c>
      <c r="Y32" s="50">
        <f t="shared" si="2"/>
        <v>9.4667303213563319</v>
      </c>
      <c r="Z32" s="7">
        <f t="shared" si="6"/>
        <v>90.533269678643663</v>
      </c>
      <c r="AA32" s="53">
        <f t="shared" si="7"/>
        <v>3.8569346614534137</v>
      </c>
      <c r="AB32" s="57">
        <v>1.4623979978989561</v>
      </c>
      <c r="AC32" s="58">
        <f t="shared" si="8"/>
        <v>90.674067920756656</v>
      </c>
    </row>
    <row r="33" spans="2:29" x14ac:dyDescent="0.3">
      <c r="B33" s="95" t="s">
        <v>49</v>
      </c>
      <c r="C33" s="96">
        <f>SLOPE(AC4:AC403,_xlfn.ANCHORARRAY(AB4))</f>
        <v>5.9773922259525429</v>
      </c>
      <c r="R33" s="3">
        <v>29</v>
      </c>
      <c r="S33" s="4">
        <v>64.3</v>
      </c>
      <c r="T33" s="63">
        <f t="shared" si="3"/>
        <v>1.1362747928952584E-3</v>
      </c>
      <c r="U33" s="6">
        <f t="shared" si="0"/>
        <v>2.2362548354394662</v>
      </c>
      <c r="V33" s="50">
        <f t="shared" si="1"/>
        <v>13.18886508387166</v>
      </c>
      <c r="W33" s="7">
        <f t="shared" si="4"/>
        <v>86.811134916128339</v>
      </c>
      <c r="X33" s="6">
        <f t="shared" si="5"/>
        <v>2.3357639896386915</v>
      </c>
      <c r="Y33" s="50">
        <f t="shared" si="2"/>
        <v>9.3259320792433478</v>
      </c>
      <c r="Z33" s="7">
        <f t="shared" si="6"/>
        <v>90.674067920756656</v>
      </c>
      <c r="AA33" s="53">
        <f t="shared" si="7"/>
        <v>3.8629330046283119</v>
      </c>
      <c r="AB33" s="57">
        <v>1.4771212547196624</v>
      </c>
      <c r="AC33" s="58">
        <f t="shared" si="8"/>
        <v>90.815304786676847</v>
      </c>
    </row>
    <row r="34" spans="2:29" ht="15" thickBot="1" x14ac:dyDescent="0.35">
      <c r="B34" s="97" t="s">
        <v>50</v>
      </c>
      <c r="C34" s="98">
        <f>(SUMIF(Z12:Z404,"&lt;=92",Z12:Z404)-(Z12*COUNTIF(Z12:Z404,"&lt;=92")))</f>
        <v>133.72766254143153</v>
      </c>
      <c r="R34" s="3">
        <v>30</v>
      </c>
      <c r="S34" s="4">
        <v>64.2</v>
      </c>
      <c r="T34" s="63">
        <f t="shared" si="3"/>
        <v>1.1345076470276141E-3</v>
      </c>
      <c r="U34" s="6">
        <f t="shared" si="0"/>
        <v>2.2397380984230173</v>
      </c>
      <c r="V34" s="50">
        <f t="shared" si="1"/>
        <v>13.05364524755368</v>
      </c>
      <c r="W34" s="7">
        <f t="shared" si="4"/>
        <v>86.946354752446325</v>
      </c>
      <c r="X34" s="6">
        <f t="shared" si="5"/>
        <v>2.3394022513047958</v>
      </c>
      <c r="Y34" s="50">
        <f t="shared" si="2"/>
        <v>9.1846952133231454</v>
      </c>
      <c r="Z34" s="7">
        <f t="shared" si="6"/>
        <v>90.815304786676847</v>
      </c>
      <c r="AA34" s="53">
        <f t="shared" si="7"/>
        <v>3.8689500342305347</v>
      </c>
      <c r="AB34" s="57">
        <v>1.4913616938342726</v>
      </c>
      <c r="AC34" s="58">
        <f t="shared" si="8"/>
        <v>90.815304786676847</v>
      </c>
    </row>
    <row r="35" spans="2:29" x14ac:dyDescent="0.3">
      <c r="R35" s="3">
        <v>31</v>
      </c>
      <c r="S35" s="4">
        <v>64.2</v>
      </c>
      <c r="T35" s="63">
        <f t="shared" si="3"/>
        <v>1.1345076470276141E-3</v>
      </c>
      <c r="U35" s="6">
        <f t="shared" si="0"/>
        <v>2.2397380984230173</v>
      </c>
      <c r="V35" s="50">
        <f t="shared" si="1"/>
        <v>13.05364524755368</v>
      </c>
      <c r="W35" s="7">
        <f t="shared" si="4"/>
        <v>86.946354752446325</v>
      </c>
      <c r="X35" s="6">
        <f t="shared" si="5"/>
        <v>2.3394022513047958</v>
      </c>
      <c r="Y35" s="50">
        <f t="shared" si="2"/>
        <v>9.1846952133231454</v>
      </c>
      <c r="Z35" s="7">
        <f t="shared" si="6"/>
        <v>90.815304786676847</v>
      </c>
      <c r="AA35" s="53">
        <f t="shared" si="7"/>
        <v>3.8689500342305347</v>
      </c>
      <c r="AB35" s="57">
        <v>1.505149978319906</v>
      </c>
      <c r="AC35" s="58">
        <f t="shared" si="8"/>
        <v>90.956982329245761</v>
      </c>
    </row>
    <row r="36" spans="2:29" x14ac:dyDescent="0.3">
      <c r="R36" s="3">
        <v>32</v>
      </c>
      <c r="S36" s="4">
        <v>64.099999999999994</v>
      </c>
      <c r="T36" s="63">
        <f t="shared" si="3"/>
        <v>1.1327405011599698E-3</v>
      </c>
      <c r="U36" s="6">
        <f t="shared" si="0"/>
        <v>2.243232229621805</v>
      </c>
      <c r="V36" s="50">
        <f t="shared" si="1"/>
        <v>12.918003508470299</v>
      </c>
      <c r="W36" s="7">
        <f t="shared" si="4"/>
        <v>87.081996491529708</v>
      </c>
      <c r="X36" s="6">
        <f t="shared" si="5"/>
        <v>2.343051864801371</v>
      </c>
      <c r="Y36" s="50">
        <f t="shared" si="2"/>
        <v>9.0430176707542387</v>
      </c>
      <c r="Z36" s="7">
        <f t="shared" si="6"/>
        <v>90.956982329245761</v>
      </c>
      <c r="AA36" s="53">
        <f t="shared" si="7"/>
        <v>3.8749858377160606</v>
      </c>
      <c r="AB36" s="57">
        <v>1.5185139398778875</v>
      </c>
      <c r="AC36" s="58">
        <f t="shared" si="8"/>
        <v>91.099102614135191</v>
      </c>
    </row>
    <row r="37" spans="2:29" x14ac:dyDescent="0.3">
      <c r="R37" s="3">
        <v>33</v>
      </c>
      <c r="S37" s="4">
        <v>64</v>
      </c>
      <c r="T37" s="63">
        <f t="shared" si="3"/>
        <v>1.1309733552923257E-3</v>
      </c>
      <c r="U37" s="6">
        <f t="shared" si="0"/>
        <v>2.2467372799805885</v>
      </c>
      <c r="V37" s="50">
        <f t="shared" si="1"/>
        <v>12.78193788895231</v>
      </c>
      <c r="W37" s="7">
        <f t="shared" si="4"/>
        <v>87.218062111047686</v>
      </c>
      <c r="X37" s="6">
        <f t="shared" si="5"/>
        <v>2.3467128833401225</v>
      </c>
      <c r="Y37" s="50">
        <f t="shared" si="2"/>
        <v>8.9008973858648144</v>
      </c>
      <c r="Z37" s="7">
        <f t="shared" si="6"/>
        <v>91.099102614135191</v>
      </c>
      <c r="AA37" s="53">
        <f t="shared" si="7"/>
        <v>3.8810405030874957</v>
      </c>
      <c r="AB37" s="57">
        <v>1.5314789170422551</v>
      </c>
      <c r="AC37" s="58">
        <f t="shared" si="8"/>
        <v>91.099102614135191</v>
      </c>
    </row>
    <row r="38" spans="2:29" x14ac:dyDescent="0.3">
      <c r="R38" s="3">
        <v>34</v>
      </c>
      <c r="S38" s="4">
        <v>64</v>
      </c>
      <c r="T38" s="63">
        <f t="shared" si="3"/>
        <v>1.1309733552923257E-3</v>
      </c>
      <c r="U38" s="6">
        <f t="shared" si="0"/>
        <v>2.2467372799805885</v>
      </c>
      <c r="V38" s="50">
        <f t="shared" si="1"/>
        <v>12.78193788895231</v>
      </c>
      <c r="W38" s="7">
        <f t="shared" si="4"/>
        <v>87.218062111047686</v>
      </c>
      <c r="X38" s="6">
        <f t="shared" si="5"/>
        <v>2.3467128833401225</v>
      </c>
      <c r="Y38" s="50">
        <f t="shared" si="2"/>
        <v>8.9008973858648144</v>
      </c>
      <c r="Z38" s="7">
        <f t="shared" si="6"/>
        <v>91.099102614135191</v>
      </c>
      <c r="AA38" s="53">
        <f t="shared" si="7"/>
        <v>3.8810405030874957</v>
      </c>
      <c r="AB38" s="57">
        <v>1.5440680443502757</v>
      </c>
      <c r="AC38" s="58">
        <f t="shared" si="8"/>
        <v>91.241667719947614</v>
      </c>
    </row>
    <row r="39" spans="2:29" x14ac:dyDescent="0.3">
      <c r="R39" s="3">
        <v>35</v>
      </c>
      <c r="S39" s="4">
        <v>63.9</v>
      </c>
      <c r="T39" s="63">
        <f t="shared" si="3"/>
        <v>1.1292062094246814E-3</v>
      </c>
      <c r="U39" s="6">
        <f t="shared" si="0"/>
        <v>2.2502533007630312</v>
      </c>
      <c r="V39" s="50">
        <f t="shared" si="1"/>
        <v>12.645446398950655</v>
      </c>
      <c r="W39" s="7">
        <f t="shared" si="4"/>
        <v>87.354553601049346</v>
      </c>
      <c r="X39" s="6">
        <f t="shared" si="5"/>
        <v>2.3503853604658507</v>
      </c>
      <c r="Y39" s="50">
        <f t="shared" si="2"/>
        <v>8.7583322800523824</v>
      </c>
      <c r="Z39" s="7">
        <f t="shared" si="6"/>
        <v>91.241667719947614</v>
      </c>
      <c r="AA39" s="53">
        <f t="shared" si="7"/>
        <v>3.887114118898273</v>
      </c>
      <c r="AB39" s="57">
        <v>1.5563025007672873</v>
      </c>
      <c r="AC39" s="58">
        <f t="shared" si="8"/>
        <v>91.384679738317416</v>
      </c>
    </row>
    <row r="40" spans="2:29" x14ac:dyDescent="0.3">
      <c r="R40" s="3">
        <v>36</v>
      </c>
      <c r="S40" s="4">
        <v>63.8</v>
      </c>
      <c r="T40" s="63">
        <f t="shared" si="3"/>
        <v>1.1274390635570373E-3</v>
      </c>
      <c r="U40" s="6">
        <f t="shared" si="0"/>
        <v>2.2537803435541952</v>
      </c>
      <c r="V40" s="50">
        <f t="shared" si="1"/>
        <v>12.508527035939633</v>
      </c>
      <c r="W40" s="7">
        <f t="shared" si="4"/>
        <v>87.491472964060364</v>
      </c>
      <c r="X40" s="6">
        <f t="shared" si="5"/>
        <v>2.3540693500590568</v>
      </c>
      <c r="Y40" s="50">
        <f t="shared" si="2"/>
        <v>8.6153202616825801</v>
      </c>
      <c r="Z40" s="7">
        <f t="shared" si="6"/>
        <v>91.384679738317416</v>
      </c>
      <c r="AA40" s="53">
        <f t="shared" si="7"/>
        <v>3.8932067742570524</v>
      </c>
      <c r="AB40" s="57">
        <v>1.568201724066995</v>
      </c>
      <c r="AC40" s="58">
        <f t="shared" si="8"/>
        <v>91.384679738317416</v>
      </c>
    </row>
    <row r="41" spans="2:29" x14ac:dyDescent="0.3">
      <c r="R41" s="3">
        <v>37</v>
      </c>
      <c r="S41" s="4">
        <v>63.8</v>
      </c>
      <c r="T41" s="63">
        <f t="shared" si="3"/>
        <v>1.1274390635570373E-3</v>
      </c>
      <c r="U41" s="6">
        <f t="shared" si="0"/>
        <v>2.2537803435541952</v>
      </c>
      <c r="V41" s="50">
        <f t="shared" si="1"/>
        <v>12.508527035939633</v>
      </c>
      <c r="W41" s="7">
        <f t="shared" si="4"/>
        <v>87.491472964060364</v>
      </c>
      <c r="X41" s="6">
        <f t="shared" si="5"/>
        <v>2.3540693500590568</v>
      </c>
      <c r="Y41" s="50">
        <f t="shared" si="2"/>
        <v>8.6153202616825801</v>
      </c>
      <c r="Z41" s="7">
        <f t="shared" si="6"/>
        <v>91.384679738317416</v>
      </c>
      <c r="AA41" s="53">
        <f t="shared" si="7"/>
        <v>3.8932067742570524</v>
      </c>
      <c r="AB41" s="57">
        <v>1.5797835966168101</v>
      </c>
      <c r="AC41" s="58">
        <f t="shared" si="8"/>
        <v>91.52814077401338</v>
      </c>
    </row>
    <row r="42" spans="2:29" x14ac:dyDescent="0.3">
      <c r="R42" s="3">
        <v>38</v>
      </c>
      <c r="S42" s="4">
        <v>63.7</v>
      </c>
      <c r="T42" s="63">
        <f t="shared" si="3"/>
        <v>1.125671917689393E-3</v>
      </c>
      <c r="U42" s="6">
        <f t="shared" si="0"/>
        <v>2.2573184602630718</v>
      </c>
      <c r="V42" s="50">
        <f t="shared" si="1"/>
        <v>12.371177784818643</v>
      </c>
      <c r="W42" s="7">
        <f t="shared" si="4"/>
        <v>87.628822215181359</v>
      </c>
      <c r="X42" s="6">
        <f t="shared" si="5"/>
        <v>2.3577649063385846</v>
      </c>
      <c r="Y42" s="50">
        <f t="shared" si="2"/>
        <v>8.4718592259866217</v>
      </c>
      <c r="Z42" s="7">
        <f t="shared" si="6"/>
        <v>91.52814077401338</v>
      </c>
      <c r="AA42" s="53">
        <f t="shared" si="7"/>
        <v>3.8993185588320216</v>
      </c>
      <c r="AB42" s="57">
        <v>1.5910646070264991</v>
      </c>
      <c r="AC42" s="58">
        <f t="shared" si="8"/>
        <v>91.52814077401338</v>
      </c>
    </row>
    <row r="43" spans="2:29" x14ac:dyDescent="0.3">
      <c r="R43" s="3">
        <v>39</v>
      </c>
      <c r="S43" s="4">
        <v>63.7</v>
      </c>
      <c r="T43" s="63">
        <f t="shared" si="3"/>
        <v>1.125671917689393E-3</v>
      </c>
      <c r="U43" s="6">
        <f t="shared" si="0"/>
        <v>2.2573184602630718</v>
      </c>
      <c r="V43" s="50">
        <f t="shared" si="1"/>
        <v>12.371177784818643</v>
      </c>
      <c r="W43" s="7">
        <f t="shared" si="4"/>
        <v>87.628822215181359</v>
      </c>
      <c r="X43" s="6">
        <f t="shared" si="5"/>
        <v>2.3577649063385846</v>
      </c>
      <c r="Y43" s="50">
        <f t="shared" si="2"/>
        <v>8.4718592259866217</v>
      </c>
      <c r="Z43" s="7">
        <f t="shared" si="6"/>
        <v>91.52814077401338</v>
      </c>
      <c r="AA43" s="53">
        <f t="shared" si="7"/>
        <v>3.8993185588320216</v>
      </c>
      <c r="AB43" s="57">
        <v>1.6020599913279623</v>
      </c>
      <c r="AC43" s="58">
        <f t="shared" si="8"/>
        <v>91.672052945041713</v>
      </c>
    </row>
    <row r="44" spans="2:29" x14ac:dyDescent="0.3">
      <c r="R44" s="3">
        <v>40</v>
      </c>
      <c r="S44" s="4">
        <v>63.6</v>
      </c>
      <c r="T44" s="63">
        <f t="shared" si="3"/>
        <v>1.1239047718217487E-3</v>
      </c>
      <c r="U44" s="6">
        <f t="shared" si="0"/>
        <v>2.260867703125121</v>
      </c>
      <c r="V44" s="50">
        <f t="shared" si="1"/>
        <v>12.23339661781363</v>
      </c>
      <c r="W44" s="7">
        <f t="shared" si="4"/>
        <v>87.766603382186375</v>
      </c>
      <c r="X44" s="6">
        <f t="shared" si="5"/>
        <v>2.3614720838642747</v>
      </c>
      <c r="Y44" s="50">
        <f t="shared" si="2"/>
        <v>8.327947054958285</v>
      </c>
      <c r="Z44" s="7">
        <f t="shared" si="6"/>
        <v>91.672052945041713</v>
      </c>
      <c r="AA44" s="53">
        <f t="shared" si="7"/>
        <v>3.9054495628553454</v>
      </c>
      <c r="AB44" s="57">
        <v>1.6127838567197355</v>
      </c>
      <c r="AC44" s="58">
        <f t="shared" si="8"/>
        <v>91.672052945041713</v>
      </c>
    </row>
    <row r="45" spans="2:29" x14ac:dyDescent="0.3">
      <c r="R45" s="3">
        <v>41</v>
      </c>
      <c r="S45" s="4">
        <v>63.6</v>
      </c>
      <c r="T45" s="63">
        <f t="shared" si="3"/>
        <v>1.1239047718217487E-3</v>
      </c>
      <c r="U45" s="6">
        <f t="shared" si="0"/>
        <v>2.260867703125121</v>
      </c>
      <c r="V45" s="50">
        <f t="shared" si="1"/>
        <v>12.23339661781363</v>
      </c>
      <c r="W45" s="7">
        <f t="shared" si="4"/>
        <v>87.766603382186375</v>
      </c>
      <c r="X45" s="6">
        <f t="shared" si="5"/>
        <v>2.3614720838642747</v>
      </c>
      <c r="Y45" s="50">
        <f t="shared" si="2"/>
        <v>8.327947054958285</v>
      </c>
      <c r="Z45" s="7">
        <f t="shared" si="6"/>
        <v>91.672052945041713</v>
      </c>
      <c r="AA45" s="53">
        <f t="shared" si="7"/>
        <v>3.9054495628553454</v>
      </c>
      <c r="AB45" s="57">
        <v>1.6232492903979006</v>
      </c>
      <c r="AC45" s="58">
        <f t="shared" si="8"/>
        <v>91.816418382750442</v>
      </c>
    </row>
    <row r="46" spans="2:29" x14ac:dyDescent="0.3">
      <c r="R46" s="3">
        <v>42</v>
      </c>
      <c r="S46" s="4">
        <v>63.5</v>
      </c>
      <c r="T46" s="63">
        <f t="shared" si="3"/>
        <v>1.1221376259541044E-3</v>
      </c>
      <c r="U46" s="6">
        <f t="shared" si="0"/>
        <v>2.2644281247048457</v>
      </c>
      <c r="V46" s="50">
        <f t="shared" si="1"/>
        <v>12.095181494377115</v>
      </c>
      <c r="W46" s="7">
        <f t="shared" si="4"/>
        <v>87.904818505622885</v>
      </c>
      <c r="X46" s="6">
        <f t="shared" si="5"/>
        <v>2.3651909375396514</v>
      </c>
      <c r="Y46" s="50">
        <f t="shared" si="2"/>
        <v>8.1835816172495583</v>
      </c>
      <c r="Z46" s="7">
        <f t="shared" si="6"/>
        <v>91.816418382750442</v>
      </c>
      <c r="AA46" s="53">
        <f t="shared" si="7"/>
        <v>3.9115998771275571</v>
      </c>
      <c r="AB46" s="57">
        <v>1.6334684555795864</v>
      </c>
      <c r="AC46" s="58">
        <f t="shared" si="8"/>
        <v>91.816418382750442</v>
      </c>
    </row>
    <row r="47" spans="2:29" x14ac:dyDescent="0.3">
      <c r="R47" s="3">
        <v>43</v>
      </c>
      <c r="S47" s="4">
        <v>63.5</v>
      </c>
      <c r="T47" s="63">
        <f t="shared" si="3"/>
        <v>1.1221376259541044E-3</v>
      </c>
      <c r="U47" s="6">
        <f t="shared" si="0"/>
        <v>2.2644281247048457</v>
      </c>
      <c r="V47" s="50">
        <f t="shared" si="1"/>
        <v>12.095181494377115</v>
      </c>
      <c r="W47" s="7">
        <f t="shared" si="4"/>
        <v>87.904818505622885</v>
      </c>
      <c r="X47" s="6">
        <f t="shared" si="5"/>
        <v>2.3651909375396514</v>
      </c>
      <c r="Y47" s="50">
        <f t="shared" si="2"/>
        <v>8.1835816172495583</v>
      </c>
      <c r="Z47" s="7">
        <f t="shared" si="6"/>
        <v>91.816418382750442</v>
      </c>
      <c r="AA47" s="53">
        <f t="shared" si="7"/>
        <v>3.9115998771275571</v>
      </c>
      <c r="AB47" s="57">
        <v>1.6434526764861874</v>
      </c>
      <c r="AC47" s="58">
        <f t="shared" si="8"/>
        <v>91.961239231934599</v>
      </c>
    </row>
    <row r="48" spans="2:29" x14ac:dyDescent="0.3">
      <c r="R48" s="3">
        <v>44</v>
      </c>
      <c r="S48" s="4">
        <v>63.4</v>
      </c>
      <c r="T48" s="63">
        <f t="shared" si="3"/>
        <v>1.12037048008646E-3</v>
      </c>
      <c r="U48" s="6">
        <f t="shared" si="0"/>
        <v>2.2679997778983867</v>
      </c>
      <c r="V48" s="50">
        <f t="shared" si="1"/>
        <v>11.956530361087481</v>
      </c>
      <c r="W48" s="7">
        <f t="shared" si="4"/>
        <v>88.043469638912512</v>
      </c>
      <c r="X48" s="6">
        <f t="shared" si="5"/>
        <v>2.3689215226146354</v>
      </c>
      <c r="Y48" s="50">
        <f t="shared" si="2"/>
        <v>8.0387607680654014</v>
      </c>
      <c r="Z48" s="7">
        <f t="shared" si="6"/>
        <v>91.961239231934599</v>
      </c>
      <c r="AA48" s="53">
        <f t="shared" si="7"/>
        <v>3.9177695930220793</v>
      </c>
      <c r="AB48" s="57">
        <v>1.6532125137753437</v>
      </c>
      <c r="AC48" s="58">
        <f t="shared" si="8"/>
        <v>91.961239231934599</v>
      </c>
    </row>
    <row r="49" spans="16:29" x14ac:dyDescent="0.3">
      <c r="R49" s="3">
        <v>45</v>
      </c>
      <c r="S49" s="4">
        <v>63.4</v>
      </c>
      <c r="T49" s="63">
        <f t="shared" si="3"/>
        <v>1.12037048008646E-3</v>
      </c>
      <c r="U49" s="6">
        <f t="shared" si="0"/>
        <v>2.2679997778983867</v>
      </c>
      <c r="V49" s="50">
        <f t="shared" si="1"/>
        <v>11.956530361087481</v>
      </c>
      <c r="W49" s="7">
        <f t="shared" si="4"/>
        <v>88.043469638912512</v>
      </c>
      <c r="X49" s="6">
        <f t="shared" si="5"/>
        <v>2.3689215226146354</v>
      </c>
      <c r="Y49" s="50">
        <f t="shared" si="2"/>
        <v>8.0387607680654014</v>
      </c>
      <c r="Z49" s="7">
        <f t="shared" si="6"/>
        <v>91.961239231934599</v>
      </c>
      <c r="AA49" s="53">
        <f t="shared" si="7"/>
        <v>3.9177695930220793</v>
      </c>
      <c r="AB49" s="57">
        <v>1.6627578316815741</v>
      </c>
      <c r="AC49" s="58">
        <f t="shared" si="8"/>
        <v>92.106517650942394</v>
      </c>
    </row>
    <row r="50" spans="16:29" x14ac:dyDescent="0.3">
      <c r="R50" s="3">
        <v>46</v>
      </c>
      <c r="S50" s="4">
        <v>63.3</v>
      </c>
      <c r="T50" s="63">
        <f t="shared" si="3"/>
        <v>1.1186033342188157E-3</v>
      </c>
      <c r="U50" s="6">
        <f t="shared" si="0"/>
        <v>2.2715827159361406</v>
      </c>
      <c r="V50" s="50">
        <f t="shared" si="1"/>
        <v>11.817441151547337</v>
      </c>
      <c r="W50" s="7">
        <f t="shared" si="4"/>
        <v>88.182558848452658</v>
      </c>
      <c r="X50" s="6">
        <f t="shared" si="5"/>
        <v>2.3726638946882761</v>
      </c>
      <c r="Y50" s="50">
        <f t="shared" si="2"/>
        <v>7.8934823490576118</v>
      </c>
      <c r="Z50" s="7">
        <f t="shared" si="6"/>
        <v>92.106517650942394</v>
      </c>
      <c r="AA50" s="53">
        <f t="shared" si="7"/>
        <v>3.9239588024897252</v>
      </c>
      <c r="AB50" s="57">
        <v>1.6720978579357175</v>
      </c>
      <c r="AC50" s="58">
        <f t="shared" si="8"/>
        <v>92.106517650942394</v>
      </c>
    </row>
    <row r="51" spans="16:29" x14ac:dyDescent="0.3">
      <c r="R51" s="3">
        <v>47</v>
      </c>
      <c r="S51" s="4">
        <v>63.3</v>
      </c>
      <c r="T51" s="63">
        <f t="shared" si="3"/>
        <v>1.1186033342188157E-3</v>
      </c>
      <c r="U51" s="6">
        <f t="shared" si="0"/>
        <v>2.2715827159361406</v>
      </c>
      <c r="V51" s="50">
        <f t="shared" si="1"/>
        <v>11.817441151547337</v>
      </c>
      <c r="W51" s="7">
        <f t="shared" si="4"/>
        <v>88.182558848452658</v>
      </c>
      <c r="X51" s="6">
        <f t="shared" si="5"/>
        <v>2.3726638946882761</v>
      </c>
      <c r="Y51" s="50">
        <f t="shared" si="2"/>
        <v>7.8934823490576118</v>
      </c>
      <c r="Z51" s="7">
        <f t="shared" si="6"/>
        <v>92.106517650942394</v>
      </c>
      <c r="AA51" s="53">
        <f t="shared" si="7"/>
        <v>3.9239588024897252</v>
      </c>
      <c r="AB51" s="57">
        <v>1.6812412373755872</v>
      </c>
      <c r="AC51" s="58">
        <f t="shared" si="8"/>
        <v>92.25225581178249</v>
      </c>
    </row>
    <row r="52" spans="16:29" x14ac:dyDescent="0.3">
      <c r="R52" s="3">
        <v>48</v>
      </c>
      <c r="S52" s="4">
        <v>63.2</v>
      </c>
      <c r="T52" s="63">
        <f t="shared" si="3"/>
        <v>1.1168361883511716E-3</v>
      </c>
      <c r="U52" s="6">
        <f t="shared" si="0"/>
        <v>2.2751769923854064</v>
      </c>
      <c r="V52" s="50">
        <f t="shared" si="1"/>
        <v>11.677911786280815</v>
      </c>
      <c r="W52" s="7">
        <f t="shared" si="4"/>
        <v>88.322088213719184</v>
      </c>
      <c r="X52" s="6">
        <f t="shared" si="5"/>
        <v>2.3764181097115169</v>
      </c>
      <c r="Y52" s="50">
        <f t="shared" si="2"/>
        <v>7.7477441882175091</v>
      </c>
      <c r="Z52" s="7">
        <f t="shared" si="6"/>
        <v>92.25225581178249</v>
      </c>
      <c r="AA52" s="53">
        <f t="shared" si="7"/>
        <v>3.9301675980633055</v>
      </c>
      <c r="AB52" s="57">
        <v>1.6901960800285136</v>
      </c>
      <c r="AC52" s="58">
        <f t="shared" si="8"/>
        <v>92.25225581178249</v>
      </c>
    </row>
    <row r="53" spans="16:29" x14ac:dyDescent="0.3">
      <c r="R53" s="3">
        <v>49</v>
      </c>
      <c r="S53" s="4">
        <v>63.2</v>
      </c>
      <c r="T53" s="63">
        <f t="shared" si="3"/>
        <v>1.1168361883511716E-3</v>
      </c>
      <c r="U53" s="6">
        <f t="shared" si="0"/>
        <v>2.2751769923854064</v>
      </c>
      <c r="V53" s="50">
        <f t="shared" si="1"/>
        <v>11.677911786280815</v>
      </c>
      <c r="W53" s="7">
        <f t="shared" si="4"/>
        <v>88.322088213719184</v>
      </c>
      <c r="X53" s="6">
        <f t="shared" si="5"/>
        <v>2.3764181097115169</v>
      </c>
      <c r="Y53" s="50">
        <f t="shared" si="2"/>
        <v>7.7477441882175091</v>
      </c>
      <c r="Z53" s="7">
        <f t="shared" si="6"/>
        <v>92.25225581178249</v>
      </c>
      <c r="AA53" s="53">
        <f t="shared" si="7"/>
        <v>3.9301675980633055</v>
      </c>
      <c r="AB53" s="57">
        <v>1.6989700043360187</v>
      </c>
      <c r="AC53" s="58">
        <f t="shared" si="8"/>
        <v>92.25225581178249</v>
      </c>
    </row>
    <row r="54" spans="16:29" x14ac:dyDescent="0.3">
      <c r="P54" s="40"/>
      <c r="R54" s="3">
        <v>50</v>
      </c>
      <c r="S54" s="4">
        <v>63.2</v>
      </c>
      <c r="T54" s="63">
        <f t="shared" si="3"/>
        <v>1.1168361883511716E-3</v>
      </c>
      <c r="U54" s="6">
        <f t="shared" si="0"/>
        <v>2.2751769923854064</v>
      </c>
      <c r="V54" s="50">
        <f t="shared" si="1"/>
        <v>11.677911786280815</v>
      </c>
      <c r="W54" s="7">
        <f t="shared" si="4"/>
        <v>88.322088213719184</v>
      </c>
      <c r="X54" s="6">
        <f t="shared" si="5"/>
        <v>2.3764181097115169</v>
      </c>
      <c r="Y54" s="50">
        <f t="shared" si="2"/>
        <v>7.7477441882175091</v>
      </c>
      <c r="Z54" s="7">
        <f t="shared" si="6"/>
        <v>92.25225581178249</v>
      </c>
      <c r="AA54" s="53">
        <f t="shared" si="7"/>
        <v>3.9301675980633055</v>
      </c>
      <c r="AB54" s="57">
        <v>1.7075701760979363</v>
      </c>
      <c r="AC54" s="58">
        <f t="shared" si="8"/>
        <v>92.398455900232207</v>
      </c>
    </row>
    <row r="55" spans="16:29" x14ac:dyDescent="0.3">
      <c r="R55" s="3">
        <v>51</v>
      </c>
      <c r="S55" s="4">
        <v>63.1</v>
      </c>
      <c r="T55" s="63">
        <f t="shared" si="3"/>
        <v>1.1150690424835273E-3</v>
      </c>
      <c r="U55" s="6">
        <f t="shared" si="0"/>
        <v>2.2787826611530537</v>
      </c>
      <c r="V55" s="50">
        <f t="shared" si="1"/>
        <v>11.537940172629902</v>
      </c>
      <c r="W55" s="7">
        <f t="shared" si="4"/>
        <v>88.462059827370098</v>
      </c>
      <c r="X55" s="6">
        <f t="shared" si="5"/>
        <v>2.380184223989982</v>
      </c>
      <c r="Y55" s="50">
        <f t="shared" si="2"/>
        <v>7.6015440997677874</v>
      </c>
      <c r="Z55" s="7">
        <f t="shared" si="6"/>
        <v>92.398455900232207</v>
      </c>
      <c r="AA55" s="53">
        <f t="shared" si="7"/>
        <v>3.9363960728621148</v>
      </c>
      <c r="AB55" s="57">
        <v>1.7160033436347992</v>
      </c>
      <c r="AC55" s="58">
        <f t="shared" si="8"/>
        <v>92.398455900232207</v>
      </c>
    </row>
    <row r="56" spans="16:29" x14ac:dyDescent="0.3">
      <c r="R56" s="3">
        <v>52</v>
      </c>
      <c r="S56" s="4">
        <v>63.1</v>
      </c>
      <c r="T56" s="63">
        <f t="shared" si="3"/>
        <v>1.1150690424835273E-3</v>
      </c>
      <c r="U56" s="6">
        <f t="shared" si="0"/>
        <v>2.2787826611530537</v>
      </c>
      <c r="V56" s="50">
        <f t="shared" si="1"/>
        <v>11.537940172629902</v>
      </c>
      <c r="W56" s="7">
        <f t="shared" si="4"/>
        <v>88.462059827370098</v>
      </c>
      <c r="X56" s="6">
        <f t="shared" si="5"/>
        <v>2.380184223989982</v>
      </c>
      <c r="Y56" s="50">
        <f t="shared" si="2"/>
        <v>7.6015440997677874</v>
      </c>
      <c r="Z56" s="7">
        <f t="shared" si="6"/>
        <v>92.398455900232207</v>
      </c>
      <c r="AA56" s="53">
        <f t="shared" si="7"/>
        <v>3.9363960728621148</v>
      </c>
      <c r="AB56" s="57">
        <v>1.7242758696007889</v>
      </c>
      <c r="AC56" s="58">
        <f t="shared" si="8"/>
        <v>92.545120115946872</v>
      </c>
    </row>
    <row r="57" spans="16:29" x14ac:dyDescent="0.3">
      <c r="R57" s="3">
        <v>53</v>
      </c>
      <c r="S57" s="4">
        <v>63</v>
      </c>
      <c r="T57" s="63">
        <f t="shared" si="3"/>
        <v>1.1133018966158832E-3</v>
      </c>
      <c r="U57" s="6">
        <f t="shared" si="0"/>
        <v>2.2823997764882171</v>
      </c>
      <c r="V57" s="50">
        <f t="shared" si="1"/>
        <v>11.397524204649956</v>
      </c>
      <c r="W57" s="7">
        <f t="shared" si="4"/>
        <v>88.602475795350045</v>
      </c>
      <c r="X57" s="6">
        <f t="shared" si="5"/>
        <v>2.3839622941867913</v>
      </c>
      <c r="Y57" s="50">
        <f t="shared" si="2"/>
        <v>7.4548798840531338</v>
      </c>
      <c r="Z57" s="7">
        <f t="shared" si="6"/>
        <v>92.545120115946872</v>
      </c>
      <c r="AA57" s="53">
        <f t="shared" si="7"/>
        <v>3.9426443205968225</v>
      </c>
      <c r="AB57" s="57">
        <v>1.7323937598229686</v>
      </c>
      <c r="AC57" s="58">
        <f t="shared" si="8"/>
        <v>92.545120115946872</v>
      </c>
    </row>
    <row r="58" spans="16:29" x14ac:dyDescent="0.3">
      <c r="R58" s="3">
        <v>54</v>
      </c>
      <c r="S58" s="4">
        <v>63</v>
      </c>
      <c r="T58" s="63">
        <f t="shared" si="3"/>
        <v>1.1133018966158832E-3</v>
      </c>
      <c r="U58" s="6">
        <f t="shared" si="0"/>
        <v>2.2823997764882171</v>
      </c>
      <c r="V58" s="50">
        <f t="shared" si="1"/>
        <v>11.397524204649956</v>
      </c>
      <c r="W58" s="7">
        <f t="shared" si="4"/>
        <v>88.602475795350045</v>
      </c>
      <c r="X58" s="6">
        <f t="shared" si="5"/>
        <v>2.3839622941867913</v>
      </c>
      <c r="Y58" s="50">
        <f t="shared" si="2"/>
        <v>7.4548798840531338</v>
      </c>
      <c r="Z58" s="7">
        <f t="shared" si="6"/>
        <v>92.545120115946872</v>
      </c>
      <c r="AA58" s="53">
        <f t="shared" si="7"/>
        <v>3.9426443205968225</v>
      </c>
      <c r="AB58" s="57">
        <v>1.7403626894942439</v>
      </c>
      <c r="AC58" s="58">
        <f t="shared" si="8"/>
        <v>92.545120115946872</v>
      </c>
    </row>
    <row r="59" spans="16:29" x14ac:dyDescent="0.3">
      <c r="R59" s="3">
        <v>55</v>
      </c>
      <c r="S59" s="4">
        <v>63</v>
      </c>
      <c r="T59" s="63">
        <f t="shared" si="3"/>
        <v>1.1133018966158832E-3</v>
      </c>
      <c r="U59" s="6">
        <f t="shared" si="0"/>
        <v>2.2823997764882171</v>
      </c>
      <c r="V59" s="50">
        <f t="shared" si="1"/>
        <v>11.397524204649956</v>
      </c>
      <c r="W59" s="7">
        <f t="shared" si="4"/>
        <v>88.602475795350045</v>
      </c>
      <c r="X59" s="6">
        <f t="shared" si="5"/>
        <v>2.3839622941867913</v>
      </c>
      <c r="Y59" s="50">
        <f t="shared" si="2"/>
        <v>7.4548798840531338</v>
      </c>
      <c r="Z59" s="7">
        <f t="shared" si="6"/>
        <v>92.545120115946872</v>
      </c>
      <c r="AA59" s="53">
        <f t="shared" si="7"/>
        <v>3.9426443205968225</v>
      </c>
      <c r="AB59" s="57">
        <v>1.7481880270062005</v>
      </c>
      <c r="AC59" s="58">
        <f t="shared" si="8"/>
        <v>92.692250672569998</v>
      </c>
    </row>
    <row r="60" spans="16:29" x14ac:dyDescent="0.3">
      <c r="R60" s="3">
        <v>56</v>
      </c>
      <c r="S60" s="4">
        <v>62.9</v>
      </c>
      <c r="T60" s="63">
        <f t="shared" si="3"/>
        <v>1.1115347507482389E-3</v>
      </c>
      <c r="U60" s="6">
        <f t="shared" si="0"/>
        <v>2.2860283929850187</v>
      </c>
      <c r="V60" s="50">
        <f t="shared" si="1"/>
        <v>11.256661763003939</v>
      </c>
      <c r="W60" s="7">
        <f t="shared" si="4"/>
        <v>88.743338236996067</v>
      </c>
      <c r="X60" s="6">
        <f t="shared" si="5"/>
        <v>2.3877523773254032</v>
      </c>
      <c r="Y60" s="50">
        <f t="shared" si="2"/>
        <v>7.3077493274300025</v>
      </c>
      <c r="Z60" s="7">
        <f t="shared" si="6"/>
        <v>92.692250672569998</v>
      </c>
      <c r="AA60" s="53">
        <f t="shared" si="7"/>
        <v>3.948912435573936</v>
      </c>
      <c r="AB60" s="57">
        <v>1.7558748556724915</v>
      </c>
      <c r="AC60" s="58">
        <f t="shared" si="8"/>
        <v>92.692250672569998</v>
      </c>
    </row>
    <row r="61" spans="16:29" x14ac:dyDescent="0.3">
      <c r="R61" s="3">
        <v>57</v>
      </c>
      <c r="S61" s="4">
        <v>62.9</v>
      </c>
      <c r="T61" s="63">
        <f t="shared" si="3"/>
        <v>1.1115347507482389E-3</v>
      </c>
      <c r="U61" s="6">
        <f t="shared" si="0"/>
        <v>2.2860283929850187</v>
      </c>
      <c r="V61" s="50">
        <f t="shared" si="1"/>
        <v>11.256661763003939</v>
      </c>
      <c r="W61" s="7">
        <f t="shared" si="4"/>
        <v>88.743338236996067</v>
      </c>
      <c r="X61" s="6">
        <f t="shared" si="5"/>
        <v>2.3877523773254032</v>
      </c>
      <c r="Y61" s="50">
        <f t="shared" si="2"/>
        <v>7.3077493274300025</v>
      </c>
      <c r="Z61" s="7">
        <f t="shared" si="6"/>
        <v>92.692250672569998</v>
      </c>
      <c r="AA61" s="53">
        <f t="shared" si="7"/>
        <v>3.948912435573936</v>
      </c>
      <c r="AB61" s="57">
        <v>1.7634279935629373</v>
      </c>
      <c r="AC61" s="58">
        <f t="shared" si="8"/>
        <v>92.692250672569998</v>
      </c>
    </row>
    <row r="62" spans="16:29" x14ac:dyDescent="0.3">
      <c r="R62" s="3">
        <v>58</v>
      </c>
      <c r="S62" s="4">
        <v>62.9</v>
      </c>
      <c r="T62" s="63">
        <f t="shared" si="3"/>
        <v>1.1115347507482389E-3</v>
      </c>
      <c r="U62" s="6">
        <f t="shared" si="0"/>
        <v>2.2860283929850187</v>
      </c>
      <c r="V62" s="50">
        <f t="shared" si="1"/>
        <v>11.256661763003939</v>
      </c>
      <c r="W62" s="7">
        <f t="shared" si="4"/>
        <v>88.743338236996067</v>
      </c>
      <c r="X62" s="6">
        <f t="shared" si="5"/>
        <v>2.3877523773254032</v>
      </c>
      <c r="Y62" s="50">
        <f t="shared" si="2"/>
        <v>7.3077493274300025</v>
      </c>
      <c r="Z62" s="7">
        <f t="shared" si="6"/>
        <v>92.692250672569998</v>
      </c>
      <c r="AA62" s="53">
        <f t="shared" si="7"/>
        <v>3.948912435573936</v>
      </c>
      <c r="AB62" s="57">
        <v>1.7708520116421442</v>
      </c>
      <c r="AC62" s="58">
        <f t="shared" si="8"/>
        <v>92.839849797844792</v>
      </c>
    </row>
    <row r="63" spans="16:29" x14ac:dyDescent="0.3">
      <c r="R63" s="3">
        <v>59</v>
      </c>
      <c r="S63" s="4">
        <v>62.8</v>
      </c>
      <c r="T63" s="63">
        <f t="shared" si="3"/>
        <v>1.1097676048805944E-3</v>
      </c>
      <c r="U63" s="6">
        <f t="shared" si="0"/>
        <v>2.2896685655853135</v>
      </c>
      <c r="V63" s="50">
        <f t="shared" si="1"/>
        <v>11.115350714855843</v>
      </c>
      <c r="W63" s="7">
        <f t="shared" si="4"/>
        <v>88.88464928514415</v>
      </c>
      <c r="X63" s="6">
        <f t="shared" si="5"/>
        <v>2.3915545307924817</v>
      </c>
      <c r="Y63" s="50">
        <f t="shared" si="2"/>
        <v>7.1601502021552133</v>
      </c>
      <c r="Z63" s="7">
        <f t="shared" si="6"/>
        <v>92.839849797844792</v>
      </c>
      <c r="AA63" s="53">
        <f t="shared" si="7"/>
        <v>3.95520051270063</v>
      </c>
      <c r="AB63" s="57">
        <v>1.7781512503836436</v>
      </c>
      <c r="AC63" s="58">
        <f t="shared" si="8"/>
        <v>92.839849797844792</v>
      </c>
    </row>
    <row r="64" spans="16:29" x14ac:dyDescent="0.3">
      <c r="R64" s="3">
        <v>60</v>
      </c>
      <c r="S64" s="4">
        <v>62.8</v>
      </c>
      <c r="T64" s="63">
        <f t="shared" si="3"/>
        <v>1.1097676048805944E-3</v>
      </c>
      <c r="U64" s="6">
        <f t="shared" si="0"/>
        <v>2.2896685655853135</v>
      </c>
      <c r="V64" s="50">
        <f t="shared" si="1"/>
        <v>11.115350714855843</v>
      </c>
      <c r="W64" s="7">
        <f t="shared" si="4"/>
        <v>88.88464928514415</v>
      </c>
      <c r="X64" s="6">
        <f t="shared" si="5"/>
        <v>2.3915545307924817</v>
      </c>
      <c r="Y64" s="50">
        <f t="shared" si="2"/>
        <v>7.1601502021552133</v>
      </c>
      <c r="Z64" s="7">
        <f t="shared" si="6"/>
        <v>92.839849797844792</v>
      </c>
      <c r="AA64" s="53">
        <f t="shared" si="7"/>
        <v>3.95520051270063</v>
      </c>
      <c r="AB64" s="57">
        <v>1.7853298350107671</v>
      </c>
      <c r="AC64" s="58">
        <f t="shared" si="8"/>
        <v>92.839849797844792</v>
      </c>
    </row>
    <row r="65" spans="18:29" x14ac:dyDescent="0.3">
      <c r="R65" s="3">
        <v>61</v>
      </c>
      <c r="S65" s="4">
        <v>62.8</v>
      </c>
      <c r="T65" s="63">
        <f t="shared" si="3"/>
        <v>1.1097676048805944E-3</v>
      </c>
      <c r="U65" s="6">
        <f t="shared" si="0"/>
        <v>2.2896685655853135</v>
      </c>
      <c r="V65" s="50">
        <f t="shared" si="1"/>
        <v>11.115350714855843</v>
      </c>
      <c r="W65" s="7">
        <f t="shared" si="4"/>
        <v>88.88464928514415</v>
      </c>
      <c r="X65" s="6">
        <f t="shared" si="5"/>
        <v>2.3915545307924817</v>
      </c>
      <c r="Y65" s="50">
        <f t="shared" si="2"/>
        <v>7.1601502021552133</v>
      </c>
      <c r="Z65" s="7">
        <f t="shared" si="6"/>
        <v>92.839849797844792</v>
      </c>
      <c r="AA65" s="53">
        <f t="shared" si="7"/>
        <v>3.95520051270063</v>
      </c>
      <c r="AB65" s="57">
        <v>1.7923916894982539</v>
      </c>
      <c r="AC65" s="58">
        <f t="shared" si="8"/>
        <v>92.987919733726514</v>
      </c>
    </row>
    <row r="66" spans="18:29" x14ac:dyDescent="0.3">
      <c r="R66" s="3">
        <v>62</v>
      </c>
      <c r="S66" s="4">
        <v>62.7</v>
      </c>
      <c r="T66" s="63">
        <f t="shared" si="3"/>
        <v>1.1080004590129503E-3</v>
      </c>
      <c r="U66" s="6">
        <f t="shared" si="0"/>
        <v>2.293320349581462</v>
      </c>
      <c r="V66" s="50">
        <f t="shared" si="1"/>
        <v>10.973588913763122</v>
      </c>
      <c r="W66" s="7">
        <f t="shared" si="4"/>
        <v>89.026411086236877</v>
      </c>
      <c r="X66" s="6">
        <f t="shared" si="5"/>
        <v>2.395368812340795</v>
      </c>
      <c r="Y66" s="50">
        <f t="shared" si="2"/>
        <v>7.0120802662734905</v>
      </c>
      <c r="Z66" s="7">
        <f t="shared" si="6"/>
        <v>92.987919733726514</v>
      </c>
      <c r="AA66" s="53">
        <f t="shared" si="7"/>
        <v>3.9615086474896311</v>
      </c>
      <c r="AB66" s="57">
        <v>1.7993405494535817</v>
      </c>
      <c r="AC66" s="58">
        <f t="shared" si="8"/>
        <v>92.987919733726514</v>
      </c>
    </row>
    <row r="67" spans="18:29" x14ac:dyDescent="0.3">
      <c r="R67" s="3">
        <v>63</v>
      </c>
      <c r="S67" s="4">
        <v>62.7</v>
      </c>
      <c r="T67" s="63">
        <f t="shared" si="3"/>
        <v>1.1080004590129503E-3</v>
      </c>
      <c r="U67" s="6">
        <f t="shared" si="0"/>
        <v>2.293320349581462</v>
      </c>
      <c r="V67" s="50">
        <f t="shared" si="1"/>
        <v>10.973588913763122</v>
      </c>
      <c r="W67" s="7">
        <f t="shared" si="4"/>
        <v>89.026411086236877</v>
      </c>
      <c r="X67" s="6">
        <f t="shared" si="5"/>
        <v>2.395368812340795</v>
      </c>
      <c r="Y67" s="50">
        <f t="shared" si="2"/>
        <v>7.0120802662734905</v>
      </c>
      <c r="Z67" s="7">
        <f t="shared" si="6"/>
        <v>92.987919733726514</v>
      </c>
      <c r="AA67" s="53">
        <f t="shared" si="7"/>
        <v>3.9615086474896311</v>
      </c>
      <c r="AB67" s="57">
        <v>1.8061799739838871</v>
      </c>
      <c r="AC67" s="58">
        <f t="shared" si="8"/>
        <v>92.987919733726514</v>
      </c>
    </row>
    <row r="68" spans="18:29" x14ac:dyDescent="0.3">
      <c r="R68" s="3">
        <v>64</v>
      </c>
      <c r="S68" s="4">
        <v>62.7</v>
      </c>
      <c r="T68" s="63">
        <f t="shared" si="3"/>
        <v>1.1080004590129503E-3</v>
      </c>
      <c r="U68" s="6">
        <f t="shared" ref="U68:U131" si="9">$D$14/T68*10^-6</f>
        <v>2.293320349581462</v>
      </c>
      <c r="V68" s="50">
        <f t="shared" ref="V68:V131" si="10">(1-(U68/$D$12))*100</f>
        <v>10.973588913763122</v>
      </c>
      <c r="W68" s="7">
        <f t="shared" si="4"/>
        <v>89.026411086236877</v>
      </c>
      <c r="X68" s="6">
        <f t="shared" si="5"/>
        <v>2.395368812340795</v>
      </c>
      <c r="Y68" s="50">
        <f t="shared" ref="Y68:Y104" si="11">(1-(X68/$D$12))*100</f>
        <v>7.0120802662734905</v>
      </c>
      <c r="Z68" s="7">
        <f t="shared" si="6"/>
        <v>92.987919733726514</v>
      </c>
      <c r="AA68" s="53">
        <f t="shared" si="7"/>
        <v>3.9615086474896311</v>
      </c>
      <c r="AB68" s="57">
        <v>1.8129133566428555</v>
      </c>
      <c r="AC68" s="58">
        <f t="shared" si="8"/>
        <v>92.987919733726514</v>
      </c>
    </row>
    <row r="69" spans="18:29" x14ac:dyDescent="0.3">
      <c r="R69" s="3">
        <v>65</v>
      </c>
      <c r="S69" s="4">
        <v>62.7</v>
      </c>
      <c r="T69" s="63">
        <f t="shared" ref="T69:T132" si="12">(PI()*$D$10^2/4*S69)*10^-9</f>
        <v>1.1080004590129503E-3</v>
      </c>
      <c r="U69" s="6">
        <f t="shared" si="9"/>
        <v>2.293320349581462</v>
      </c>
      <c r="V69" s="50">
        <f t="shared" si="10"/>
        <v>10.973588913763122</v>
      </c>
      <c r="W69" s="7">
        <f t="shared" ref="W69:W105" si="13">100-V69</f>
        <v>89.026411086236877</v>
      </c>
      <c r="X69" s="6">
        <f t="shared" ref="X69:X132" si="14">$D$15/$U$404*U69</f>
        <v>2.395368812340795</v>
      </c>
      <c r="Y69" s="50">
        <f t="shared" si="11"/>
        <v>7.0120802662734905</v>
      </c>
      <c r="Z69" s="7">
        <f t="shared" ref="Z69:Z105" si="15">100-Y69</f>
        <v>92.987919733726514</v>
      </c>
      <c r="AA69" s="53">
        <f t="shared" ref="AA69:AA132" si="16">V69-Y69</f>
        <v>3.9615086474896311</v>
      </c>
      <c r="AB69" s="57">
        <v>1.8195439355418688</v>
      </c>
      <c r="AC69" s="58">
        <f t="shared" ref="AC69:AC104" si="17">Z70</f>
        <v>93.136462736496043</v>
      </c>
    </row>
    <row r="70" spans="18:29" x14ac:dyDescent="0.3">
      <c r="R70" s="3">
        <v>66</v>
      </c>
      <c r="S70" s="4">
        <v>62.6</v>
      </c>
      <c r="T70" s="63">
        <f t="shared" si="12"/>
        <v>1.106233313145306E-3</v>
      </c>
      <c r="U70" s="6">
        <f t="shared" si="9"/>
        <v>2.2969838006191323</v>
      </c>
      <c r="V70" s="50">
        <f t="shared" si="10"/>
        <v>10.831374199567845</v>
      </c>
      <c r="W70" s="7">
        <f t="shared" si="13"/>
        <v>89.168625800432153</v>
      </c>
      <c r="X70" s="6">
        <f t="shared" si="14"/>
        <v>2.3991952800921381</v>
      </c>
      <c r="Y70" s="50">
        <f t="shared" si="11"/>
        <v>6.8635372635039609</v>
      </c>
      <c r="Z70" s="7">
        <f t="shared" si="15"/>
        <v>93.136462736496043</v>
      </c>
      <c r="AA70" s="53">
        <f t="shared" si="16"/>
        <v>3.9678369360638843</v>
      </c>
      <c r="AB70" s="57">
        <v>1.8260748027008264</v>
      </c>
      <c r="AC70" s="58">
        <f t="shared" si="17"/>
        <v>93.136462736496043</v>
      </c>
    </row>
    <row r="71" spans="18:29" x14ac:dyDescent="0.3">
      <c r="R71" s="3">
        <v>67</v>
      </c>
      <c r="S71" s="4">
        <v>62.6</v>
      </c>
      <c r="T71" s="63">
        <f t="shared" si="12"/>
        <v>1.106233313145306E-3</v>
      </c>
      <c r="U71" s="6">
        <f t="shared" si="9"/>
        <v>2.2969838006191323</v>
      </c>
      <c r="V71" s="50">
        <f t="shared" si="10"/>
        <v>10.831374199567845</v>
      </c>
      <c r="W71" s="7">
        <f t="shared" si="13"/>
        <v>89.168625800432153</v>
      </c>
      <c r="X71" s="6">
        <f t="shared" si="14"/>
        <v>2.3991952800921381</v>
      </c>
      <c r="Y71" s="50">
        <f t="shared" si="11"/>
        <v>6.8635372635039609</v>
      </c>
      <c r="Z71" s="7">
        <f t="shared" si="15"/>
        <v>93.136462736496043</v>
      </c>
      <c r="AA71" s="53">
        <f t="shared" si="16"/>
        <v>3.9678369360638843</v>
      </c>
      <c r="AB71" s="57">
        <v>1.8325089127062364</v>
      </c>
      <c r="AC71" s="58">
        <f t="shared" si="17"/>
        <v>93.136462736496043</v>
      </c>
    </row>
    <row r="72" spans="18:29" x14ac:dyDescent="0.3">
      <c r="R72" s="3">
        <v>68</v>
      </c>
      <c r="S72" s="4">
        <v>62.6</v>
      </c>
      <c r="T72" s="63">
        <f t="shared" si="12"/>
        <v>1.106233313145306E-3</v>
      </c>
      <c r="U72" s="6">
        <f t="shared" si="9"/>
        <v>2.2969838006191323</v>
      </c>
      <c r="V72" s="50">
        <f t="shared" si="10"/>
        <v>10.831374199567845</v>
      </c>
      <c r="W72" s="7">
        <f t="shared" si="13"/>
        <v>89.168625800432153</v>
      </c>
      <c r="X72" s="6">
        <f t="shared" si="14"/>
        <v>2.3991952800921381</v>
      </c>
      <c r="Y72" s="50">
        <f t="shared" si="11"/>
        <v>6.8635372635039609</v>
      </c>
      <c r="Z72" s="7">
        <f t="shared" si="15"/>
        <v>93.136462736496043</v>
      </c>
      <c r="AA72" s="53">
        <f t="shared" si="16"/>
        <v>3.9678369360638843</v>
      </c>
      <c r="AB72" s="57">
        <v>1.8388490907372552</v>
      </c>
      <c r="AC72" s="58">
        <f t="shared" si="17"/>
        <v>93.285481076874447</v>
      </c>
    </row>
    <row r="73" spans="18:29" x14ac:dyDescent="0.3">
      <c r="R73" s="3">
        <v>69</v>
      </c>
      <c r="S73" s="4">
        <v>62.5</v>
      </c>
      <c r="T73" s="63">
        <f t="shared" si="12"/>
        <v>1.1044661672776617E-3</v>
      </c>
      <c r="U73" s="6">
        <f t="shared" si="9"/>
        <v>2.3006589747001231</v>
      </c>
      <c r="V73" s="50">
        <f t="shared" si="10"/>
        <v>10.688704398287152</v>
      </c>
      <c r="W73" s="7">
        <f t="shared" si="13"/>
        <v>89.311295601712843</v>
      </c>
      <c r="X73" s="6">
        <f t="shared" si="14"/>
        <v>2.4030339925402862</v>
      </c>
      <c r="Y73" s="50">
        <f t="shared" si="11"/>
        <v>6.7145189231255458</v>
      </c>
      <c r="Z73" s="7">
        <f t="shared" si="15"/>
        <v>93.285481076874447</v>
      </c>
      <c r="AA73" s="53">
        <f t="shared" si="16"/>
        <v>3.9741854751616064</v>
      </c>
      <c r="AB73" s="57">
        <v>1.8450980400142569</v>
      </c>
      <c r="AC73" s="58">
        <f t="shared" si="17"/>
        <v>93.285481076874447</v>
      </c>
    </row>
    <row r="74" spans="18:29" x14ac:dyDescent="0.3">
      <c r="R74" s="3">
        <v>70</v>
      </c>
      <c r="S74" s="4">
        <v>62.5</v>
      </c>
      <c r="T74" s="63">
        <f t="shared" si="12"/>
        <v>1.1044661672776617E-3</v>
      </c>
      <c r="U74" s="6">
        <f t="shared" si="9"/>
        <v>2.3006589747001231</v>
      </c>
      <c r="V74" s="50">
        <f t="shared" si="10"/>
        <v>10.688704398287152</v>
      </c>
      <c r="W74" s="7">
        <f t="shared" si="13"/>
        <v>89.311295601712843</v>
      </c>
      <c r="X74" s="6">
        <f t="shared" si="14"/>
        <v>2.4030339925402862</v>
      </c>
      <c r="Y74" s="50">
        <f t="shared" si="11"/>
        <v>6.7145189231255458</v>
      </c>
      <c r="Z74" s="7">
        <f t="shared" si="15"/>
        <v>93.285481076874447</v>
      </c>
      <c r="AA74" s="53">
        <f t="shared" si="16"/>
        <v>3.9741854751616064</v>
      </c>
      <c r="AB74" s="57">
        <v>1.8512583487190752</v>
      </c>
      <c r="AC74" s="58">
        <f t="shared" si="17"/>
        <v>93.285481076874447</v>
      </c>
    </row>
    <row r="75" spans="18:29" x14ac:dyDescent="0.3">
      <c r="R75" s="3">
        <v>71</v>
      </c>
      <c r="S75" s="4">
        <v>62.5</v>
      </c>
      <c r="T75" s="63">
        <f t="shared" si="12"/>
        <v>1.1044661672776617E-3</v>
      </c>
      <c r="U75" s="6">
        <f t="shared" si="9"/>
        <v>2.3006589747001231</v>
      </c>
      <c r="V75" s="50">
        <f t="shared" si="10"/>
        <v>10.688704398287152</v>
      </c>
      <c r="W75" s="7">
        <f t="shared" si="13"/>
        <v>89.311295601712843</v>
      </c>
      <c r="X75" s="6">
        <f t="shared" si="14"/>
        <v>2.4030339925402862</v>
      </c>
      <c r="Y75" s="50">
        <f t="shared" si="11"/>
        <v>6.7145189231255458</v>
      </c>
      <c r="Z75" s="7">
        <f t="shared" si="15"/>
        <v>93.285481076874447</v>
      </c>
      <c r="AA75" s="53">
        <f t="shared" si="16"/>
        <v>3.9741854751616064</v>
      </c>
      <c r="AB75" s="57">
        <v>1.8573324964312685</v>
      </c>
      <c r="AC75" s="58">
        <f t="shared" si="17"/>
        <v>93.285481076874447</v>
      </c>
    </row>
    <row r="76" spans="18:29" x14ac:dyDescent="0.3">
      <c r="R76" s="3">
        <v>72</v>
      </c>
      <c r="S76" s="4">
        <v>62.5</v>
      </c>
      <c r="T76" s="63">
        <f t="shared" si="12"/>
        <v>1.1044661672776617E-3</v>
      </c>
      <c r="U76" s="6">
        <f t="shared" si="9"/>
        <v>2.3006589747001231</v>
      </c>
      <c r="V76" s="50">
        <f t="shared" si="10"/>
        <v>10.688704398287152</v>
      </c>
      <c r="W76" s="7">
        <f t="shared" si="13"/>
        <v>89.311295601712843</v>
      </c>
      <c r="X76" s="6">
        <f t="shared" si="14"/>
        <v>2.4030339925402862</v>
      </c>
      <c r="Y76" s="50">
        <f t="shared" si="11"/>
        <v>6.7145189231255458</v>
      </c>
      <c r="Z76" s="7">
        <f t="shared" si="15"/>
        <v>93.285481076874447</v>
      </c>
      <c r="AA76" s="53">
        <f t="shared" si="16"/>
        <v>3.9741854751616064</v>
      </c>
      <c r="AB76" s="57">
        <v>1.8633228601204559</v>
      </c>
      <c r="AC76" s="58">
        <f t="shared" si="17"/>
        <v>93.434977040138662</v>
      </c>
    </row>
    <row r="77" spans="18:29" x14ac:dyDescent="0.3">
      <c r="R77" s="3">
        <v>73</v>
      </c>
      <c r="S77" s="4">
        <v>62.4</v>
      </c>
      <c r="T77" s="63">
        <f t="shared" si="12"/>
        <v>1.1026990214100176E-3</v>
      </c>
      <c r="U77" s="6">
        <f t="shared" si="9"/>
        <v>2.3043459281852194</v>
      </c>
      <c r="V77" s="50">
        <f t="shared" si="10"/>
        <v>10.545577322002353</v>
      </c>
      <c r="W77" s="7">
        <f t="shared" si="13"/>
        <v>89.454422677997641</v>
      </c>
      <c r="X77" s="6">
        <f t="shared" si="14"/>
        <v>2.4068850085539721</v>
      </c>
      <c r="Y77" s="50">
        <f t="shared" si="11"/>
        <v>6.5650229598613326</v>
      </c>
      <c r="Z77" s="7">
        <f t="shared" si="15"/>
        <v>93.434977040138662</v>
      </c>
      <c r="AA77" s="53">
        <f t="shared" si="16"/>
        <v>3.9805543621410209</v>
      </c>
      <c r="AB77" s="57">
        <v>1.8692317197309762</v>
      </c>
      <c r="AC77" s="58">
        <f t="shared" si="17"/>
        <v>93.434977040138662</v>
      </c>
    </row>
    <row r="78" spans="18:29" x14ac:dyDescent="0.3">
      <c r="R78" s="3">
        <v>74</v>
      </c>
      <c r="S78" s="4">
        <v>62.4</v>
      </c>
      <c r="T78" s="63">
        <f t="shared" si="12"/>
        <v>1.1026990214100176E-3</v>
      </c>
      <c r="U78" s="6">
        <f t="shared" si="9"/>
        <v>2.3043459281852194</v>
      </c>
      <c r="V78" s="50">
        <f t="shared" si="10"/>
        <v>10.545577322002353</v>
      </c>
      <c r="W78" s="7">
        <f t="shared" si="13"/>
        <v>89.454422677997641</v>
      </c>
      <c r="X78" s="6">
        <f t="shared" si="14"/>
        <v>2.4068850085539721</v>
      </c>
      <c r="Y78" s="50">
        <f t="shared" si="11"/>
        <v>6.5650229598613326</v>
      </c>
      <c r="Z78" s="7">
        <f t="shared" si="15"/>
        <v>93.434977040138662</v>
      </c>
      <c r="AA78" s="53">
        <f t="shared" si="16"/>
        <v>3.9805543621410209</v>
      </c>
      <c r="AB78" s="57">
        <v>1.8750612633917001</v>
      </c>
      <c r="AC78" s="58">
        <f t="shared" si="17"/>
        <v>93.434977040138662</v>
      </c>
    </row>
    <row r="79" spans="18:29" x14ac:dyDescent="0.3">
      <c r="R79" s="3">
        <v>75</v>
      </c>
      <c r="S79" s="4">
        <v>62.4</v>
      </c>
      <c r="T79" s="63">
        <f t="shared" si="12"/>
        <v>1.1026990214100176E-3</v>
      </c>
      <c r="U79" s="6">
        <f t="shared" si="9"/>
        <v>2.3043459281852194</v>
      </c>
      <c r="V79" s="50">
        <f t="shared" si="10"/>
        <v>10.545577322002353</v>
      </c>
      <c r="W79" s="7">
        <f t="shared" si="13"/>
        <v>89.454422677997641</v>
      </c>
      <c r="X79" s="6">
        <f t="shared" si="14"/>
        <v>2.4068850085539721</v>
      </c>
      <c r="Y79" s="50">
        <f t="shared" si="11"/>
        <v>6.5650229598613326</v>
      </c>
      <c r="Z79" s="7">
        <f t="shared" si="15"/>
        <v>93.434977040138662</v>
      </c>
      <c r="AA79" s="53">
        <f t="shared" si="16"/>
        <v>3.9805543621410209</v>
      </c>
      <c r="AB79" s="57">
        <v>1.8808135922807914</v>
      </c>
      <c r="AC79" s="58">
        <f t="shared" si="17"/>
        <v>93.434977040138662</v>
      </c>
    </row>
    <row r="80" spans="18:29" x14ac:dyDescent="0.3">
      <c r="R80" s="3">
        <v>76</v>
      </c>
      <c r="S80" s="4">
        <v>62.4</v>
      </c>
      <c r="T80" s="63">
        <f t="shared" si="12"/>
        <v>1.1026990214100176E-3</v>
      </c>
      <c r="U80" s="6">
        <f t="shared" si="9"/>
        <v>2.3043459281852194</v>
      </c>
      <c r="V80" s="50">
        <f t="shared" si="10"/>
        <v>10.545577322002353</v>
      </c>
      <c r="W80" s="7">
        <f t="shared" si="13"/>
        <v>89.454422677997641</v>
      </c>
      <c r="X80" s="6">
        <f t="shared" si="14"/>
        <v>2.4068850085539721</v>
      </c>
      <c r="Y80" s="50">
        <f t="shared" si="11"/>
        <v>6.5650229598613326</v>
      </c>
      <c r="Z80" s="7">
        <f t="shared" si="15"/>
        <v>93.434977040138662</v>
      </c>
      <c r="AA80" s="53">
        <f t="shared" si="16"/>
        <v>3.9805543621410209</v>
      </c>
      <c r="AB80" s="57">
        <v>1.8864907251724818</v>
      </c>
      <c r="AC80" s="58">
        <f t="shared" si="17"/>
        <v>93.584952926238401</v>
      </c>
    </row>
    <row r="81" spans="18:29" x14ac:dyDescent="0.3">
      <c r="R81" s="3">
        <v>77</v>
      </c>
      <c r="S81" s="4">
        <v>62.3</v>
      </c>
      <c r="T81" s="63">
        <f t="shared" si="12"/>
        <v>1.1009318755423733E-3</v>
      </c>
      <c r="U81" s="6">
        <f t="shared" si="9"/>
        <v>2.3080447177970735</v>
      </c>
      <c r="V81" s="50">
        <f t="shared" si="10"/>
        <v>10.401990768747149</v>
      </c>
      <c r="W81" s="7">
        <f t="shared" si="13"/>
        <v>89.598009231252846</v>
      </c>
      <c r="X81" s="6">
        <f t="shared" si="14"/>
        <v>2.4107483873799014</v>
      </c>
      <c r="Y81" s="50">
        <f t="shared" si="11"/>
        <v>6.4150470737615928</v>
      </c>
      <c r="Z81" s="7">
        <f t="shared" si="15"/>
        <v>93.584952926238401</v>
      </c>
      <c r="AA81" s="53">
        <f t="shared" si="16"/>
        <v>3.9869436949855563</v>
      </c>
      <c r="AB81" s="57">
        <v>1.8920946026904804</v>
      </c>
      <c r="AC81" s="58">
        <f t="shared" si="17"/>
        <v>93.584952926238401</v>
      </c>
    </row>
    <row r="82" spans="18:29" x14ac:dyDescent="0.3">
      <c r="R82" s="3">
        <v>78</v>
      </c>
      <c r="S82" s="4">
        <v>62.3</v>
      </c>
      <c r="T82" s="63">
        <f t="shared" si="12"/>
        <v>1.1009318755423733E-3</v>
      </c>
      <c r="U82" s="6">
        <f t="shared" si="9"/>
        <v>2.3080447177970735</v>
      </c>
      <c r="V82" s="50">
        <f t="shared" si="10"/>
        <v>10.401990768747149</v>
      </c>
      <c r="W82" s="7">
        <f t="shared" si="13"/>
        <v>89.598009231252846</v>
      </c>
      <c r="X82" s="6">
        <f t="shared" si="14"/>
        <v>2.4107483873799014</v>
      </c>
      <c r="Y82" s="50">
        <f t="shared" si="11"/>
        <v>6.4150470737615928</v>
      </c>
      <c r="Z82" s="7">
        <f t="shared" si="15"/>
        <v>93.584952926238401</v>
      </c>
      <c r="AA82" s="53">
        <f t="shared" si="16"/>
        <v>3.9869436949855563</v>
      </c>
      <c r="AB82" s="57">
        <v>1.8976270912904414</v>
      </c>
      <c r="AC82" s="58">
        <f t="shared" si="17"/>
        <v>93.584952926238401</v>
      </c>
    </row>
    <row r="83" spans="18:29" x14ac:dyDescent="0.3">
      <c r="R83" s="3">
        <v>79</v>
      </c>
      <c r="S83" s="4">
        <v>62.3</v>
      </c>
      <c r="T83" s="63">
        <f t="shared" si="12"/>
        <v>1.1009318755423733E-3</v>
      </c>
      <c r="U83" s="6">
        <f t="shared" si="9"/>
        <v>2.3080447177970735</v>
      </c>
      <c r="V83" s="50">
        <f t="shared" si="10"/>
        <v>10.401990768747149</v>
      </c>
      <c r="W83" s="7">
        <f t="shared" si="13"/>
        <v>89.598009231252846</v>
      </c>
      <c r="X83" s="6">
        <f t="shared" si="14"/>
        <v>2.4107483873799014</v>
      </c>
      <c r="Y83" s="50">
        <f t="shared" si="11"/>
        <v>6.4150470737615928</v>
      </c>
      <c r="Z83" s="7">
        <f t="shared" si="15"/>
        <v>93.584952926238401</v>
      </c>
      <c r="AA83" s="53">
        <f t="shared" si="16"/>
        <v>3.9869436949855563</v>
      </c>
      <c r="AB83" s="57">
        <v>1.9030899869919435</v>
      </c>
      <c r="AC83" s="58">
        <f t="shared" si="17"/>
        <v>93.584952926238401</v>
      </c>
    </row>
    <row r="84" spans="18:29" x14ac:dyDescent="0.3">
      <c r="R84" s="3">
        <v>80</v>
      </c>
      <c r="S84" s="4">
        <v>62.3</v>
      </c>
      <c r="T84" s="63">
        <f t="shared" si="12"/>
        <v>1.1009318755423733E-3</v>
      </c>
      <c r="U84" s="6">
        <f t="shared" si="9"/>
        <v>2.3080447177970735</v>
      </c>
      <c r="V84" s="50">
        <f t="shared" si="10"/>
        <v>10.401990768747149</v>
      </c>
      <c r="W84" s="7">
        <f t="shared" si="13"/>
        <v>89.598009231252846</v>
      </c>
      <c r="X84" s="6">
        <f t="shared" si="14"/>
        <v>2.4107483873799014</v>
      </c>
      <c r="Y84" s="50">
        <f t="shared" si="11"/>
        <v>6.4150470737615928</v>
      </c>
      <c r="Z84" s="7">
        <f t="shared" si="15"/>
        <v>93.584952926238401</v>
      </c>
      <c r="AA84" s="53">
        <f t="shared" si="16"/>
        <v>3.9869436949855563</v>
      </c>
      <c r="AB84" s="57">
        <v>1.9084850188786497</v>
      </c>
      <c r="AC84" s="58">
        <f t="shared" si="17"/>
        <v>93.584952926238401</v>
      </c>
    </row>
    <row r="85" spans="18:29" x14ac:dyDescent="0.3">
      <c r="R85" s="3">
        <v>81</v>
      </c>
      <c r="S85" s="4">
        <v>62.3</v>
      </c>
      <c r="T85" s="63">
        <f t="shared" si="12"/>
        <v>1.1009318755423733E-3</v>
      </c>
      <c r="U85" s="6">
        <f t="shared" si="9"/>
        <v>2.3080447177970735</v>
      </c>
      <c r="V85" s="50">
        <f t="shared" si="10"/>
        <v>10.401990768747149</v>
      </c>
      <c r="W85" s="7">
        <f t="shared" si="13"/>
        <v>89.598009231252846</v>
      </c>
      <c r="X85" s="6">
        <f t="shared" si="14"/>
        <v>2.4107483873799014</v>
      </c>
      <c r="Y85" s="50">
        <f t="shared" si="11"/>
        <v>6.4150470737615928</v>
      </c>
      <c r="Z85" s="7">
        <f t="shared" si="15"/>
        <v>93.584952926238401</v>
      </c>
      <c r="AA85" s="53">
        <f t="shared" si="16"/>
        <v>3.9869436949855563</v>
      </c>
      <c r="AB85" s="57">
        <v>1.9138138523837167</v>
      </c>
      <c r="AC85" s="58">
        <f t="shared" si="17"/>
        <v>93.735411049914021</v>
      </c>
    </row>
    <row r="86" spans="18:29" x14ac:dyDescent="0.3">
      <c r="R86" s="3">
        <v>82</v>
      </c>
      <c r="S86" s="4">
        <v>62.2</v>
      </c>
      <c r="T86" s="63">
        <f t="shared" si="12"/>
        <v>1.0991647296747292E-3</v>
      </c>
      <c r="U86" s="6">
        <f t="shared" si="9"/>
        <v>2.3117554006231136</v>
      </c>
      <c r="V86" s="50">
        <f t="shared" si="10"/>
        <v>10.257942522394659</v>
      </c>
      <c r="W86" s="7">
        <f t="shared" si="13"/>
        <v>89.742057477605343</v>
      </c>
      <c r="X86" s="6">
        <f t="shared" si="14"/>
        <v>2.4146241886457851</v>
      </c>
      <c r="Y86" s="50">
        <f t="shared" si="11"/>
        <v>6.2645889500859813</v>
      </c>
      <c r="Z86" s="7">
        <f t="shared" si="15"/>
        <v>93.735411049914021</v>
      </c>
      <c r="AA86" s="53">
        <f t="shared" si="16"/>
        <v>3.9933535723086777</v>
      </c>
      <c r="AB86" s="57">
        <v>1.919078092376074</v>
      </c>
      <c r="AC86" s="58">
        <f t="shared" si="17"/>
        <v>93.735411049914021</v>
      </c>
    </row>
    <row r="87" spans="18:29" x14ac:dyDescent="0.3">
      <c r="R87" s="3">
        <v>83</v>
      </c>
      <c r="S87" s="4">
        <v>62.2</v>
      </c>
      <c r="T87" s="63">
        <f t="shared" si="12"/>
        <v>1.0991647296747292E-3</v>
      </c>
      <c r="U87" s="6">
        <f t="shared" si="9"/>
        <v>2.3117554006231136</v>
      </c>
      <c r="V87" s="50">
        <f t="shared" si="10"/>
        <v>10.257942522394659</v>
      </c>
      <c r="W87" s="7">
        <f t="shared" si="13"/>
        <v>89.742057477605343</v>
      </c>
      <c r="X87" s="6">
        <f t="shared" si="14"/>
        <v>2.4146241886457851</v>
      </c>
      <c r="Y87" s="50">
        <f t="shared" si="11"/>
        <v>6.2645889500859813</v>
      </c>
      <c r="Z87" s="7">
        <f t="shared" si="15"/>
        <v>93.735411049914021</v>
      </c>
      <c r="AA87" s="53">
        <f t="shared" si="16"/>
        <v>3.9933535723086777</v>
      </c>
      <c r="AB87" s="57">
        <v>1.9242792860618816</v>
      </c>
      <c r="AC87" s="58">
        <f t="shared" si="17"/>
        <v>93.735411049914021</v>
      </c>
    </row>
    <row r="88" spans="18:29" x14ac:dyDescent="0.3">
      <c r="R88" s="3">
        <v>84</v>
      </c>
      <c r="S88" s="4">
        <v>62.2</v>
      </c>
      <c r="T88" s="63">
        <f t="shared" si="12"/>
        <v>1.0991647296747292E-3</v>
      </c>
      <c r="U88" s="6">
        <f t="shared" si="9"/>
        <v>2.3117554006231136</v>
      </c>
      <c r="V88" s="50">
        <f t="shared" si="10"/>
        <v>10.257942522394659</v>
      </c>
      <c r="W88" s="7">
        <f t="shared" si="13"/>
        <v>89.742057477605343</v>
      </c>
      <c r="X88" s="6">
        <f t="shared" si="14"/>
        <v>2.4146241886457851</v>
      </c>
      <c r="Y88" s="50">
        <f t="shared" si="11"/>
        <v>6.2645889500859813</v>
      </c>
      <c r="Z88" s="7">
        <f t="shared" si="15"/>
        <v>93.735411049914021</v>
      </c>
      <c r="AA88" s="53">
        <f t="shared" si="16"/>
        <v>3.9933535723086777</v>
      </c>
      <c r="AB88" s="57">
        <v>1.9294189257142926</v>
      </c>
      <c r="AC88" s="58">
        <f t="shared" si="17"/>
        <v>93.735411049914021</v>
      </c>
    </row>
    <row r="89" spans="18:29" x14ac:dyDescent="0.3">
      <c r="R89" s="3">
        <v>85</v>
      </c>
      <c r="S89" s="4">
        <v>62.2</v>
      </c>
      <c r="T89" s="63">
        <f t="shared" si="12"/>
        <v>1.0991647296747292E-3</v>
      </c>
      <c r="U89" s="6">
        <f t="shared" si="9"/>
        <v>2.3117554006231136</v>
      </c>
      <c r="V89" s="50">
        <f t="shared" si="10"/>
        <v>10.257942522394659</v>
      </c>
      <c r="W89" s="7">
        <f t="shared" si="13"/>
        <v>89.742057477605343</v>
      </c>
      <c r="X89" s="6">
        <f t="shared" si="14"/>
        <v>2.4146241886457851</v>
      </c>
      <c r="Y89" s="50">
        <f t="shared" si="11"/>
        <v>6.2645889500859813</v>
      </c>
      <c r="Z89" s="7">
        <f t="shared" si="15"/>
        <v>93.735411049914021</v>
      </c>
      <c r="AA89" s="53">
        <f t="shared" si="16"/>
        <v>3.9933535723086777</v>
      </c>
      <c r="AB89" s="57">
        <v>1.9344984512435677</v>
      </c>
      <c r="AC89" s="58">
        <f t="shared" si="17"/>
        <v>93.735411049914021</v>
      </c>
    </row>
    <row r="90" spans="18:29" x14ac:dyDescent="0.3">
      <c r="R90" s="3">
        <v>86</v>
      </c>
      <c r="S90" s="4">
        <v>62.2</v>
      </c>
      <c r="T90" s="63">
        <f t="shared" si="12"/>
        <v>1.0991647296747292E-3</v>
      </c>
      <c r="U90" s="6">
        <f t="shared" si="9"/>
        <v>2.3117554006231136</v>
      </c>
      <c r="V90" s="50">
        <f t="shared" si="10"/>
        <v>10.257942522394659</v>
      </c>
      <c r="W90" s="7">
        <f t="shared" si="13"/>
        <v>89.742057477605343</v>
      </c>
      <c r="X90" s="6">
        <f t="shared" si="14"/>
        <v>2.4146241886457851</v>
      </c>
      <c r="Y90" s="50">
        <f t="shared" si="11"/>
        <v>6.2645889500859813</v>
      </c>
      <c r="Z90" s="7">
        <f t="shared" si="15"/>
        <v>93.735411049914021</v>
      </c>
      <c r="AA90" s="53">
        <f t="shared" si="16"/>
        <v>3.9933535723086777</v>
      </c>
      <c r="AB90" s="57">
        <v>1.9395192526186185</v>
      </c>
      <c r="AC90" s="58">
        <f t="shared" si="17"/>
        <v>93.88635374081565</v>
      </c>
    </row>
    <row r="91" spans="18:29" x14ac:dyDescent="0.3">
      <c r="R91" s="3">
        <v>87</v>
      </c>
      <c r="S91" s="4">
        <v>62.1</v>
      </c>
      <c r="T91" s="63">
        <f t="shared" si="12"/>
        <v>1.0973975838070849E-3</v>
      </c>
      <c r="U91" s="6">
        <f t="shared" si="9"/>
        <v>2.3154780341184811</v>
      </c>
      <c r="V91" s="50">
        <f t="shared" si="10"/>
        <v>10.113430352543439</v>
      </c>
      <c r="W91" s="7">
        <f t="shared" si="13"/>
        <v>89.886569647456554</v>
      </c>
      <c r="X91" s="6">
        <f t="shared" si="14"/>
        <v>2.4185124723634113</v>
      </c>
      <c r="Y91" s="50">
        <f t="shared" si="11"/>
        <v>6.1136462591843461</v>
      </c>
      <c r="Z91" s="7">
        <f t="shared" si="15"/>
        <v>93.88635374081565</v>
      </c>
      <c r="AA91" s="53">
        <f t="shared" si="16"/>
        <v>3.9997840933590929</v>
      </c>
      <c r="AB91" s="57">
        <v>1.9444826721501687</v>
      </c>
      <c r="AC91" s="58">
        <f t="shared" si="17"/>
        <v>93.88635374081565</v>
      </c>
    </row>
    <row r="92" spans="18:29" x14ac:dyDescent="0.3">
      <c r="R92" s="3">
        <v>88</v>
      </c>
      <c r="S92" s="4">
        <v>62.1</v>
      </c>
      <c r="T92" s="63">
        <f t="shared" si="12"/>
        <v>1.0973975838070849E-3</v>
      </c>
      <c r="U92" s="6">
        <f t="shared" si="9"/>
        <v>2.3154780341184811</v>
      </c>
      <c r="V92" s="50">
        <f t="shared" si="10"/>
        <v>10.113430352543439</v>
      </c>
      <c r="W92" s="7">
        <f t="shared" si="13"/>
        <v>89.886569647456554</v>
      </c>
      <c r="X92" s="6">
        <f t="shared" si="14"/>
        <v>2.4185124723634113</v>
      </c>
      <c r="Y92" s="50">
        <f t="shared" si="11"/>
        <v>6.1136462591843461</v>
      </c>
      <c r="Z92" s="7">
        <f t="shared" si="15"/>
        <v>93.88635374081565</v>
      </c>
      <c r="AA92" s="53">
        <f t="shared" si="16"/>
        <v>3.9997840933590929</v>
      </c>
      <c r="AB92" s="57">
        <v>1.9493900066449128</v>
      </c>
      <c r="AC92" s="58">
        <f t="shared" si="17"/>
        <v>93.88635374081565</v>
      </c>
    </row>
    <row r="93" spans="18:29" x14ac:dyDescent="0.3">
      <c r="R93" s="3">
        <v>89</v>
      </c>
      <c r="S93" s="4">
        <v>62.1</v>
      </c>
      <c r="T93" s="63">
        <f t="shared" si="12"/>
        <v>1.0973975838070849E-3</v>
      </c>
      <c r="U93" s="6">
        <f t="shared" si="9"/>
        <v>2.3154780341184811</v>
      </c>
      <c r="V93" s="50">
        <f t="shared" si="10"/>
        <v>10.113430352543439</v>
      </c>
      <c r="W93" s="7">
        <f t="shared" si="13"/>
        <v>89.886569647456554</v>
      </c>
      <c r="X93" s="6">
        <f t="shared" si="14"/>
        <v>2.4185124723634113</v>
      </c>
      <c r="Y93" s="50">
        <f t="shared" si="11"/>
        <v>6.1136462591843461</v>
      </c>
      <c r="Z93" s="7">
        <f t="shared" si="15"/>
        <v>93.88635374081565</v>
      </c>
      <c r="AA93" s="53">
        <f t="shared" si="16"/>
        <v>3.9997840933590929</v>
      </c>
      <c r="AB93" s="57">
        <v>1.954242509439325</v>
      </c>
      <c r="AC93" s="58">
        <f t="shared" si="17"/>
        <v>93.88635374081565</v>
      </c>
    </row>
    <row r="94" spans="18:29" x14ac:dyDescent="0.3">
      <c r="R94" s="3">
        <v>90</v>
      </c>
      <c r="S94" s="4">
        <v>62.1</v>
      </c>
      <c r="T94" s="63">
        <f t="shared" si="12"/>
        <v>1.0973975838070849E-3</v>
      </c>
      <c r="U94" s="6">
        <f t="shared" si="9"/>
        <v>2.3154780341184811</v>
      </c>
      <c r="V94" s="50">
        <f t="shared" si="10"/>
        <v>10.113430352543439</v>
      </c>
      <c r="W94" s="7">
        <f t="shared" si="13"/>
        <v>89.886569647456554</v>
      </c>
      <c r="X94" s="6">
        <f t="shared" si="14"/>
        <v>2.4185124723634113</v>
      </c>
      <c r="Y94" s="50">
        <f t="shared" si="11"/>
        <v>6.1136462591843461</v>
      </c>
      <c r="Z94" s="7">
        <f t="shared" si="15"/>
        <v>93.88635374081565</v>
      </c>
      <c r="AA94" s="53">
        <f t="shared" si="16"/>
        <v>3.9997840933590929</v>
      </c>
      <c r="AB94" s="57">
        <v>1.9590413923210936</v>
      </c>
      <c r="AC94" s="58">
        <f t="shared" si="17"/>
        <v>93.88635374081565</v>
      </c>
    </row>
    <row r="95" spans="18:29" x14ac:dyDescent="0.3">
      <c r="R95" s="3">
        <v>91</v>
      </c>
      <c r="S95" s="4">
        <v>62.1</v>
      </c>
      <c r="T95" s="63">
        <f t="shared" si="12"/>
        <v>1.0973975838070849E-3</v>
      </c>
      <c r="U95" s="6">
        <f t="shared" si="9"/>
        <v>2.3154780341184811</v>
      </c>
      <c r="V95" s="50">
        <f t="shared" si="10"/>
        <v>10.113430352543439</v>
      </c>
      <c r="W95" s="7">
        <f t="shared" si="13"/>
        <v>89.886569647456554</v>
      </c>
      <c r="X95" s="6">
        <f t="shared" si="14"/>
        <v>2.4185124723634113</v>
      </c>
      <c r="Y95" s="50">
        <f t="shared" si="11"/>
        <v>6.1136462591843461</v>
      </c>
      <c r="Z95" s="7">
        <f t="shared" si="15"/>
        <v>93.88635374081565</v>
      </c>
      <c r="AA95" s="53">
        <f t="shared" si="16"/>
        <v>3.9997840933590929</v>
      </c>
      <c r="AB95" s="57">
        <v>1.9637878273455553</v>
      </c>
      <c r="AC95" s="58">
        <f t="shared" si="17"/>
        <v>94.037783343623431</v>
      </c>
    </row>
    <row r="96" spans="18:29" x14ac:dyDescent="0.3">
      <c r="R96" s="3">
        <v>92</v>
      </c>
      <c r="S96" s="4">
        <v>62</v>
      </c>
      <c r="T96" s="63">
        <f t="shared" si="12"/>
        <v>1.0956304379394404E-3</v>
      </c>
      <c r="U96" s="6">
        <f t="shared" si="9"/>
        <v>2.3192126761089953</v>
      </c>
      <c r="V96" s="50">
        <f t="shared" si="10"/>
        <v>9.9684520144023629</v>
      </c>
      <c r="W96" s="7">
        <f t="shared" si="13"/>
        <v>90.031547985597641</v>
      </c>
      <c r="X96" s="6">
        <f t="shared" si="14"/>
        <v>2.42241329893174</v>
      </c>
      <c r="Y96" s="50">
        <f t="shared" si="11"/>
        <v>5.9622166563765617</v>
      </c>
      <c r="Z96" s="7">
        <f t="shared" si="15"/>
        <v>94.037783343623431</v>
      </c>
      <c r="AA96" s="53">
        <f t="shared" si="16"/>
        <v>4.0062353580258012</v>
      </c>
      <c r="AB96" s="57">
        <v>1.968482948553935</v>
      </c>
      <c r="AC96" s="58">
        <f t="shared" si="17"/>
        <v>94.037783343623431</v>
      </c>
    </row>
    <row r="97" spans="18:29" x14ac:dyDescent="0.3">
      <c r="R97" s="3">
        <v>93</v>
      </c>
      <c r="S97" s="4">
        <v>62</v>
      </c>
      <c r="T97" s="63">
        <f t="shared" si="12"/>
        <v>1.0956304379394404E-3</v>
      </c>
      <c r="U97" s="6">
        <f t="shared" si="9"/>
        <v>2.3192126761089953</v>
      </c>
      <c r="V97" s="50">
        <f t="shared" si="10"/>
        <v>9.9684520144023629</v>
      </c>
      <c r="W97" s="7">
        <f t="shared" si="13"/>
        <v>90.031547985597641</v>
      </c>
      <c r="X97" s="6">
        <f t="shared" si="14"/>
        <v>2.42241329893174</v>
      </c>
      <c r="Y97" s="50">
        <f t="shared" si="11"/>
        <v>5.9622166563765617</v>
      </c>
      <c r="Z97" s="7">
        <f t="shared" si="15"/>
        <v>94.037783343623431</v>
      </c>
      <c r="AA97" s="53">
        <f t="shared" si="16"/>
        <v>4.0062353580258012</v>
      </c>
      <c r="AB97" s="57">
        <v>1.9731278535996986</v>
      </c>
      <c r="AC97" s="58">
        <f t="shared" si="17"/>
        <v>94.037783343623431</v>
      </c>
    </row>
    <row r="98" spans="18:29" x14ac:dyDescent="0.3">
      <c r="R98" s="3">
        <v>94</v>
      </c>
      <c r="S98" s="4">
        <v>62</v>
      </c>
      <c r="T98" s="63">
        <f t="shared" si="12"/>
        <v>1.0956304379394404E-3</v>
      </c>
      <c r="U98" s="6">
        <f t="shared" si="9"/>
        <v>2.3192126761089953</v>
      </c>
      <c r="V98" s="50">
        <f t="shared" si="10"/>
        <v>9.9684520144023629</v>
      </c>
      <c r="W98" s="7">
        <f t="shared" si="13"/>
        <v>90.031547985597641</v>
      </c>
      <c r="X98" s="6">
        <f t="shared" si="14"/>
        <v>2.42241329893174</v>
      </c>
      <c r="Y98" s="50">
        <f t="shared" si="11"/>
        <v>5.9622166563765617</v>
      </c>
      <c r="Z98" s="7">
        <f t="shared" si="15"/>
        <v>94.037783343623431</v>
      </c>
      <c r="AA98" s="53">
        <f t="shared" si="16"/>
        <v>4.0062353580258012</v>
      </c>
      <c r="AB98" s="57">
        <v>1.9777236052888478</v>
      </c>
      <c r="AC98" s="58">
        <f t="shared" si="17"/>
        <v>94.037783343623431</v>
      </c>
    </row>
    <row r="99" spans="18:29" x14ac:dyDescent="0.3">
      <c r="R99" s="3">
        <v>95</v>
      </c>
      <c r="S99" s="4">
        <v>62</v>
      </c>
      <c r="T99" s="63">
        <f t="shared" si="12"/>
        <v>1.0956304379394404E-3</v>
      </c>
      <c r="U99" s="6">
        <f t="shared" si="9"/>
        <v>2.3192126761089953</v>
      </c>
      <c r="V99" s="50">
        <f t="shared" si="10"/>
        <v>9.9684520144023629</v>
      </c>
      <c r="W99" s="7">
        <f t="shared" si="13"/>
        <v>90.031547985597641</v>
      </c>
      <c r="X99" s="6">
        <f t="shared" si="14"/>
        <v>2.42241329893174</v>
      </c>
      <c r="Y99" s="50">
        <f t="shared" si="11"/>
        <v>5.9622166563765617</v>
      </c>
      <c r="Z99" s="7">
        <f t="shared" si="15"/>
        <v>94.037783343623431</v>
      </c>
      <c r="AA99" s="53">
        <f t="shared" si="16"/>
        <v>4.0062353580258012</v>
      </c>
      <c r="AB99" s="57">
        <v>1.9822712330395684</v>
      </c>
      <c r="AC99" s="58">
        <f t="shared" si="17"/>
        <v>94.037783343623431</v>
      </c>
    </row>
    <row r="100" spans="18:29" x14ac:dyDescent="0.3">
      <c r="R100" s="3">
        <v>96</v>
      </c>
      <c r="S100" s="4">
        <v>62</v>
      </c>
      <c r="T100" s="63">
        <f t="shared" si="12"/>
        <v>1.0956304379394404E-3</v>
      </c>
      <c r="U100" s="6">
        <f t="shared" si="9"/>
        <v>2.3192126761089953</v>
      </c>
      <c r="V100" s="50">
        <f t="shared" si="10"/>
        <v>9.9684520144023629</v>
      </c>
      <c r="W100" s="7">
        <f t="shared" si="13"/>
        <v>90.031547985597641</v>
      </c>
      <c r="X100" s="6">
        <f t="shared" si="14"/>
        <v>2.42241329893174</v>
      </c>
      <c r="Y100" s="50">
        <f t="shared" si="11"/>
        <v>5.9622166563765617</v>
      </c>
      <c r="Z100" s="7">
        <f t="shared" si="15"/>
        <v>94.037783343623431</v>
      </c>
      <c r="AA100" s="53">
        <f t="shared" si="16"/>
        <v>4.0062353580258012</v>
      </c>
      <c r="AB100" s="57">
        <v>1.9867717342662448</v>
      </c>
      <c r="AC100" s="58">
        <f t="shared" si="17"/>
        <v>94.189702218168875</v>
      </c>
    </row>
    <row r="101" spans="18:29" x14ac:dyDescent="0.3">
      <c r="R101" s="3">
        <v>97</v>
      </c>
      <c r="S101" s="4">
        <v>61.9</v>
      </c>
      <c r="T101" s="63">
        <f t="shared" si="12"/>
        <v>1.0938632920717963E-3</v>
      </c>
      <c r="U101" s="6">
        <f t="shared" si="9"/>
        <v>2.3229593847941468</v>
      </c>
      <c r="V101" s="50">
        <f t="shared" si="10"/>
        <v>9.8230052486744324</v>
      </c>
      <c r="W101" s="7">
        <f t="shared" si="13"/>
        <v>90.176994751325566</v>
      </c>
      <c r="X101" s="6">
        <f t="shared" si="14"/>
        <v>2.4263267291400301</v>
      </c>
      <c r="Y101" s="50">
        <f t="shared" si="11"/>
        <v>5.8102977818311308</v>
      </c>
      <c r="Z101" s="7">
        <f t="shared" si="15"/>
        <v>94.189702218168875</v>
      </c>
      <c r="AA101" s="53">
        <f t="shared" si="16"/>
        <v>4.0127074668433016</v>
      </c>
      <c r="AB101" s="57">
        <v>1.9912260756924949</v>
      </c>
      <c r="AC101" s="58">
        <f t="shared" si="17"/>
        <v>94.189702218168875</v>
      </c>
    </row>
    <row r="102" spans="18:29" x14ac:dyDescent="0.3">
      <c r="R102" s="3">
        <v>98</v>
      </c>
      <c r="S102" s="4">
        <v>61.9</v>
      </c>
      <c r="T102" s="63">
        <f t="shared" si="12"/>
        <v>1.0938632920717963E-3</v>
      </c>
      <c r="U102" s="6">
        <f t="shared" si="9"/>
        <v>2.3229593847941468</v>
      </c>
      <c r="V102" s="50">
        <f t="shared" si="10"/>
        <v>9.8230052486744324</v>
      </c>
      <c r="W102" s="7">
        <f t="shared" si="13"/>
        <v>90.176994751325566</v>
      </c>
      <c r="X102" s="6">
        <f t="shared" si="14"/>
        <v>2.4263267291400301</v>
      </c>
      <c r="Y102" s="50">
        <f t="shared" si="11"/>
        <v>5.8102977818311308</v>
      </c>
      <c r="Z102" s="7">
        <f t="shared" si="15"/>
        <v>94.189702218168875</v>
      </c>
      <c r="AA102" s="53">
        <f t="shared" si="16"/>
        <v>4.0127074668433016</v>
      </c>
      <c r="AB102" s="57">
        <v>1.9956351945975499</v>
      </c>
      <c r="AC102" s="58">
        <f t="shared" si="17"/>
        <v>94.189702218168875</v>
      </c>
    </row>
    <row r="103" spans="18:29" x14ac:dyDescent="0.3">
      <c r="R103" s="3">
        <v>99</v>
      </c>
      <c r="S103" s="4">
        <v>61.9</v>
      </c>
      <c r="T103" s="63">
        <f t="shared" si="12"/>
        <v>1.0938632920717963E-3</v>
      </c>
      <c r="U103" s="6">
        <f t="shared" si="9"/>
        <v>2.3229593847941468</v>
      </c>
      <c r="V103" s="50">
        <f t="shared" si="10"/>
        <v>9.8230052486744324</v>
      </c>
      <c r="W103" s="7">
        <f t="shared" si="13"/>
        <v>90.176994751325566</v>
      </c>
      <c r="X103" s="6">
        <f t="shared" si="14"/>
        <v>2.4263267291400301</v>
      </c>
      <c r="Y103" s="50">
        <f t="shared" si="11"/>
        <v>5.8102977818311308</v>
      </c>
      <c r="Z103" s="7">
        <f t="shared" si="15"/>
        <v>94.189702218168875</v>
      </c>
      <c r="AA103" s="53">
        <f t="shared" si="16"/>
        <v>4.0127074668433016</v>
      </c>
      <c r="AB103" s="57">
        <v>2</v>
      </c>
      <c r="AC103" s="58">
        <f t="shared" si="17"/>
        <v>94.189702218168875</v>
      </c>
    </row>
    <row r="104" spans="18:29" x14ac:dyDescent="0.3">
      <c r="R104" s="3">
        <v>100</v>
      </c>
      <c r="S104" s="4">
        <v>61.9</v>
      </c>
      <c r="T104" s="63">
        <f t="shared" si="12"/>
        <v>1.0938632920717963E-3</v>
      </c>
      <c r="U104" s="6">
        <f t="shared" si="9"/>
        <v>2.3229593847941468</v>
      </c>
      <c r="V104" s="50">
        <f t="shared" si="10"/>
        <v>9.8230052486744324</v>
      </c>
      <c r="W104" s="7">
        <f t="shared" si="13"/>
        <v>90.176994751325566</v>
      </c>
      <c r="X104" s="6">
        <f t="shared" si="14"/>
        <v>2.4263267291400301</v>
      </c>
      <c r="Y104" s="50">
        <f t="shared" si="11"/>
        <v>5.8102977818311308</v>
      </c>
      <c r="Z104" s="7">
        <f t="shared" si="15"/>
        <v>94.189702218168875</v>
      </c>
      <c r="AA104" s="53">
        <f t="shared" si="16"/>
        <v>4.0127074668433016</v>
      </c>
      <c r="AB104" s="57">
        <v>2.0043213737826426</v>
      </c>
      <c r="AC104" s="58">
        <f t="shared" si="17"/>
        <v>94.189702218168875</v>
      </c>
    </row>
    <row r="105" spans="18:29" x14ac:dyDescent="0.3">
      <c r="R105" s="3">
        <v>101</v>
      </c>
      <c r="S105" s="4">
        <v>61.9</v>
      </c>
      <c r="T105" s="63">
        <f t="shared" si="12"/>
        <v>1.0938632920717963E-3</v>
      </c>
      <c r="U105" s="6">
        <f t="shared" si="9"/>
        <v>2.3229593847941468</v>
      </c>
      <c r="V105" s="50">
        <f t="shared" si="10"/>
        <v>9.8230052486744324</v>
      </c>
      <c r="W105" s="7">
        <f t="shared" si="13"/>
        <v>90.176994751325566</v>
      </c>
      <c r="X105" s="6">
        <f t="shared" si="14"/>
        <v>2.4263267291400301</v>
      </c>
      <c r="Y105" s="50">
        <f>(1-(X105/$D$12))*100</f>
        <v>5.8102977818311308</v>
      </c>
      <c r="Z105" s="7">
        <f t="shared" si="15"/>
        <v>94.189702218168875</v>
      </c>
      <c r="AA105" s="53">
        <f t="shared" si="16"/>
        <v>4.0127074668433016</v>
      </c>
      <c r="AB105" s="57">
        <v>2.0086001717619175</v>
      </c>
      <c r="AC105" s="58">
        <f>Z106</f>
        <v>94.189702218168875</v>
      </c>
    </row>
    <row r="106" spans="18:29" x14ac:dyDescent="0.3">
      <c r="R106" s="3">
        <v>102</v>
      </c>
      <c r="S106" s="20">
        <v>61.9</v>
      </c>
      <c r="T106" s="63">
        <f t="shared" si="12"/>
        <v>1.0938632920717963E-3</v>
      </c>
      <c r="U106" s="6">
        <f t="shared" si="9"/>
        <v>2.3229593847941468</v>
      </c>
      <c r="V106" s="50">
        <f t="shared" si="10"/>
        <v>9.8230052486744324</v>
      </c>
      <c r="W106" s="7">
        <f>100-V106</f>
        <v>90.176994751325566</v>
      </c>
      <c r="X106" s="6">
        <f t="shared" si="14"/>
        <v>2.4263267291400301</v>
      </c>
      <c r="Y106" s="50">
        <f t="shared" ref="Y106:Y169" si="18">(1-(X106/$D$12))*100</f>
        <v>5.8102977818311308</v>
      </c>
      <c r="Z106" s="7">
        <f>100-Y106</f>
        <v>94.189702218168875</v>
      </c>
      <c r="AA106" s="53">
        <f t="shared" si="16"/>
        <v>4.0127074668433016</v>
      </c>
      <c r="AB106" s="57">
        <v>2.012837224705172</v>
      </c>
      <c r="AC106" s="58">
        <f t="shared" ref="AC106:AC135" si="19">Z107</f>
        <v>94.342112739557493</v>
      </c>
    </row>
    <row r="107" spans="18:29" x14ac:dyDescent="0.3">
      <c r="R107" s="3">
        <v>103</v>
      </c>
      <c r="S107" s="20">
        <v>61.8</v>
      </c>
      <c r="T107" s="63">
        <f t="shared" si="12"/>
        <v>1.0920961462041519E-3</v>
      </c>
      <c r="U107" s="6">
        <f t="shared" si="9"/>
        <v>2.3267182187501243</v>
      </c>
      <c r="V107" s="50">
        <f t="shared" si="10"/>
        <v>9.6770877814392762</v>
      </c>
      <c r="W107" s="7">
        <f t="shared" ref="W107:W136" si="20">100-V107</f>
        <v>90.322912218560731</v>
      </c>
      <c r="X107" s="6">
        <f t="shared" si="14"/>
        <v>2.4302528241710011</v>
      </c>
      <c r="Y107" s="50">
        <f t="shared" si="18"/>
        <v>5.6578872604425072</v>
      </c>
      <c r="Z107" s="7">
        <f t="shared" ref="Z107:Z136" si="21">100-Y107</f>
        <v>94.342112739557493</v>
      </c>
      <c r="AA107" s="53">
        <f t="shared" si="16"/>
        <v>4.0192005209967689</v>
      </c>
      <c r="AB107" s="57">
        <v>2.0170333392987803</v>
      </c>
      <c r="AC107" s="58">
        <f t="shared" si="19"/>
        <v>94.342112739557493</v>
      </c>
    </row>
    <row r="108" spans="18:29" x14ac:dyDescent="0.3">
      <c r="R108" s="3">
        <v>104</v>
      </c>
      <c r="S108" s="20">
        <v>61.8</v>
      </c>
      <c r="T108" s="63">
        <f t="shared" si="12"/>
        <v>1.0920961462041519E-3</v>
      </c>
      <c r="U108" s="6">
        <f t="shared" si="9"/>
        <v>2.3267182187501243</v>
      </c>
      <c r="V108" s="50">
        <f t="shared" si="10"/>
        <v>9.6770877814392762</v>
      </c>
      <c r="W108" s="7">
        <f t="shared" si="20"/>
        <v>90.322912218560731</v>
      </c>
      <c r="X108" s="6">
        <f t="shared" si="14"/>
        <v>2.4302528241710011</v>
      </c>
      <c r="Y108" s="50">
        <f t="shared" si="18"/>
        <v>5.6578872604425072</v>
      </c>
      <c r="Z108" s="7">
        <f t="shared" si="21"/>
        <v>94.342112739557493</v>
      </c>
      <c r="AA108" s="53">
        <f t="shared" si="16"/>
        <v>4.0192005209967689</v>
      </c>
      <c r="AB108" s="57">
        <v>2.0211892990699383</v>
      </c>
      <c r="AC108" s="58">
        <f t="shared" si="19"/>
        <v>94.342112739557493</v>
      </c>
    </row>
    <row r="109" spans="18:29" x14ac:dyDescent="0.3">
      <c r="R109" s="3">
        <v>105</v>
      </c>
      <c r="S109" s="20">
        <v>61.8</v>
      </c>
      <c r="T109" s="63">
        <f t="shared" si="12"/>
        <v>1.0920961462041519E-3</v>
      </c>
      <c r="U109" s="6">
        <f t="shared" si="9"/>
        <v>2.3267182187501243</v>
      </c>
      <c r="V109" s="50">
        <f t="shared" si="10"/>
        <v>9.6770877814392762</v>
      </c>
      <c r="W109" s="7">
        <f t="shared" si="20"/>
        <v>90.322912218560731</v>
      </c>
      <c r="X109" s="6">
        <f t="shared" si="14"/>
        <v>2.4302528241710011</v>
      </c>
      <c r="Y109" s="50">
        <f t="shared" si="18"/>
        <v>5.6578872604425072</v>
      </c>
      <c r="Z109" s="7">
        <f t="shared" si="21"/>
        <v>94.342112739557493</v>
      </c>
      <c r="AA109" s="53">
        <f t="shared" si="16"/>
        <v>4.0192005209967689</v>
      </c>
      <c r="AB109" s="57">
        <v>2.0253058652647704</v>
      </c>
      <c r="AC109" s="58">
        <f t="shared" si="19"/>
        <v>94.342112739557493</v>
      </c>
    </row>
    <row r="110" spans="18:29" x14ac:dyDescent="0.3">
      <c r="R110" s="3">
        <v>106</v>
      </c>
      <c r="S110" s="20">
        <v>61.8</v>
      </c>
      <c r="T110" s="63">
        <f t="shared" si="12"/>
        <v>1.0920961462041519E-3</v>
      </c>
      <c r="U110" s="6">
        <f t="shared" si="9"/>
        <v>2.3267182187501243</v>
      </c>
      <c r="V110" s="50">
        <f t="shared" si="10"/>
        <v>9.6770877814392762</v>
      </c>
      <c r="W110" s="7">
        <f t="shared" si="20"/>
        <v>90.322912218560731</v>
      </c>
      <c r="X110" s="6">
        <f t="shared" si="14"/>
        <v>2.4302528241710011</v>
      </c>
      <c r="Y110" s="50">
        <f t="shared" si="18"/>
        <v>5.6578872604425072</v>
      </c>
      <c r="Z110" s="7">
        <f t="shared" si="21"/>
        <v>94.342112739557493</v>
      </c>
      <c r="AA110" s="53">
        <f t="shared" si="16"/>
        <v>4.0192005209967689</v>
      </c>
      <c r="AB110" s="57">
        <v>2.0293837776852097</v>
      </c>
      <c r="AC110" s="58">
        <f t="shared" si="19"/>
        <v>94.342112739557493</v>
      </c>
    </row>
    <row r="111" spans="18:29" x14ac:dyDescent="0.3">
      <c r="R111" s="3">
        <v>107</v>
      </c>
      <c r="S111" s="20">
        <v>61.8</v>
      </c>
      <c r="T111" s="63">
        <f t="shared" si="12"/>
        <v>1.0920961462041519E-3</v>
      </c>
      <c r="U111" s="6">
        <f t="shared" si="9"/>
        <v>2.3267182187501243</v>
      </c>
      <c r="V111" s="50">
        <f t="shared" si="10"/>
        <v>9.6770877814392762</v>
      </c>
      <c r="W111" s="7">
        <f t="shared" si="20"/>
        <v>90.322912218560731</v>
      </c>
      <c r="X111" s="6">
        <f t="shared" si="14"/>
        <v>2.4302528241710011</v>
      </c>
      <c r="Y111" s="50">
        <f t="shared" si="18"/>
        <v>5.6578872604425072</v>
      </c>
      <c r="Z111" s="7">
        <f t="shared" si="21"/>
        <v>94.342112739557493</v>
      </c>
      <c r="AA111" s="53">
        <f t="shared" si="16"/>
        <v>4.0192005209967689</v>
      </c>
      <c r="AB111" s="57">
        <v>2.0334237554869499</v>
      </c>
      <c r="AC111" s="58">
        <f t="shared" si="19"/>
        <v>94.342112739557493</v>
      </c>
    </row>
    <row r="112" spans="18:29" x14ac:dyDescent="0.3">
      <c r="R112" s="3">
        <v>108</v>
      </c>
      <c r="S112" s="20">
        <v>61.8</v>
      </c>
      <c r="T112" s="63">
        <f t="shared" si="12"/>
        <v>1.0920961462041519E-3</v>
      </c>
      <c r="U112" s="6">
        <f t="shared" si="9"/>
        <v>2.3267182187501243</v>
      </c>
      <c r="V112" s="50">
        <f t="shared" si="10"/>
        <v>9.6770877814392762</v>
      </c>
      <c r="W112" s="7">
        <f t="shared" si="20"/>
        <v>90.322912218560731</v>
      </c>
      <c r="X112" s="6">
        <f t="shared" si="14"/>
        <v>2.4302528241710011</v>
      </c>
      <c r="Y112" s="50">
        <f t="shared" si="18"/>
        <v>5.6578872604425072</v>
      </c>
      <c r="Z112" s="7">
        <f t="shared" si="21"/>
        <v>94.342112739557493</v>
      </c>
      <c r="AA112" s="53">
        <f t="shared" si="16"/>
        <v>4.0192005209967689</v>
      </c>
      <c r="AB112" s="57">
        <v>2.0374264979406238</v>
      </c>
      <c r="AC112" s="58">
        <f t="shared" si="19"/>
        <v>94.342112739557493</v>
      </c>
    </row>
    <row r="113" spans="18:29" x14ac:dyDescent="0.3">
      <c r="R113" s="3">
        <v>109</v>
      </c>
      <c r="S113" s="20">
        <v>61.8</v>
      </c>
      <c r="T113" s="63">
        <f t="shared" si="12"/>
        <v>1.0920961462041519E-3</v>
      </c>
      <c r="U113" s="6">
        <f t="shared" si="9"/>
        <v>2.3267182187501243</v>
      </c>
      <c r="V113" s="50">
        <f t="shared" si="10"/>
        <v>9.6770877814392762</v>
      </c>
      <c r="W113" s="7">
        <f t="shared" si="20"/>
        <v>90.322912218560731</v>
      </c>
      <c r="X113" s="6">
        <f t="shared" si="14"/>
        <v>2.4302528241710011</v>
      </c>
      <c r="Y113" s="50">
        <f t="shared" si="18"/>
        <v>5.6578872604425072</v>
      </c>
      <c r="Z113" s="7">
        <f t="shared" si="21"/>
        <v>94.342112739557493</v>
      </c>
      <c r="AA113" s="53">
        <f t="shared" si="16"/>
        <v>4.0192005209967689</v>
      </c>
      <c r="AB113" s="57">
        <v>2.0413926851582249</v>
      </c>
      <c r="AC113" s="58">
        <f t="shared" si="19"/>
        <v>94.495017298292581</v>
      </c>
    </row>
    <row r="114" spans="18:29" x14ac:dyDescent="0.3">
      <c r="R114" s="3">
        <v>110</v>
      </c>
      <c r="S114" s="20">
        <v>61.7</v>
      </c>
      <c r="T114" s="63">
        <f t="shared" si="12"/>
        <v>1.0903290003365079E-3</v>
      </c>
      <c r="U114" s="6">
        <f t="shared" si="9"/>
        <v>2.3304892369328636</v>
      </c>
      <c r="V114" s="50">
        <f t="shared" si="10"/>
        <v>9.5306973240347972</v>
      </c>
      <c r="W114" s="7">
        <f t="shared" si="20"/>
        <v>90.469302675965196</v>
      </c>
      <c r="X114" s="6">
        <f t="shared" si="14"/>
        <v>2.4341916456040171</v>
      </c>
      <c r="Y114" s="50">
        <f t="shared" si="18"/>
        <v>5.5049827017074175</v>
      </c>
      <c r="Z114" s="7">
        <f t="shared" si="21"/>
        <v>94.495017298292581</v>
      </c>
      <c r="AA114" s="53">
        <f t="shared" si="16"/>
        <v>4.0257146223273796</v>
      </c>
      <c r="AB114" s="57">
        <v>2.0453229787866576</v>
      </c>
      <c r="AC114" s="58">
        <f t="shared" si="19"/>
        <v>94.495017298292581</v>
      </c>
    </row>
    <row r="115" spans="18:29" x14ac:dyDescent="0.3">
      <c r="R115" s="3">
        <v>111</v>
      </c>
      <c r="S115" s="20">
        <v>61.7</v>
      </c>
      <c r="T115" s="63">
        <f t="shared" si="12"/>
        <v>1.0903290003365079E-3</v>
      </c>
      <c r="U115" s="6">
        <f t="shared" si="9"/>
        <v>2.3304892369328636</v>
      </c>
      <c r="V115" s="50">
        <f t="shared" si="10"/>
        <v>9.5306973240347972</v>
      </c>
      <c r="W115" s="7">
        <f t="shared" si="20"/>
        <v>90.469302675965196</v>
      </c>
      <c r="X115" s="6">
        <f t="shared" si="14"/>
        <v>2.4341916456040171</v>
      </c>
      <c r="Y115" s="50">
        <f t="shared" si="18"/>
        <v>5.5049827017074175</v>
      </c>
      <c r="Z115" s="7">
        <f t="shared" si="21"/>
        <v>94.495017298292581</v>
      </c>
      <c r="AA115" s="53">
        <f t="shared" si="16"/>
        <v>4.0257146223273796</v>
      </c>
      <c r="AB115" s="57">
        <v>2.0492180226701815</v>
      </c>
      <c r="AC115" s="58">
        <f t="shared" si="19"/>
        <v>94.495017298292581</v>
      </c>
    </row>
    <row r="116" spans="18:29" x14ac:dyDescent="0.3">
      <c r="R116" s="3">
        <v>112</v>
      </c>
      <c r="S116" s="20">
        <v>61.7</v>
      </c>
      <c r="T116" s="63">
        <f t="shared" si="12"/>
        <v>1.0903290003365079E-3</v>
      </c>
      <c r="U116" s="6">
        <f t="shared" si="9"/>
        <v>2.3304892369328636</v>
      </c>
      <c r="V116" s="50">
        <f t="shared" si="10"/>
        <v>9.5306973240347972</v>
      </c>
      <c r="W116" s="7">
        <f t="shared" si="20"/>
        <v>90.469302675965196</v>
      </c>
      <c r="X116" s="6">
        <f t="shared" si="14"/>
        <v>2.4341916456040171</v>
      </c>
      <c r="Y116" s="50">
        <f t="shared" si="18"/>
        <v>5.5049827017074175</v>
      </c>
      <c r="Z116" s="7">
        <f t="shared" si="21"/>
        <v>94.495017298292581</v>
      </c>
      <c r="AA116" s="53">
        <f t="shared" si="16"/>
        <v>4.0257146223273796</v>
      </c>
      <c r="AB116" s="57">
        <v>2.0530784434834195</v>
      </c>
      <c r="AC116" s="58">
        <f t="shared" si="19"/>
        <v>94.495017298292581</v>
      </c>
    </row>
    <row r="117" spans="18:29" x14ac:dyDescent="0.3">
      <c r="R117" s="3">
        <v>113</v>
      </c>
      <c r="S117" s="20">
        <v>61.7</v>
      </c>
      <c r="T117" s="63">
        <f t="shared" si="12"/>
        <v>1.0903290003365079E-3</v>
      </c>
      <c r="U117" s="6">
        <f t="shared" si="9"/>
        <v>2.3304892369328636</v>
      </c>
      <c r="V117" s="50">
        <f t="shared" si="10"/>
        <v>9.5306973240347972</v>
      </c>
      <c r="W117" s="7">
        <f t="shared" si="20"/>
        <v>90.469302675965196</v>
      </c>
      <c r="X117" s="6">
        <f t="shared" si="14"/>
        <v>2.4341916456040171</v>
      </c>
      <c r="Y117" s="50">
        <f t="shared" si="18"/>
        <v>5.5049827017074175</v>
      </c>
      <c r="Z117" s="7">
        <f t="shared" si="21"/>
        <v>94.495017298292581</v>
      </c>
      <c r="AA117" s="53">
        <f t="shared" si="16"/>
        <v>4.0257146223273796</v>
      </c>
      <c r="AB117" s="57">
        <v>2.0569048513364727</v>
      </c>
      <c r="AC117" s="58">
        <f t="shared" si="19"/>
        <v>94.495017298292581</v>
      </c>
    </row>
    <row r="118" spans="18:29" x14ac:dyDescent="0.3">
      <c r="R118" s="3">
        <v>114</v>
      </c>
      <c r="S118" s="20">
        <v>61.7</v>
      </c>
      <c r="T118" s="63">
        <f t="shared" si="12"/>
        <v>1.0903290003365079E-3</v>
      </c>
      <c r="U118" s="6">
        <f t="shared" si="9"/>
        <v>2.3304892369328636</v>
      </c>
      <c r="V118" s="50">
        <f t="shared" si="10"/>
        <v>9.5306973240347972</v>
      </c>
      <c r="W118" s="7">
        <f t="shared" si="20"/>
        <v>90.469302675965196</v>
      </c>
      <c r="X118" s="6">
        <f t="shared" si="14"/>
        <v>2.4341916456040171</v>
      </c>
      <c r="Y118" s="50">
        <f t="shared" si="18"/>
        <v>5.5049827017074175</v>
      </c>
      <c r="Z118" s="7">
        <f t="shared" si="21"/>
        <v>94.495017298292581</v>
      </c>
      <c r="AA118" s="53">
        <f t="shared" si="16"/>
        <v>4.0257146223273796</v>
      </c>
      <c r="AB118" s="57">
        <v>2.0606978403536118</v>
      </c>
      <c r="AC118" s="58">
        <f t="shared" si="19"/>
        <v>94.495017298292581</v>
      </c>
    </row>
    <row r="119" spans="18:29" x14ac:dyDescent="0.3">
      <c r="R119" s="3">
        <v>115</v>
      </c>
      <c r="S119" s="20">
        <v>61.7</v>
      </c>
      <c r="T119" s="63">
        <f t="shared" si="12"/>
        <v>1.0903290003365079E-3</v>
      </c>
      <c r="U119" s="6">
        <f t="shared" si="9"/>
        <v>2.3304892369328636</v>
      </c>
      <c r="V119" s="50">
        <f t="shared" si="10"/>
        <v>9.5306973240347972</v>
      </c>
      <c r="W119" s="7">
        <f t="shared" si="20"/>
        <v>90.469302675965196</v>
      </c>
      <c r="X119" s="6">
        <f t="shared" si="14"/>
        <v>2.4341916456040171</v>
      </c>
      <c r="Y119" s="50">
        <f t="shared" si="18"/>
        <v>5.5049827017074175</v>
      </c>
      <c r="Z119" s="7">
        <f t="shared" si="21"/>
        <v>94.495017298292581</v>
      </c>
      <c r="AA119" s="53">
        <f t="shared" si="16"/>
        <v>4.0257146223273796</v>
      </c>
      <c r="AB119" s="57">
        <v>2.0644579892269186</v>
      </c>
      <c r="AC119" s="58">
        <f t="shared" si="19"/>
        <v>94.495017298292581</v>
      </c>
    </row>
    <row r="120" spans="18:29" x14ac:dyDescent="0.3">
      <c r="R120" s="3">
        <v>116</v>
      </c>
      <c r="S120" s="20">
        <v>61.7</v>
      </c>
      <c r="T120" s="63">
        <f t="shared" si="12"/>
        <v>1.0903290003365079E-3</v>
      </c>
      <c r="U120" s="6">
        <f t="shared" si="9"/>
        <v>2.3304892369328636</v>
      </c>
      <c r="V120" s="50">
        <f t="shared" si="10"/>
        <v>9.5306973240347972</v>
      </c>
      <c r="W120" s="7">
        <f t="shared" si="20"/>
        <v>90.469302675965196</v>
      </c>
      <c r="X120" s="6">
        <f t="shared" si="14"/>
        <v>2.4341916456040171</v>
      </c>
      <c r="Y120" s="50">
        <f t="shared" si="18"/>
        <v>5.5049827017074175</v>
      </c>
      <c r="Z120" s="7">
        <f t="shared" si="21"/>
        <v>94.495017298292581</v>
      </c>
      <c r="AA120" s="53">
        <f t="shared" si="16"/>
        <v>4.0257146223273796</v>
      </c>
      <c r="AB120" s="57">
        <v>2.0681858617461617</v>
      </c>
      <c r="AC120" s="58">
        <f t="shared" si="19"/>
        <v>94.648418300400181</v>
      </c>
    </row>
    <row r="121" spans="18:29" x14ac:dyDescent="0.3">
      <c r="R121" s="3">
        <v>117</v>
      </c>
      <c r="S121" s="20">
        <v>61.6</v>
      </c>
      <c r="T121" s="63">
        <f t="shared" si="12"/>
        <v>1.0885618544688635E-3</v>
      </c>
      <c r="U121" s="6">
        <f t="shared" si="9"/>
        <v>2.334272498681131</v>
      </c>
      <c r="V121" s="50">
        <f t="shared" si="10"/>
        <v>9.3838315729374617</v>
      </c>
      <c r="W121" s="7">
        <f t="shared" si="20"/>
        <v>90.616168427062533</v>
      </c>
      <c r="X121" s="6">
        <f t="shared" si="14"/>
        <v>2.4381432554183089</v>
      </c>
      <c r="Y121" s="50">
        <f t="shared" si="18"/>
        <v>5.3515816995998167</v>
      </c>
      <c r="Z121" s="7">
        <f t="shared" si="21"/>
        <v>94.648418300400181</v>
      </c>
      <c r="AA121" s="53">
        <f t="shared" si="16"/>
        <v>4.0322498733376451</v>
      </c>
      <c r="AB121" s="57">
        <v>2.0718820073061255</v>
      </c>
      <c r="AC121" s="58">
        <f t="shared" si="19"/>
        <v>94.648418300400181</v>
      </c>
    </row>
    <row r="122" spans="18:29" x14ac:dyDescent="0.3">
      <c r="R122" s="3">
        <v>118</v>
      </c>
      <c r="S122" s="20">
        <v>61.6</v>
      </c>
      <c r="T122" s="63">
        <f t="shared" si="12"/>
        <v>1.0885618544688635E-3</v>
      </c>
      <c r="U122" s="6">
        <f t="shared" si="9"/>
        <v>2.334272498681131</v>
      </c>
      <c r="V122" s="50">
        <f t="shared" si="10"/>
        <v>9.3838315729374617</v>
      </c>
      <c r="W122" s="7">
        <f t="shared" si="20"/>
        <v>90.616168427062533</v>
      </c>
      <c r="X122" s="6">
        <f t="shared" si="14"/>
        <v>2.4381432554183089</v>
      </c>
      <c r="Y122" s="50">
        <f t="shared" si="18"/>
        <v>5.3515816995998167</v>
      </c>
      <c r="Z122" s="7">
        <f t="shared" si="21"/>
        <v>94.648418300400181</v>
      </c>
      <c r="AA122" s="53">
        <f t="shared" si="16"/>
        <v>4.0322498733376451</v>
      </c>
      <c r="AB122" s="57">
        <v>2.0755469613925306</v>
      </c>
      <c r="AC122" s="58">
        <f t="shared" si="19"/>
        <v>94.648418300400181</v>
      </c>
    </row>
    <row r="123" spans="18:29" x14ac:dyDescent="0.3">
      <c r="R123" s="3">
        <v>119</v>
      </c>
      <c r="S123" s="20">
        <v>61.6</v>
      </c>
      <c r="T123" s="63">
        <f t="shared" si="12"/>
        <v>1.0885618544688635E-3</v>
      </c>
      <c r="U123" s="6">
        <f t="shared" si="9"/>
        <v>2.334272498681131</v>
      </c>
      <c r="V123" s="50">
        <f t="shared" si="10"/>
        <v>9.3838315729374617</v>
      </c>
      <c r="W123" s="7">
        <f t="shared" si="20"/>
        <v>90.616168427062533</v>
      </c>
      <c r="X123" s="6">
        <f t="shared" si="14"/>
        <v>2.4381432554183089</v>
      </c>
      <c r="Y123" s="50">
        <f t="shared" si="18"/>
        <v>5.3515816995998167</v>
      </c>
      <c r="Z123" s="7">
        <f t="shared" si="21"/>
        <v>94.648418300400181</v>
      </c>
      <c r="AA123" s="53">
        <f t="shared" si="16"/>
        <v>4.0322498733376451</v>
      </c>
      <c r="AB123" s="57">
        <v>2.0791812460476247</v>
      </c>
      <c r="AC123" s="58">
        <f t="shared" si="19"/>
        <v>94.648418300400181</v>
      </c>
    </row>
    <row r="124" spans="18:29" x14ac:dyDescent="0.3">
      <c r="R124" s="3">
        <v>120</v>
      </c>
      <c r="S124" s="20">
        <v>61.6</v>
      </c>
      <c r="T124" s="63">
        <f t="shared" si="12"/>
        <v>1.0885618544688635E-3</v>
      </c>
      <c r="U124" s="6">
        <f t="shared" si="9"/>
        <v>2.334272498681131</v>
      </c>
      <c r="V124" s="50">
        <f t="shared" si="10"/>
        <v>9.3838315729374617</v>
      </c>
      <c r="W124" s="7">
        <f t="shared" si="20"/>
        <v>90.616168427062533</v>
      </c>
      <c r="X124" s="6">
        <f t="shared" si="14"/>
        <v>2.4381432554183089</v>
      </c>
      <c r="Y124" s="50">
        <f t="shared" si="18"/>
        <v>5.3515816995998167</v>
      </c>
      <c r="Z124" s="7">
        <f t="shared" si="21"/>
        <v>94.648418300400181</v>
      </c>
      <c r="AA124" s="53">
        <f t="shared" si="16"/>
        <v>4.0322498733376451</v>
      </c>
      <c r="AB124" s="57">
        <v>2.0827853703164503</v>
      </c>
      <c r="AC124" s="58">
        <f t="shared" si="19"/>
        <v>94.648418300400181</v>
      </c>
    </row>
    <row r="125" spans="18:29" x14ac:dyDescent="0.3">
      <c r="R125" s="3">
        <v>121</v>
      </c>
      <c r="S125" s="20">
        <v>61.6</v>
      </c>
      <c r="T125" s="63">
        <f t="shared" si="12"/>
        <v>1.0885618544688635E-3</v>
      </c>
      <c r="U125" s="6">
        <f t="shared" si="9"/>
        <v>2.334272498681131</v>
      </c>
      <c r="V125" s="50">
        <f t="shared" si="10"/>
        <v>9.3838315729374617</v>
      </c>
      <c r="W125" s="7">
        <f t="shared" si="20"/>
        <v>90.616168427062533</v>
      </c>
      <c r="X125" s="6">
        <f t="shared" si="14"/>
        <v>2.4381432554183089</v>
      </c>
      <c r="Y125" s="50">
        <f t="shared" si="18"/>
        <v>5.3515816995998167</v>
      </c>
      <c r="Z125" s="7">
        <f t="shared" si="21"/>
        <v>94.648418300400181</v>
      </c>
      <c r="AA125" s="53">
        <f t="shared" si="16"/>
        <v>4.0322498733376451</v>
      </c>
      <c r="AB125" s="57">
        <v>2.0863598306747484</v>
      </c>
      <c r="AC125" s="58">
        <f t="shared" si="19"/>
        <v>94.648418300400181</v>
      </c>
    </row>
    <row r="126" spans="18:29" x14ac:dyDescent="0.3">
      <c r="R126" s="3">
        <v>122</v>
      </c>
      <c r="S126" s="20">
        <v>61.6</v>
      </c>
      <c r="T126" s="63">
        <f t="shared" si="12"/>
        <v>1.0885618544688635E-3</v>
      </c>
      <c r="U126" s="6">
        <f t="shared" si="9"/>
        <v>2.334272498681131</v>
      </c>
      <c r="V126" s="50">
        <f t="shared" si="10"/>
        <v>9.3838315729374617</v>
      </c>
      <c r="W126" s="7">
        <f t="shared" si="20"/>
        <v>90.616168427062533</v>
      </c>
      <c r="X126" s="6">
        <f t="shared" si="14"/>
        <v>2.4381432554183089</v>
      </c>
      <c r="Y126" s="50">
        <f t="shared" si="18"/>
        <v>5.3515816995998167</v>
      </c>
      <c r="Z126" s="7">
        <f t="shared" si="21"/>
        <v>94.648418300400181</v>
      </c>
      <c r="AA126" s="53">
        <f t="shared" si="16"/>
        <v>4.0322498733376451</v>
      </c>
      <c r="AB126" s="57">
        <v>2.0899051114393981</v>
      </c>
      <c r="AC126" s="58">
        <f t="shared" si="19"/>
        <v>94.648418300400181</v>
      </c>
    </row>
    <row r="127" spans="18:29" x14ac:dyDescent="0.3">
      <c r="R127" s="3">
        <v>123</v>
      </c>
      <c r="S127" s="20">
        <v>61.6</v>
      </c>
      <c r="T127" s="63">
        <f t="shared" si="12"/>
        <v>1.0885618544688635E-3</v>
      </c>
      <c r="U127" s="6">
        <f t="shared" si="9"/>
        <v>2.334272498681131</v>
      </c>
      <c r="V127" s="50">
        <f t="shared" si="10"/>
        <v>9.3838315729374617</v>
      </c>
      <c r="W127" s="7">
        <f t="shared" si="20"/>
        <v>90.616168427062533</v>
      </c>
      <c r="X127" s="6">
        <f t="shared" si="14"/>
        <v>2.4381432554183089</v>
      </c>
      <c r="Y127" s="50">
        <f t="shared" si="18"/>
        <v>5.3515816995998167</v>
      </c>
      <c r="Z127" s="7">
        <f t="shared" si="21"/>
        <v>94.648418300400181</v>
      </c>
      <c r="AA127" s="53">
        <f t="shared" si="16"/>
        <v>4.0322498733376451</v>
      </c>
      <c r="AB127" s="57">
        <v>2.0934216851622351</v>
      </c>
      <c r="AC127" s="58">
        <f t="shared" si="19"/>
        <v>94.802318167555313</v>
      </c>
    </row>
    <row r="128" spans="18:29" x14ac:dyDescent="0.3">
      <c r="R128" s="3">
        <v>124</v>
      </c>
      <c r="S128" s="20">
        <v>61.5</v>
      </c>
      <c r="T128" s="63">
        <f t="shared" si="12"/>
        <v>1.0867947086012192E-3</v>
      </c>
      <c r="U128" s="6">
        <f t="shared" si="9"/>
        <v>2.3380680637196369</v>
      </c>
      <c r="V128" s="50">
        <f t="shared" si="10"/>
        <v>9.2364882096414256</v>
      </c>
      <c r="W128" s="7">
        <f t="shared" si="20"/>
        <v>90.763511790358578</v>
      </c>
      <c r="X128" s="6">
        <f t="shared" si="14"/>
        <v>2.442107715996225</v>
      </c>
      <c r="Y128" s="50">
        <f t="shared" si="18"/>
        <v>5.1976818324446894</v>
      </c>
      <c r="Z128" s="7">
        <f t="shared" si="21"/>
        <v>94.802318167555313</v>
      </c>
      <c r="AA128" s="53">
        <f t="shared" si="16"/>
        <v>4.0388063771967362</v>
      </c>
      <c r="AB128" s="57">
        <v>2.0969100130080562</v>
      </c>
      <c r="AC128" s="58">
        <f t="shared" si="19"/>
        <v>94.802318167555313</v>
      </c>
    </row>
    <row r="129" spans="18:29" x14ac:dyDescent="0.3">
      <c r="R129" s="3">
        <v>125</v>
      </c>
      <c r="S129" s="20">
        <v>61.5</v>
      </c>
      <c r="T129" s="63">
        <f t="shared" si="12"/>
        <v>1.0867947086012192E-3</v>
      </c>
      <c r="U129" s="6">
        <f t="shared" si="9"/>
        <v>2.3380680637196369</v>
      </c>
      <c r="V129" s="50">
        <f t="shared" si="10"/>
        <v>9.2364882096414256</v>
      </c>
      <c r="W129" s="7">
        <f t="shared" si="20"/>
        <v>90.763511790358578</v>
      </c>
      <c r="X129" s="6">
        <f t="shared" si="14"/>
        <v>2.442107715996225</v>
      </c>
      <c r="Y129" s="50">
        <f t="shared" si="18"/>
        <v>5.1976818324446894</v>
      </c>
      <c r="Z129" s="7">
        <f t="shared" si="21"/>
        <v>94.802318167555313</v>
      </c>
      <c r="AA129" s="53">
        <f t="shared" si="16"/>
        <v>4.0388063771967362</v>
      </c>
      <c r="AB129" s="57">
        <v>2.1003705451175629</v>
      </c>
      <c r="AC129" s="58">
        <f t="shared" si="19"/>
        <v>94.802318167555313</v>
      </c>
    </row>
    <row r="130" spans="18:29" x14ac:dyDescent="0.3">
      <c r="R130" s="3">
        <v>126</v>
      </c>
      <c r="S130" s="20">
        <v>61.5</v>
      </c>
      <c r="T130" s="63">
        <f t="shared" si="12"/>
        <v>1.0867947086012192E-3</v>
      </c>
      <c r="U130" s="6">
        <f t="shared" si="9"/>
        <v>2.3380680637196369</v>
      </c>
      <c r="V130" s="50">
        <f t="shared" si="10"/>
        <v>9.2364882096414256</v>
      </c>
      <c r="W130" s="7">
        <f t="shared" si="20"/>
        <v>90.763511790358578</v>
      </c>
      <c r="X130" s="6">
        <f t="shared" si="14"/>
        <v>2.442107715996225</v>
      </c>
      <c r="Y130" s="50">
        <f t="shared" si="18"/>
        <v>5.1976818324446894</v>
      </c>
      <c r="Z130" s="7">
        <f t="shared" si="21"/>
        <v>94.802318167555313</v>
      </c>
      <c r="AA130" s="53">
        <f t="shared" si="16"/>
        <v>4.0388063771967362</v>
      </c>
      <c r="AB130" s="57">
        <v>2.1038037209559568</v>
      </c>
      <c r="AC130" s="58">
        <f t="shared" si="19"/>
        <v>94.802318167555313</v>
      </c>
    </row>
    <row r="131" spans="18:29" x14ac:dyDescent="0.3">
      <c r="R131" s="3">
        <v>127</v>
      </c>
      <c r="S131" s="20">
        <v>61.5</v>
      </c>
      <c r="T131" s="63">
        <f t="shared" si="12"/>
        <v>1.0867947086012192E-3</v>
      </c>
      <c r="U131" s="6">
        <f t="shared" si="9"/>
        <v>2.3380680637196369</v>
      </c>
      <c r="V131" s="50">
        <f t="shared" si="10"/>
        <v>9.2364882096414256</v>
      </c>
      <c r="W131" s="7">
        <f t="shared" si="20"/>
        <v>90.763511790358578</v>
      </c>
      <c r="X131" s="6">
        <f t="shared" si="14"/>
        <v>2.442107715996225</v>
      </c>
      <c r="Y131" s="50">
        <f t="shared" si="18"/>
        <v>5.1976818324446894</v>
      </c>
      <c r="Z131" s="7">
        <f t="shared" si="21"/>
        <v>94.802318167555313</v>
      </c>
      <c r="AA131" s="53">
        <f t="shared" si="16"/>
        <v>4.0388063771967362</v>
      </c>
      <c r="AB131" s="57">
        <v>2.1072099696478683</v>
      </c>
      <c r="AC131" s="58">
        <f t="shared" si="19"/>
        <v>94.802318167555313</v>
      </c>
    </row>
    <row r="132" spans="18:29" x14ac:dyDescent="0.3">
      <c r="R132" s="3">
        <v>128</v>
      </c>
      <c r="S132" s="20">
        <v>61.5</v>
      </c>
      <c r="T132" s="63">
        <f t="shared" si="12"/>
        <v>1.0867947086012192E-3</v>
      </c>
      <c r="U132" s="6">
        <f t="shared" ref="U132:U195" si="22">$D$14/T132*10^-6</f>
        <v>2.3380680637196369</v>
      </c>
      <c r="V132" s="50">
        <f t="shared" ref="V132:V195" si="23">(1-(U132/$D$12))*100</f>
        <v>9.2364882096414256</v>
      </c>
      <c r="W132" s="7">
        <f t="shared" si="20"/>
        <v>90.763511790358578</v>
      </c>
      <c r="X132" s="6">
        <f t="shared" si="14"/>
        <v>2.442107715996225</v>
      </c>
      <c r="Y132" s="50">
        <f t="shared" si="18"/>
        <v>5.1976818324446894</v>
      </c>
      <c r="Z132" s="7">
        <f t="shared" si="21"/>
        <v>94.802318167555313</v>
      </c>
      <c r="AA132" s="53">
        <f t="shared" si="16"/>
        <v>4.0388063771967362</v>
      </c>
      <c r="AB132" s="57">
        <v>2.1105897102992488</v>
      </c>
      <c r="AC132" s="58">
        <f t="shared" si="19"/>
        <v>94.802318167555313</v>
      </c>
    </row>
    <row r="133" spans="18:29" x14ac:dyDescent="0.3">
      <c r="R133" s="3">
        <v>129</v>
      </c>
      <c r="S133" s="20">
        <v>61.5</v>
      </c>
      <c r="T133" s="63">
        <f t="shared" ref="T133:T196" si="24">(PI()*$D$10^2/4*S133)*10^-9</f>
        <v>1.0867947086012192E-3</v>
      </c>
      <c r="U133" s="6">
        <f t="shared" si="22"/>
        <v>2.3380680637196369</v>
      </c>
      <c r="V133" s="50">
        <f t="shared" si="23"/>
        <v>9.2364882096414256</v>
      </c>
      <c r="W133" s="7">
        <f t="shared" si="20"/>
        <v>90.763511790358578</v>
      </c>
      <c r="X133" s="6">
        <f t="shared" ref="X133:X196" si="25">$D$15/$U$404*U133</f>
        <v>2.442107715996225</v>
      </c>
      <c r="Y133" s="50">
        <f t="shared" si="18"/>
        <v>5.1976818324446894</v>
      </c>
      <c r="Z133" s="7">
        <f t="shared" si="21"/>
        <v>94.802318167555313</v>
      </c>
      <c r="AA133" s="53">
        <f t="shared" ref="AA133:AA136" si="26">V133-Y133</f>
        <v>4.0388063771967362</v>
      </c>
      <c r="AB133" s="57">
        <v>2.1139433523068369</v>
      </c>
      <c r="AC133" s="58">
        <f t="shared" si="19"/>
        <v>94.802318167555313</v>
      </c>
    </row>
    <row r="134" spans="18:29" x14ac:dyDescent="0.3">
      <c r="R134" s="3">
        <v>130</v>
      </c>
      <c r="S134" s="20">
        <v>61.5</v>
      </c>
      <c r="T134" s="63">
        <f t="shared" si="24"/>
        <v>1.0867947086012192E-3</v>
      </c>
      <c r="U134" s="6">
        <f t="shared" si="22"/>
        <v>2.3380680637196369</v>
      </c>
      <c r="V134" s="50">
        <f t="shared" si="23"/>
        <v>9.2364882096414256</v>
      </c>
      <c r="W134" s="7">
        <f t="shared" si="20"/>
        <v>90.763511790358578</v>
      </c>
      <c r="X134" s="6">
        <f t="shared" si="25"/>
        <v>2.442107715996225</v>
      </c>
      <c r="Y134" s="50">
        <f t="shared" si="18"/>
        <v>5.1976818324446894</v>
      </c>
      <c r="Z134" s="7">
        <f t="shared" si="21"/>
        <v>94.802318167555313</v>
      </c>
      <c r="AA134" s="53">
        <f t="shared" si="26"/>
        <v>4.0388063771967362</v>
      </c>
      <c r="AB134" s="57">
        <v>2.1172712956557644</v>
      </c>
      <c r="AC134" s="58">
        <f t="shared" si="19"/>
        <v>94.802318167555313</v>
      </c>
    </row>
    <row r="135" spans="18:29" x14ac:dyDescent="0.3">
      <c r="R135" s="3">
        <v>131</v>
      </c>
      <c r="S135" s="20">
        <v>61.5</v>
      </c>
      <c r="T135" s="63">
        <f t="shared" si="24"/>
        <v>1.0867947086012192E-3</v>
      </c>
      <c r="U135" s="6">
        <f t="shared" si="22"/>
        <v>2.3380680637196369</v>
      </c>
      <c r="V135" s="50">
        <f t="shared" si="23"/>
        <v>9.2364882096414256</v>
      </c>
      <c r="W135" s="7">
        <f t="shared" si="20"/>
        <v>90.763511790358578</v>
      </c>
      <c r="X135" s="6">
        <f t="shared" si="25"/>
        <v>2.442107715996225</v>
      </c>
      <c r="Y135" s="50">
        <f t="shared" si="18"/>
        <v>5.1976818324446894</v>
      </c>
      <c r="Z135" s="7">
        <f t="shared" si="21"/>
        <v>94.802318167555313</v>
      </c>
      <c r="AA135" s="53">
        <f t="shared" si="26"/>
        <v>4.0388063771967362</v>
      </c>
      <c r="AB135" s="57">
        <v>2.12057393120585</v>
      </c>
      <c r="AC135" s="58">
        <f t="shared" si="19"/>
        <v>94.956719337209336</v>
      </c>
    </row>
    <row r="136" spans="18:29" x14ac:dyDescent="0.3">
      <c r="R136" s="3">
        <v>132</v>
      </c>
      <c r="S136" s="20">
        <v>61.4</v>
      </c>
      <c r="T136" s="63">
        <f t="shared" si="24"/>
        <v>1.0850275627335749E-3</v>
      </c>
      <c r="U136" s="6">
        <f t="shared" si="22"/>
        <v>2.3418759921621772</v>
      </c>
      <c r="V136" s="50">
        <f t="shared" si="23"/>
        <v>9.0886649005366031</v>
      </c>
      <c r="W136" s="7">
        <f t="shared" si="20"/>
        <v>90.9113350994634</v>
      </c>
      <c r="X136" s="6">
        <f t="shared" si="25"/>
        <v>2.4460850901265125</v>
      </c>
      <c r="Y136" s="50">
        <f t="shared" si="18"/>
        <v>5.0432806627906608</v>
      </c>
      <c r="Z136" s="7">
        <f t="shared" si="21"/>
        <v>94.956719337209336</v>
      </c>
      <c r="AA136" s="53">
        <f t="shared" si="26"/>
        <v>4.0453842377459424</v>
      </c>
      <c r="AB136" s="57">
        <v>2.1238516409670858</v>
      </c>
      <c r="AC136" s="58">
        <f>Z137</f>
        <v>94.956719337209336</v>
      </c>
    </row>
    <row r="137" spans="18:29" x14ac:dyDescent="0.3">
      <c r="R137" s="3">
        <v>133</v>
      </c>
      <c r="S137" s="20">
        <v>61.4</v>
      </c>
      <c r="T137" s="63">
        <f t="shared" si="24"/>
        <v>1.0850275627335749E-3</v>
      </c>
      <c r="U137" s="6">
        <f t="shared" si="22"/>
        <v>2.3418759921621772</v>
      </c>
      <c r="V137" s="50">
        <f t="shared" si="23"/>
        <v>9.0886649005366031</v>
      </c>
      <c r="W137" s="7">
        <f>100-V137</f>
        <v>90.9113350994634</v>
      </c>
      <c r="X137" s="6">
        <f t="shared" si="25"/>
        <v>2.4460850901265125</v>
      </c>
      <c r="Y137" s="50">
        <f t="shared" si="18"/>
        <v>5.0432806627906608</v>
      </c>
      <c r="Z137" s="7">
        <f>100-Y137</f>
        <v>94.956719337209336</v>
      </c>
      <c r="AA137" s="53">
        <f>V137-Y137</f>
        <v>4.0453842377459424</v>
      </c>
      <c r="AB137" s="57">
        <v>2.1271047983648077</v>
      </c>
      <c r="AC137" s="58">
        <f t="shared" ref="AC137:AC200" si="27">Z138</f>
        <v>94.956719337209336</v>
      </c>
    </row>
    <row r="138" spans="18:29" x14ac:dyDescent="0.3">
      <c r="R138" s="3">
        <v>134</v>
      </c>
      <c r="S138" s="20">
        <v>61.4</v>
      </c>
      <c r="T138" s="63">
        <f t="shared" si="24"/>
        <v>1.0850275627335749E-3</v>
      </c>
      <c r="U138" s="6">
        <f t="shared" si="22"/>
        <v>2.3418759921621772</v>
      </c>
      <c r="V138" s="50">
        <f t="shared" si="23"/>
        <v>9.0886649005366031</v>
      </c>
      <c r="W138" s="7">
        <f t="shared" ref="W138:W201" si="28">100-V138</f>
        <v>90.9113350994634</v>
      </c>
      <c r="X138" s="6">
        <f t="shared" si="25"/>
        <v>2.4460850901265125</v>
      </c>
      <c r="Y138" s="50">
        <f t="shared" si="18"/>
        <v>5.0432806627906608</v>
      </c>
      <c r="Z138" s="7">
        <f t="shared" ref="Z138:Z201" si="29">100-Y138</f>
        <v>94.956719337209336</v>
      </c>
      <c r="AA138" s="53">
        <f t="shared" ref="AA138:AA201" si="30">V138-Y138</f>
        <v>4.0453842377459424</v>
      </c>
      <c r="AB138" s="57">
        <v>2.1303337684950061</v>
      </c>
      <c r="AC138" s="58">
        <f t="shared" si="27"/>
        <v>94.956719337209336</v>
      </c>
    </row>
    <row r="139" spans="18:29" x14ac:dyDescent="0.3">
      <c r="R139" s="3">
        <v>135</v>
      </c>
      <c r="S139" s="20">
        <v>61.4</v>
      </c>
      <c r="T139" s="63">
        <f t="shared" si="24"/>
        <v>1.0850275627335749E-3</v>
      </c>
      <c r="U139" s="6">
        <f t="shared" si="22"/>
        <v>2.3418759921621772</v>
      </c>
      <c r="V139" s="50">
        <f t="shared" si="23"/>
        <v>9.0886649005366031</v>
      </c>
      <c r="W139" s="7">
        <f t="shared" si="28"/>
        <v>90.9113350994634</v>
      </c>
      <c r="X139" s="6">
        <f t="shared" si="25"/>
        <v>2.4460850901265125</v>
      </c>
      <c r="Y139" s="50">
        <f t="shared" si="18"/>
        <v>5.0432806627906608</v>
      </c>
      <c r="Z139" s="7">
        <f t="shared" si="29"/>
        <v>94.956719337209336</v>
      </c>
      <c r="AA139" s="53">
        <f t="shared" si="30"/>
        <v>4.0453842377459424</v>
      </c>
      <c r="AB139" s="57">
        <v>2.1335389083702174</v>
      </c>
      <c r="AC139" s="58">
        <f t="shared" si="27"/>
        <v>94.956719337209336</v>
      </c>
    </row>
    <row r="140" spans="18:29" x14ac:dyDescent="0.3">
      <c r="R140" s="3">
        <v>136</v>
      </c>
      <c r="S140" s="20">
        <v>61.4</v>
      </c>
      <c r="T140" s="63">
        <f t="shared" si="24"/>
        <v>1.0850275627335749E-3</v>
      </c>
      <c r="U140" s="6">
        <f t="shared" si="22"/>
        <v>2.3418759921621772</v>
      </c>
      <c r="V140" s="50">
        <f t="shared" si="23"/>
        <v>9.0886649005366031</v>
      </c>
      <c r="W140" s="7">
        <f t="shared" si="28"/>
        <v>90.9113350994634</v>
      </c>
      <c r="X140" s="6">
        <f t="shared" si="25"/>
        <v>2.4460850901265125</v>
      </c>
      <c r="Y140" s="50">
        <f t="shared" si="18"/>
        <v>5.0432806627906608</v>
      </c>
      <c r="Z140" s="7">
        <f t="shared" si="29"/>
        <v>94.956719337209336</v>
      </c>
      <c r="AA140" s="53">
        <f t="shared" si="30"/>
        <v>4.0453842377459424</v>
      </c>
      <c r="AB140" s="57">
        <v>2.1367205671564067</v>
      </c>
      <c r="AC140" s="58">
        <f t="shared" si="27"/>
        <v>94.956719337209336</v>
      </c>
    </row>
    <row r="141" spans="18:29" x14ac:dyDescent="0.3">
      <c r="R141" s="3">
        <v>137</v>
      </c>
      <c r="S141" s="20">
        <v>61.4</v>
      </c>
      <c r="T141" s="63">
        <f t="shared" si="24"/>
        <v>1.0850275627335749E-3</v>
      </c>
      <c r="U141" s="6">
        <f t="shared" si="22"/>
        <v>2.3418759921621772</v>
      </c>
      <c r="V141" s="50">
        <f t="shared" si="23"/>
        <v>9.0886649005366031</v>
      </c>
      <c r="W141" s="7">
        <f t="shared" si="28"/>
        <v>90.9113350994634</v>
      </c>
      <c r="X141" s="6">
        <f t="shared" si="25"/>
        <v>2.4460850901265125</v>
      </c>
      <c r="Y141" s="50">
        <f t="shared" si="18"/>
        <v>5.0432806627906608</v>
      </c>
      <c r="Z141" s="7">
        <f t="shared" si="29"/>
        <v>94.956719337209336</v>
      </c>
      <c r="AA141" s="53">
        <f t="shared" si="30"/>
        <v>4.0453842377459424</v>
      </c>
      <c r="AB141" s="57">
        <v>2.1398790864012365</v>
      </c>
      <c r="AC141" s="58">
        <f t="shared" si="27"/>
        <v>94.956719337209336</v>
      </c>
    </row>
    <row r="142" spans="18:29" x14ac:dyDescent="0.3">
      <c r="R142" s="3">
        <v>138</v>
      </c>
      <c r="S142" s="20">
        <v>61.4</v>
      </c>
      <c r="T142" s="63">
        <f t="shared" si="24"/>
        <v>1.0850275627335749E-3</v>
      </c>
      <c r="U142" s="6">
        <f t="shared" si="22"/>
        <v>2.3418759921621772</v>
      </c>
      <c r="V142" s="50">
        <f t="shared" si="23"/>
        <v>9.0886649005366031</v>
      </c>
      <c r="W142" s="7">
        <f t="shared" si="28"/>
        <v>90.9113350994634</v>
      </c>
      <c r="X142" s="6">
        <f t="shared" si="25"/>
        <v>2.4460850901265125</v>
      </c>
      <c r="Y142" s="50">
        <f t="shared" si="18"/>
        <v>5.0432806627906608</v>
      </c>
      <c r="Z142" s="7">
        <f t="shared" si="29"/>
        <v>94.956719337209336</v>
      </c>
      <c r="AA142" s="53">
        <f t="shared" si="30"/>
        <v>4.0453842377459424</v>
      </c>
      <c r="AB142" s="57">
        <v>2.143014800254095</v>
      </c>
      <c r="AC142" s="58">
        <f t="shared" si="27"/>
        <v>94.956719337209336</v>
      </c>
    </row>
    <row r="143" spans="18:29" x14ac:dyDescent="0.3">
      <c r="R143" s="3">
        <v>139</v>
      </c>
      <c r="S143" s="20">
        <v>61.4</v>
      </c>
      <c r="T143" s="63">
        <f t="shared" si="24"/>
        <v>1.0850275627335749E-3</v>
      </c>
      <c r="U143" s="6">
        <f t="shared" si="22"/>
        <v>2.3418759921621772</v>
      </c>
      <c r="V143" s="50">
        <f t="shared" si="23"/>
        <v>9.0886649005366031</v>
      </c>
      <c r="W143" s="7">
        <f t="shared" si="28"/>
        <v>90.9113350994634</v>
      </c>
      <c r="X143" s="6">
        <f t="shared" si="25"/>
        <v>2.4460850901265125</v>
      </c>
      <c r="Y143" s="50">
        <f t="shared" si="18"/>
        <v>5.0432806627906608</v>
      </c>
      <c r="Z143" s="7">
        <f t="shared" si="29"/>
        <v>94.956719337209336</v>
      </c>
      <c r="AA143" s="53">
        <f t="shared" si="30"/>
        <v>4.0453842377459424</v>
      </c>
      <c r="AB143" s="57">
        <v>2.1461280356782382</v>
      </c>
      <c r="AC143" s="58">
        <f t="shared" si="27"/>
        <v>94.956719337209336</v>
      </c>
    </row>
    <row r="144" spans="18:29" x14ac:dyDescent="0.3">
      <c r="R144" s="3">
        <v>140</v>
      </c>
      <c r="S144" s="20">
        <v>61.4</v>
      </c>
      <c r="T144" s="63">
        <f t="shared" si="24"/>
        <v>1.0850275627335749E-3</v>
      </c>
      <c r="U144" s="6">
        <f t="shared" si="22"/>
        <v>2.3418759921621772</v>
      </c>
      <c r="V144" s="50">
        <f t="shared" si="23"/>
        <v>9.0886649005366031</v>
      </c>
      <c r="W144" s="7">
        <f t="shared" si="28"/>
        <v>90.9113350994634</v>
      </c>
      <c r="X144" s="6">
        <f t="shared" si="25"/>
        <v>2.4460850901265125</v>
      </c>
      <c r="Y144" s="50">
        <f t="shared" si="18"/>
        <v>5.0432806627906608</v>
      </c>
      <c r="Z144" s="7">
        <f t="shared" si="29"/>
        <v>94.956719337209336</v>
      </c>
      <c r="AA144" s="53">
        <f t="shared" si="30"/>
        <v>4.0453842377459424</v>
      </c>
      <c r="AB144" s="57">
        <v>2.1492191126553797</v>
      </c>
      <c r="AC144" s="58">
        <f t="shared" si="27"/>
        <v>95.111624262718635</v>
      </c>
    </row>
    <row r="145" spans="18:29" x14ac:dyDescent="0.3">
      <c r="R145" s="3">
        <v>141</v>
      </c>
      <c r="S145" s="20">
        <v>61.3</v>
      </c>
      <c r="T145" s="63">
        <f t="shared" si="24"/>
        <v>1.0832604168659308E-3</v>
      </c>
      <c r="U145" s="6">
        <f t="shared" si="22"/>
        <v>2.3456963445148071</v>
      </c>
      <c r="V145" s="50">
        <f t="shared" si="23"/>
        <v>8.9403592967854379</v>
      </c>
      <c r="W145" s="7">
        <f t="shared" si="28"/>
        <v>91.059640703214569</v>
      </c>
      <c r="X145" s="6">
        <f t="shared" si="25"/>
        <v>2.4500754410076322</v>
      </c>
      <c r="Y145" s="50">
        <f t="shared" si="18"/>
        <v>4.8883757372813585</v>
      </c>
      <c r="Z145" s="7">
        <f t="shared" si="29"/>
        <v>95.111624262718635</v>
      </c>
      <c r="AA145" s="53">
        <f t="shared" si="30"/>
        <v>4.0519835595040794</v>
      </c>
      <c r="AB145" s="57">
        <v>2.1522883443830563</v>
      </c>
      <c r="AC145" s="58">
        <f t="shared" si="27"/>
        <v>95.111624262718635</v>
      </c>
    </row>
    <row r="146" spans="18:29" x14ac:dyDescent="0.3">
      <c r="R146" s="3">
        <v>142</v>
      </c>
      <c r="S146" s="20">
        <v>61.3</v>
      </c>
      <c r="T146" s="63">
        <f t="shared" si="24"/>
        <v>1.0832604168659308E-3</v>
      </c>
      <c r="U146" s="6">
        <f t="shared" si="22"/>
        <v>2.3456963445148071</v>
      </c>
      <c r="V146" s="50">
        <f t="shared" si="23"/>
        <v>8.9403592967854379</v>
      </c>
      <c r="W146" s="7">
        <f t="shared" si="28"/>
        <v>91.059640703214569</v>
      </c>
      <c r="X146" s="6">
        <f t="shared" si="25"/>
        <v>2.4500754410076322</v>
      </c>
      <c r="Y146" s="50">
        <f t="shared" si="18"/>
        <v>4.8883757372813585</v>
      </c>
      <c r="Z146" s="7">
        <f t="shared" si="29"/>
        <v>95.111624262718635</v>
      </c>
      <c r="AA146" s="53">
        <f t="shared" si="30"/>
        <v>4.0519835595040794</v>
      </c>
      <c r="AB146" s="57">
        <v>2.1553360374650619</v>
      </c>
      <c r="AC146" s="58">
        <f t="shared" si="27"/>
        <v>95.111624262718635</v>
      </c>
    </row>
    <row r="147" spans="18:29" x14ac:dyDescent="0.3">
      <c r="R147" s="3">
        <v>143</v>
      </c>
      <c r="S147" s="20">
        <v>61.3</v>
      </c>
      <c r="T147" s="63">
        <f t="shared" si="24"/>
        <v>1.0832604168659308E-3</v>
      </c>
      <c r="U147" s="6">
        <f t="shared" si="22"/>
        <v>2.3456963445148071</v>
      </c>
      <c r="V147" s="50">
        <f t="shared" si="23"/>
        <v>8.9403592967854379</v>
      </c>
      <c r="W147" s="7">
        <f t="shared" si="28"/>
        <v>91.059640703214569</v>
      </c>
      <c r="X147" s="6">
        <f t="shared" si="25"/>
        <v>2.4500754410076322</v>
      </c>
      <c r="Y147" s="50">
        <f t="shared" si="18"/>
        <v>4.8883757372813585</v>
      </c>
      <c r="Z147" s="7">
        <f t="shared" si="29"/>
        <v>95.111624262718635</v>
      </c>
      <c r="AA147" s="53">
        <f t="shared" si="30"/>
        <v>4.0519835595040794</v>
      </c>
      <c r="AB147" s="57">
        <v>2.1583624920952498</v>
      </c>
      <c r="AC147" s="58">
        <f t="shared" si="27"/>
        <v>95.111624262718635</v>
      </c>
    </row>
    <row r="148" spans="18:29" x14ac:dyDescent="0.3">
      <c r="R148" s="3">
        <v>144</v>
      </c>
      <c r="S148" s="20">
        <v>61.3</v>
      </c>
      <c r="T148" s="63">
        <f t="shared" si="24"/>
        <v>1.0832604168659308E-3</v>
      </c>
      <c r="U148" s="6">
        <f t="shared" si="22"/>
        <v>2.3456963445148071</v>
      </c>
      <c r="V148" s="50">
        <f t="shared" si="23"/>
        <v>8.9403592967854379</v>
      </c>
      <c r="W148" s="7">
        <f t="shared" si="28"/>
        <v>91.059640703214569</v>
      </c>
      <c r="X148" s="6">
        <f t="shared" si="25"/>
        <v>2.4500754410076322</v>
      </c>
      <c r="Y148" s="50">
        <f t="shared" si="18"/>
        <v>4.8883757372813585</v>
      </c>
      <c r="Z148" s="7">
        <f t="shared" si="29"/>
        <v>95.111624262718635</v>
      </c>
      <c r="AA148" s="53">
        <f t="shared" si="30"/>
        <v>4.0519835595040794</v>
      </c>
      <c r="AB148" s="57">
        <v>2.1613680022349748</v>
      </c>
      <c r="AC148" s="58">
        <f t="shared" si="27"/>
        <v>95.111624262718635</v>
      </c>
    </row>
    <row r="149" spans="18:29" x14ac:dyDescent="0.3">
      <c r="R149" s="3">
        <v>145</v>
      </c>
      <c r="S149" s="20">
        <v>61.3</v>
      </c>
      <c r="T149" s="63">
        <f t="shared" si="24"/>
        <v>1.0832604168659308E-3</v>
      </c>
      <c r="U149" s="6">
        <f t="shared" si="22"/>
        <v>2.3456963445148071</v>
      </c>
      <c r="V149" s="50">
        <f t="shared" si="23"/>
        <v>8.9403592967854379</v>
      </c>
      <c r="W149" s="7">
        <f t="shared" si="28"/>
        <v>91.059640703214569</v>
      </c>
      <c r="X149" s="6">
        <f t="shared" si="25"/>
        <v>2.4500754410076322</v>
      </c>
      <c r="Y149" s="50">
        <f t="shared" si="18"/>
        <v>4.8883757372813585</v>
      </c>
      <c r="Z149" s="7">
        <f t="shared" si="29"/>
        <v>95.111624262718635</v>
      </c>
      <c r="AA149" s="53">
        <f t="shared" si="30"/>
        <v>4.0519835595040794</v>
      </c>
      <c r="AB149" s="57">
        <v>2.1643528557844371</v>
      </c>
      <c r="AC149" s="58">
        <f t="shared" si="27"/>
        <v>95.111624262718635</v>
      </c>
    </row>
    <row r="150" spans="18:29" x14ac:dyDescent="0.3">
      <c r="R150" s="3">
        <v>146</v>
      </c>
      <c r="S150" s="20">
        <v>61.3</v>
      </c>
      <c r="T150" s="63">
        <f t="shared" si="24"/>
        <v>1.0832604168659308E-3</v>
      </c>
      <c r="U150" s="6">
        <f t="shared" si="22"/>
        <v>2.3456963445148071</v>
      </c>
      <c r="V150" s="50">
        <f t="shared" si="23"/>
        <v>8.9403592967854379</v>
      </c>
      <c r="W150" s="7">
        <f t="shared" si="28"/>
        <v>91.059640703214569</v>
      </c>
      <c r="X150" s="6">
        <f t="shared" si="25"/>
        <v>2.4500754410076322</v>
      </c>
      <c r="Y150" s="50">
        <f t="shared" si="18"/>
        <v>4.8883757372813585</v>
      </c>
      <c r="Z150" s="7">
        <f t="shared" si="29"/>
        <v>95.111624262718635</v>
      </c>
      <c r="AA150" s="53">
        <f t="shared" si="30"/>
        <v>4.0519835595040794</v>
      </c>
      <c r="AB150" s="57">
        <v>2.167317334748176</v>
      </c>
      <c r="AC150" s="58">
        <f t="shared" si="27"/>
        <v>95.111624262718635</v>
      </c>
    </row>
    <row r="151" spans="18:29" x14ac:dyDescent="0.3">
      <c r="R151" s="3">
        <v>147</v>
      </c>
      <c r="S151" s="20">
        <v>61.3</v>
      </c>
      <c r="T151" s="63">
        <f t="shared" si="24"/>
        <v>1.0832604168659308E-3</v>
      </c>
      <c r="U151" s="6">
        <f t="shared" si="22"/>
        <v>2.3456963445148071</v>
      </c>
      <c r="V151" s="50">
        <f t="shared" si="23"/>
        <v>8.9403592967854379</v>
      </c>
      <c r="W151" s="7">
        <f t="shared" si="28"/>
        <v>91.059640703214569</v>
      </c>
      <c r="X151" s="6">
        <f t="shared" si="25"/>
        <v>2.4500754410076322</v>
      </c>
      <c r="Y151" s="50">
        <f t="shared" si="18"/>
        <v>4.8883757372813585</v>
      </c>
      <c r="Z151" s="7">
        <f t="shared" si="29"/>
        <v>95.111624262718635</v>
      </c>
      <c r="AA151" s="53">
        <f t="shared" si="30"/>
        <v>4.0519835595040794</v>
      </c>
      <c r="AB151" s="57">
        <v>2.1702617153949575</v>
      </c>
      <c r="AC151" s="58">
        <f t="shared" si="27"/>
        <v>95.111624262718635</v>
      </c>
    </row>
    <row r="152" spans="18:29" x14ac:dyDescent="0.3">
      <c r="R152" s="3">
        <v>148</v>
      </c>
      <c r="S152" s="20">
        <v>61.3</v>
      </c>
      <c r="T152" s="63">
        <f t="shared" si="24"/>
        <v>1.0832604168659308E-3</v>
      </c>
      <c r="U152" s="6">
        <f t="shared" si="22"/>
        <v>2.3456963445148071</v>
      </c>
      <c r="V152" s="50">
        <f t="shared" si="23"/>
        <v>8.9403592967854379</v>
      </c>
      <c r="W152" s="7">
        <f t="shared" si="28"/>
        <v>91.059640703214569</v>
      </c>
      <c r="X152" s="6">
        <f t="shared" si="25"/>
        <v>2.4500754410076322</v>
      </c>
      <c r="Y152" s="50">
        <f t="shared" si="18"/>
        <v>4.8883757372813585</v>
      </c>
      <c r="Z152" s="7">
        <f t="shared" si="29"/>
        <v>95.111624262718635</v>
      </c>
      <c r="AA152" s="53">
        <f t="shared" si="30"/>
        <v>4.0519835595040794</v>
      </c>
      <c r="AB152" s="57">
        <v>2.173186268412274</v>
      </c>
      <c r="AC152" s="58">
        <f t="shared" si="27"/>
        <v>95.111624262718635</v>
      </c>
    </row>
    <row r="153" spans="18:29" x14ac:dyDescent="0.3">
      <c r="R153" s="3">
        <v>149</v>
      </c>
      <c r="S153" s="20">
        <v>61.3</v>
      </c>
      <c r="T153" s="63">
        <f t="shared" si="24"/>
        <v>1.0832604168659308E-3</v>
      </c>
      <c r="U153" s="6">
        <f t="shared" si="22"/>
        <v>2.3456963445148071</v>
      </c>
      <c r="V153" s="50">
        <f t="shared" si="23"/>
        <v>8.9403592967854379</v>
      </c>
      <c r="W153" s="7">
        <f t="shared" si="28"/>
        <v>91.059640703214569</v>
      </c>
      <c r="X153" s="6">
        <f t="shared" si="25"/>
        <v>2.4500754410076322</v>
      </c>
      <c r="Y153" s="50">
        <f t="shared" si="18"/>
        <v>4.8883757372813585</v>
      </c>
      <c r="Z153" s="7">
        <f t="shared" si="29"/>
        <v>95.111624262718635</v>
      </c>
      <c r="AA153" s="53">
        <f t="shared" si="30"/>
        <v>4.0519835595040794</v>
      </c>
      <c r="AB153" s="57">
        <v>2.1760912590556813</v>
      </c>
      <c r="AC153" s="58">
        <f t="shared" si="27"/>
        <v>95.111624262718635</v>
      </c>
    </row>
    <row r="154" spans="18:29" x14ac:dyDescent="0.3">
      <c r="R154" s="3">
        <v>150</v>
      </c>
      <c r="S154" s="20">
        <v>61.3</v>
      </c>
      <c r="T154" s="63">
        <f t="shared" si="24"/>
        <v>1.0832604168659308E-3</v>
      </c>
      <c r="U154" s="6">
        <f t="shared" si="22"/>
        <v>2.3456963445148071</v>
      </c>
      <c r="V154" s="50">
        <f t="shared" si="23"/>
        <v>8.9403592967854379</v>
      </c>
      <c r="W154" s="7">
        <f t="shared" si="28"/>
        <v>91.059640703214569</v>
      </c>
      <c r="X154" s="6">
        <f t="shared" si="25"/>
        <v>2.4500754410076322</v>
      </c>
      <c r="Y154" s="50">
        <f t="shared" si="18"/>
        <v>4.8883757372813585</v>
      </c>
      <c r="Z154" s="7">
        <f t="shared" si="29"/>
        <v>95.111624262718635</v>
      </c>
      <c r="AA154" s="53">
        <f t="shared" si="30"/>
        <v>4.0519835595040794</v>
      </c>
      <c r="AB154" s="57">
        <v>2.1789769472931693</v>
      </c>
      <c r="AC154" s="58">
        <f t="shared" si="27"/>
        <v>95.267035413474716</v>
      </c>
    </row>
    <row r="155" spans="18:29" x14ac:dyDescent="0.3">
      <c r="R155" s="3">
        <v>151</v>
      </c>
      <c r="S155" s="20">
        <v>61.2</v>
      </c>
      <c r="T155" s="63">
        <f t="shared" si="24"/>
        <v>1.0814932709982863E-3</v>
      </c>
      <c r="U155" s="6">
        <f t="shared" si="22"/>
        <v>2.3495291816790473</v>
      </c>
      <c r="V155" s="50">
        <f t="shared" si="23"/>
        <v>8.791569034198476</v>
      </c>
      <c r="W155" s="7">
        <f t="shared" si="28"/>
        <v>91.208430965801526</v>
      </c>
      <c r="X155" s="6">
        <f t="shared" si="25"/>
        <v>2.4540788322511089</v>
      </c>
      <c r="Y155" s="50">
        <f t="shared" si="18"/>
        <v>4.732964586525279</v>
      </c>
      <c r="Z155" s="7">
        <f t="shared" si="29"/>
        <v>95.267035413474716</v>
      </c>
      <c r="AA155" s="53">
        <f t="shared" si="30"/>
        <v>4.0586044476731971</v>
      </c>
      <c r="AB155" s="57">
        <v>2.1818435879447726</v>
      </c>
      <c r="AC155" s="58">
        <f t="shared" si="27"/>
        <v>95.267035413474716</v>
      </c>
    </row>
    <row r="156" spans="18:29" x14ac:dyDescent="0.3">
      <c r="R156" s="3">
        <v>152</v>
      </c>
      <c r="S156" s="20">
        <v>61.2</v>
      </c>
      <c r="T156" s="63">
        <f t="shared" si="24"/>
        <v>1.0814932709982863E-3</v>
      </c>
      <c r="U156" s="6">
        <f t="shared" si="22"/>
        <v>2.3495291816790473</v>
      </c>
      <c r="V156" s="50">
        <f t="shared" si="23"/>
        <v>8.791569034198476</v>
      </c>
      <c r="W156" s="7">
        <f t="shared" si="28"/>
        <v>91.208430965801526</v>
      </c>
      <c r="X156" s="6">
        <f t="shared" si="25"/>
        <v>2.4540788322511089</v>
      </c>
      <c r="Y156" s="50">
        <f t="shared" si="18"/>
        <v>4.732964586525279</v>
      </c>
      <c r="Z156" s="7">
        <f t="shared" si="29"/>
        <v>95.267035413474716</v>
      </c>
      <c r="AA156" s="53">
        <f t="shared" si="30"/>
        <v>4.0586044476731971</v>
      </c>
      <c r="AB156" s="57">
        <v>2.1846914308175989</v>
      </c>
      <c r="AC156" s="58">
        <f t="shared" si="27"/>
        <v>95.267035413474716</v>
      </c>
    </row>
    <row r="157" spans="18:29" x14ac:dyDescent="0.3">
      <c r="R157" s="3">
        <v>153</v>
      </c>
      <c r="S157" s="20">
        <v>61.2</v>
      </c>
      <c r="T157" s="63">
        <f t="shared" si="24"/>
        <v>1.0814932709982863E-3</v>
      </c>
      <c r="U157" s="6">
        <f t="shared" si="22"/>
        <v>2.3495291816790473</v>
      </c>
      <c r="V157" s="50">
        <f t="shared" si="23"/>
        <v>8.791569034198476</v>
      </c>
      <c r="W157" s="7">
        <f t="shared" si="28"/>
        <v>91.208430965801526</v>
      </c>
      <c r="X157" s="6">
        <f t="shared" si="25"/>
        <v>2.4540788322511089</v>
      </c>
      <c r="Y157" s="50">
        <f t="shared" si="18"/>
        <v>4.732964586525279</v>
      </c>
      <c r="Z157" s="7">
        <f t="shared" si="29"/>
        <v>95.267035413474716</v>
      </c>
      <c r="AA157" s="53">
        <f t="shared" si="30"/>
        <v>4.0586044476731971</v>
      </c>
      <c r="AB157" s="57">
        <v>2.1875207208364631</v>
      </c>
      <c r="AC157" s="58">
        <f t="shared" si="27"/>
        <v>95.267035413474716</v>
      </c>
    </row>
    <row r="158" spans="18:29" x14ac:dyDescent="0.3">
      <c r="R158" s="3">
        <v>154</v>
      </c>
      <c r="S158" s="20">
        <v>61.2</v>
      </c>
      <c r="T158" s="63">
        <f t="shared" si="24"/>
        <v>1.0814932709982863E-3</v>
      </c>
      <c r="U158" s="6">
        <f t="shared" si="22"/>
        <v>2.3495291816790473</v>
      </c>
      <c r="V158" s="50">
        <f t="shared" si="23"/>
        <v>8.791569034198476</v>
      </c>
      <c r="W158" s="7">
        <f t="shared" si="28"/>
        <v>91.208430965801526</v>
      </c>
      <c r="X158" s="6">
        <f t="shared" si="25"/>
        <v>2.4540788322511089</v>
      </c>
      <c r="Y158" s="50">
        <f t="shared" si="18"/>
        <v>4.732964586525279</v>
      </c>
      <c r="Z158" s="7">
        <f t="shared" si="29"/>
        <v>95.267035413474716</v>
      </c>
      <c r="AA158" s="53">
        <f t="shared" si="30"/>
        <v>4.0586044476731971</v>
      </c>
      <c r="AB158" s="57">
        <v>2.1903316981702914</v>
      </c>
      <c r="AC158" s="58">
        <f t="shared" si="27"/>
        <v>95.267035413474716</v>
      </c>
    </row>
    <row r="159" spans="18:29" x14ac:dyDescent="0.3">
      <c r="R159" s="3">
        <v>155</v>
      </c>
      <c r="S159" s="20">
        <v>61.2</v>
      </c>
      <c r="T159" s="63">
        <f t="shared" si="24"/>
        <v>1.0814932709982863E-3</v>
      </c>
      <c r="U159" s="6">
        <f t="shared" si="22"/>
        <v>2.3495291816790473</v>
      </c>
      <c r="V159" s="50">
        <f t="shared" si="23"/>
        <v>8.791569034198476</v>
      </c>
      <c r="W159" s="7">
        <f t="shared" si="28"/>
        <v>91.208430965801526</v>
      </c>
      <c r="X159" s="6">
        <f t="shared" si="25"/>
        <v>2.4540788322511089</v>
      </c>
      <c r="Y159" s="50">
        <f t="shared" si="18"/>
        <v>4.732964586525279</v>
      </c>
      <c r="Z159" s="7">
        <f t="shared" si="29"/>
        <v>95.267035413474716</v>
      </c>
      <c r="AA159" s="53">
        <f t="shared" si="30"/>
        <v>4.0586044476731971</v>
      </c>
      <c r="AB159" s="57">
        <v>2.1931245983544616</v>
      </c>
      <c r="AC159" s="58">
        <f t="shared" si="27"/>
        <v>95.267035413474716</v>
      </c>
    </row>
    <row r="160" spans="18:29" x14ac:dyDescent="0.3">
      <c r="R160" s="3">
        <v>156</v>
      </c>
      <c r="S160" s="20">
        <v>61.2</v>
      </c>
      <c r="T160" s="63">
        <f t="shared" si="24"/>
        <v>1.0814932709982863E-3</v>
      </c>
      <c r="U160" s="6">
        <f t="shared" si="22"/>
        <v>2.3495291816790473</v>
      </c>
      <c r="V160" s="50">
        <f t="shared" si="23"/>
        <v>8.791569034198476</v>
      </c>
      <c r="W160" s="7">
        <f t="shared" si="28"/>
        <v>91.208430965801526</v>
      </c>
      <c r="X160" s="6">
        <f t="shared" si="25"/>
        <v>2.4540788322511089</v>
      </c>
      <c r="Y160" s="50">
        <f t="shared" si="18"/>
        <v>4.732964586525279</v>
      </c>
      <c r="Z160" s="7">
        <f t="shared" si="29"/>
        <v>95.267035413474716</v>
      </c>
      <c r="AA160" s="53">
        <f t="shared" si="30"/>
        <v>4.0586044476731971</v>
      </c>
      <c r="AB160" s="57">
        <v>2.1958996524092336</v>
      </c>
      <c r="AC160" s="58">
        <f t="shared" si="27"/>
        <v>95.267035413474716</v>
      </c>
    </row>
    <row r="161" spans="18:29" x14ac:dyDescent="0.3">
      <c r="R161" s="3">
        <v>157</v>
      </c>
      <c r="S161" s="20">
        <v>61.2</v>
      </c>
      <c r="T161" s="63">
        <f t="shared" si="24"/>
        <v>1.0814932709982863E-3</v>
      </c>
      <c r="U161" s="6">
        <f t="shared" si="22"/>
        <v>2.3495291816790473</v>
      </c>
      <c r="V161" s="50">
        <f t="shared" si="23"/>
        <v>8.791569034198476</v>
      </c>
      <c r="W161" s="7">
        <f t="shared" si="28"/>
        <v>91.208430965801526</v>
      </c>
      <c r="X161" s="6">
        <f t="shared" si="25"/>
        <v>2.4540788322511089</v>
      </c>
      <c r="Y161" s="50">
        <f t="shared" si="18"/>
        <v>4.732964586525279</v>
      </c>
      <c r="Z161" s="7">
        <f t="shared" si="29"/>
        <v>95.267035413474716</v>
      </c>
      <c r="AA161" s="53">
        <f t="shared" si="30"/>
        <v>4.0586044476731971</v>
      </c>
      <c r="AB161" s="57">
        <v>2.1986570869544226</v>
      </c>
      <c r="AC161" s="58">
        <f t="shared" si="27"/>
        <v>95.267035413474716</v>
      </c>
    </row>
    <row r="162" spans="18:29" x14ac:dyDescent="0.3">
      <c r="R162" s="3">
        <v>158</v>
      </c>
      <c r="S162" s="20">
        <v>61.2</v>
      </c>
      <c r="T162" s="63">
        <f t="shared" si="24"/>
        <v>1.0814932709982863E-3</v>
      </c>
      <c r="U162" s="6">
        <f t="shared" si="22"/>
        <v>2.3495291816790473</v>
      </c>
      <c r="V162" s="50">
        <f t="shared" si="23"/>
        <v>8.791569034198476</v>
      </c>
      <c r="W162" s="7">
        <f t="shared" si="28"/>
        <v>91.208430965801526</v>
      </c>
      <c r="X162" s="6">
        <f t="shared" si="25"/>
        <v>2.4540788322511089</v>
      </c>
      <c r="Y162" s="50">
        <f t="shared" si="18"/>
        <v>4.732964586525279</v>
      </c>
      <c r="Z162" s="7">
        <f t="shared" si="29"/>
        <v>95.267035413474716</v>
      </c>
      <c r="AA162" s="53">
        <f t="shared" si="30"/>
        <v>4.0586044476731971</v>
      </c>
      <c r="AB162" s="57">
        <v>2.2013971243204513</v>
      </c>
      <c r="AC162" s="58">
        <f t="shared" si="27"/>
        <v>95.267035413474716</v>
      </c>
    </row>
    <row r="163" spans="18:29" x14ac:dyDescent="0.3">
      <c r="R163" s="3">
        <v>159</v>
      </c>
      <c r="S163" s="20">
        <v>61.2</v>
      </c>
      <c r="T163" s="63">
        <f t="shared" si="24"/>
        <v>1.0814932709982863E-3</v>
      </c>
      <c r="U163" s="6">
        <f t="shared" si="22"/>
        <v>2.3495291816790473</v>
      </c>
      <c r="V163" s="50">
        <f t="shared" si="23"/>
        <v>8.791569034198476</v>
      </c>
      <c r="W163" s="7">
        <f t="shared" si="28"/>
        <v>91.208430965801526</v>
      </c>
      <c r="X163" s="6">
        <f t="shared" si="25"/>
        <v>2.4540788322511089</v>
      </c>
      <c r="Y163" s="50">
        <f t="shared" si="18"/>
        <v>4.732964586525279</v>
      </c>
      <c r="Z163" s="7">
        <f t="shared" si="29"/>
        <v>95.267035413474716</v>
      </c>
      <c r="AA163" s="53">
        <f t="shared" si="30"/>
        <v>4.0586044476731971</v>
      </c>
      <c r="AB163" s="57">
        <v>2.2041199826559246</v>
      </c>
      <c r="AC163" s="58">
        <f t="shared" si="27"/>
        <v>95.267035413474716</v>
      </c>
    </row>
    <row r="164" spans="18:29" x14ac:dyDescent="0.3">
      <c r="R164" s="3">
        <v>160</v>
      </c>
      <c r="S164" s="20">
        <v>61.2</v>
      </c>
      <c r="T164" s="63">
        <f t="shared" si="24"/>
        <v>1.0814932709982863E-3</v>
      </c>
      <c r="U164" s="6">
        <f t="shared" si="22"/>
        <v>2.3495291816790473</v>
      </c>
      <c r="V164" s="50">
        <f t="shared" si="23"/>
        <v>8.791569034198476</v>
      </c>
      <c r="W164" s="7">
        <f t="shared" si="28"/>
        <v>91.208430965801526</v>
      </c>
      <c r="X164" s="6">
        <f t="shared" si="25"/>
        <v>2.4540788322511089</v>
      </c>
      <c r="Y164" s="50">
        <f t="shared" si="18"/>
        <v>4.732964586525279</v>
      </c>
      <c r="Z164" s="7">
        <f t="shared" si="29"/>
        <v>95.267035413474716</v>
      </c>
      <c r="AA164" s="53">
        <f t="shared" si="30"/>
        <v>4.0586044476731971</v>
      </c>
      <c r="AB164" s="57">
        <v>2.2068258760318495</v>
      </c>
      <c r="AC164" s="58">
        <f t="shared" si="27"/>
        <v>95.267035413474716</v>
      </c>
    </row>
    <row r="165" spans="18:29" x14ac:dyDescent="0.3">
      <c r="R165" s="3">
        <v>161</v>
      </c>
      <c r="S165" s="20">
        <v>61.2</v>
      </c>
      <c r="T165" s="63">
        <f t="shared" si="24"/>
        <v>1.0814932709982863E-3</v>
      </c>
      <c r="U165" s="6">
        <f t="shared" si="22"/>
        <v>2.3495291816790473</v>
      </c>
      <c r="V165" s="50">
        <f t="shared" si="23"/>
        <v>8.791569034198476</v>
      </c>
      <c r="W165" s="7">
        <f t="shared" si="28"/>
        <v>91.208430965801526</v>
      </c>
      <c r="X165" s="6">
        <f t="shared" si="25"/>
        <v>2.4540788322511089</v>
      </c>
      <c r="Y165" s="50">
        <f t="shared" si="18"/>
        <v>4.732964586525279</v>
      </c>
      <c r="Z165" s="7">
        <f t="shared" si="29"/>
        <v>95.267035413474716</v>
      </c>
      <c r="AA165" s="53">
        <f t="shared" si="30"/>
        <v>4.0586044476731971</v>
      </c>
      <c r="AB165" s="57">
        <v>2.2095150145426308</v>
      </c>
      <c r="AC165" s="58">
        <f t="shared" si="27"/>
        <v>95.422955275035221</v>
      </c>
    </row>
    <row r="166" spans="18:29" x14ac:dyDescent="0.3">
      <c r="R166" s="3">
        <v>162</v>
      </c>
      <c r="S166" s="20">
        <v>61.1</v>
      </c>
      <c r="T166" s="63">
        <f t="shared" si="24"/>
        <v>1.0797261251306422E-3</v>
      </c>
      <c r="U166" s="6">
        <f t="shared" si="22"/>
        <v>2.3533745649551174</v>
      </c>
      <c r="V166" s="50">
        <f t="shared" si="23"/>
        <v>8.6422917331087987</v>
      </c>
      <c r="W166" s="7">
        <f t="shared" si="28"/>
        <v>91.357708266891194</v>
      </c>
      <c r="X166" s="6">
        <f t="shared" si="25"/>
        <v>2.4580953278849074</v>
      </c>
      <c r="Y166" s="50">
        <f t="shared" si="18"/>
        <v>4.5770447249647734</v>
      </c>
      <c r="Z166" s="7">
        <f t="shared" si="29"/>
        <v>95.422955275035221</v>
      </c>
      <c r="AA166" s="53">
        <f t="shared" si="30"/>
        <v>4.0652470081440253</v>
      </c>
      <c r="AB166" s="57">
        <v>2.2121876044039577</v>
      </c>
      <c r="AC166" s="58">
        <f t="shared" si="27"/>
        <v>95.422955275035221</v>
      </c>
    </row>
    <row r="167" spans="18:29" x14ac:dyDescent="0.3">
      <c r="R167" s="3">
        <v>163</v>
      </c>
      <c r="S167" s="20">
        <v>61.1</v>
      </c>
      <c r="T167" s="63">
        <f t="shared" si="24"/>
        <v>1.0797261251306422E-3</v>
      </c>
      <c r="U167" s="6">
        <f t="shared" si="22"/>
        <v>2.3533745649551174</v>
      </c>
      <c r="V167" s="50">
        <f t="shared" si="23"/>
        <v>8.6422917331087987</v>
      </c>
      <c r="W167" s="7">
        <f t="shared" si="28"/>
        <v>91.357708266891194</v>
      </c>
      <c r="X167" s="6">
        <f t="shared" si="25"/>
        <v>2.4580953278849074</v>
      </c>
      <c r="Y167" s="50">
        <f t="shared" si="18"/>
        <v>4.5770447249647734</v>
      </c>
      <c r="Z167" s="7">
        <f t="shared" si="29"/>
        <v>95.422955275035221</v>
      </c>
      <c r="AA167" s="53">
        <f t="shared" si="30"/>
        <v>4.0652470081440253</v>
      </c>
      <c r="AB167" s="57">
        <v>2.214843848047698</v>
      </c>
      <c r="AC167" s="58">
        <f t="shared" si="27"/>
        <v>95.422955275035221</v>
      </c>
    </row>
    <row r="168" spans="18:29" x14ac:dyDescent="0.3">
      <c r="R168" s="3">
        <v>164</v>
      </c>
      <c r="S168" s="20">
        <v>61.1</v>
      </c>
      <c r="T168" s="63">
        <f t="shared" si="24"/>
        <v>1.0797261251306422E-3</v>
      </c>
      <c r="U168" s="6">
        <f t="shared" si="22"/>
        <v>2.3533745649551174</v>
      </c>
      <c r="V168" s="50">
        <f t="shared" si="23"/>
        <v>8.6422917331087987</v>
      </c>
      <c r="W168" s="7">
        <f t="shared" si="28"/>
        <v>91.357708266891194</v>
      </c>
      <c r="X168" s="6">
        <f t="shared" si="25"/>
        <v>2.4580953278849074</v>
      </c>
      <c r="Y168" s="50">
        <f t="shared" si="18"/>
        <v>4.5770447249647734</v>
      </c>
      <c r="Z168" s="7">
        <f t="shared" si="29"/>
        <v>95.422955275035221</v>
      </c>
      <c r="AA168" s="53">
        <f t="shared" si="30"/>
        <v>4.0652470081440253</v>
      </c>
      <c r="AB168" s="57">
        <v>2.2174839442139063</v>
      </c>
      <c r="AC168" s="58">
        <f t="shared" si="27"/>
        <v>95.422955275035221</v>
      </c>
    </row>
    <row r="169" spans="18:29" x14ac:dyDescent="0.3">
      <c r="R169" s="3">
        <v>165</v>
      </c>
      <c r="S169" s="20">
        <v>61.1</v>
      </c>
      <c r="T169" s="63">
        <f t="shared" si="24"/>
        <v>1.0797261251306422E-3</v>
      </c>
      <c r="U169" s="6">
        <f t="shared" si="22"/>
        <v>2.3533745649551174</v>
      </c>
      <c r="V169" s="50">
        <f t="shared" si="23"/>
        <v>8.6422917331087987</v>
      </c>
      <c r="W169" s="7">
        <f t="shared" si="28"/>
        <v>91.357708266891194</v>
      </c>
      <c r="X169" s="6">
        <f t="shared" si="25"/>
        <v>2.4580953278849074</v>
      </c>
      <c r="Y169" s="50">
        <f t="shared" si="18"/>
        <v>4.5770447249647734</v>
      </c>
      <c r="Z169" s="7">
        <f t="shared" si="29"/>
        <v>95.422955275035221</v>
      </c>
      <c r="AA169" s="53">
        <f t="shared" si="30"/>
        <v>4.0652470081440253</v>
      </c>
      <c r="AB169" s="57">
        <v>2.220108088040055</v>
      </c>
      <c r="AC169" s="58">
        <f t="shared" si="27"/>
        <v>95.422955275035221</v>
      </c>
    </row>
    <row r="170" spans="18:29" x14ac:dyDescent="0.3">
      <c r="R170" s="3">
        <v>166</v>
      </c>
      <c r="S170" s="20">
        <v>61.1</v>
      </c>
      <c r="T170" s="63">
        <f t="shared" si="24"/>
        <v>1.0797261251306422E-3</v>
      </c>
      <c r="U170" s="6">
        <f t="shared" si="22"/>
        <v>2.3533745649551174</v>
      </c>
      <c r="V170" s="50">
        <f t="shared" si="23"/>
        <v>8.6422917331087987</v>
      </c>
      <c r="W170" s="7">
        <f t="shared" si="28"/>
        <v>91.357708266891194</v>
      </c>
      <c r="X170" s="6">
        <f t="shared" si="25"/>
        <v>2.4580953278849074</v>
      </c>
      <c r="Y170" s="50">
        <f t="shared" ref="Y170:Y233" si="31">(1-(X170/$D$12))*100</f>
        <v>4.5770447249647734</v>
      </c>
      <c r="Z170" s="7">
        <f t="shared" si="29"/>
        <v>95.422955275035221</v>
      </c>
      <c r="AA170" s="53">
        <f t="shared" si="30"/>
        <v>4.0652470081440253</v>
      </c>
      <c r="AB170" s="57">
        <v>2.2227164711475833</v>
      </c>
      <c r="AC170" s="58">
        <f t="shared" si="27"/>
        <v>95.422955275035221</v>
      </c>
    </row>
    <row r="171" spans="18:29" x14ac:dyDescent="0.3">
      <c r="R171" s="3">
        <v>167</v>
      </c>
      <c r="S171" s="20">
        <v>61.1</v>
      </c>
      <c r="T171" s="63">
        <f t="shared" si="24"/>
        <v>1.0797261251306422E-3</v>
      </c>
      <c r="U171" s="6">
        <f t="shared" si="22"/>
        <v>2.3533745649551174</v>
      </c>
      <c r="V171" s="50">
        <f t="shared" si="23"/>
        <v>8.6422917331087987</v>
      </c>
      <c r="W171" s="7">
        <f t="shared" si="28"/>
        <v>91.357708266891194</v>
      </c>
      <c r="X171" s="6">
        <f t="shared" si="25"/>
        <v>2.4580953278849074</v>
      </c>
      <c r="Y171" s="50">
        <f t="shared" si="31"/>
        <v>4.5770447249647734</v>
      </c>
      <c r="Z171" s="7">
        <f t="shared" si="29"/>
        <v>95.422955275035221</v>
      </c>
      <c r="AA171" s="53">
        <f t="shared" si="30"/>
        <v>4.0652470081440253</v>
      </c>
      <c r="AB171" s="57">
        <v>2.2253092817258628</v>
      </c>
      <c r="AC171" s="58">
        <f t="shared" si="27"/>
        <v>95.422955275035221</v>
      </c>
    </row>
    <row r="172" spans="18:29" x14ac:dyDescent="0.3">
      <c r="R172" s="3">
        <v>168</v>
      </c>
      <c r="S172" s="20">
        <v>61.1</v>
      </c>
      <c r="T172" s="63">
        <f t="shared" si="24"/>
        <v>1.0797261251306422E-3</v>
      </c>
      <c r="U172" s="6">
        <f t="shared" si="22"/>
        <v>2.3533745649551174</v>
      </c>
      <c r="V172" s="50">
        <f t="shared" si="23"/>
        <v>8.6422917331087987</v>
      </c>
      <c r="W172" s="7">
        <f t="shared" si="28"/>
        <v>91.357708266891194</v>
      </c>
      <c r="X172" s="6">
        <f t="shared" si="25"/>
        <v>2.4580953278849074</v>
      </c>
      <c r="Y172" s="50">
        <f t="shared" si="31"/>
        <v>4.5770447249647734</v>
      </c>
      <c r="Z172" s="7">
        <f t="shared" si="29"/>
        <v>95.422955275035221</v>
      </c>
      <c r="AA172" s="53">
        <f t="shared" si="30"/>
        <v>4.0652470081440253</v>
      </c>
      <c r="AB172" s="57">
        <v>2.2278867046136734</v>
      </c>
      <c r="AC172" s="58">
        <f t="shared" si="27"/>
        <v>95.422955275035221</v>
      </c>
    </row>
    <row r="173" spans="18:29" x14ac:dyDescent="0.3">
      <c r="R173" s="3">
        <v>169</v>
      </c>
      <c r="S173" s="20">
        <v>61.1</v>
      </c>
      <c r="T173" s="63">
        <f t="shared" si="24"/>
        <v>1.0797261251306422E-3</v>
      </c>
      <c r="U173" s="6">
        <f t="shared" si="22"/>
        <v>2.3533745649551174</v>
      </c>
      <c r="V173" s="50">
        <f t="shared" si="23"/>
        <v>8.6422917331087987</v>
      </c>
      <c r="W173" s="7">
        <f t="shared" si="28"/>
        <v>91.357708266891194</v>
      </c>
      <c r="X173" s="6">
        <f t="shared" si="25"/>
        <v>2.4580953278849074</v>
      </c>
      <c r="Y173" s="50">
        <f t="shared" si="31"/>
        <v>4.5770447249647734</v>
      </c>
      <c r="Z173" s="7">
        <f t="shared" si="29"/>
        <v>95.422955275035221</v>
      </c>
      <c r="AA173" s="53">
        <f t="shared" si="30"/>
        <v>4.0652470081440253</v>
      </c>
      <c r="AB173" s="57">
        <v>2.2304489213782741</v>
      </c>
      <c r="AC173" s="58">
        <f t="shared" si="27"/>
        <v>95.422955275035221</v>
      </c>
    </row>
    <row r="174" spans="18:29" x14ac:dyDescent="0.3">
      <c r="R174" s="3">
        <v>170</v>
      </c>
      <c r="S174" s="20">
        <v>61.1</v>
      </c>
      <c r="T174" s="63">
        <f t="shared" si="24"/>
        <v>1.0797261251306422E-3</v>
      </c>
      <c r="U174" s="6">
        <f t="shared" si="22"/>
        <v>2.3533745649551174</v>
      </c>
      <c r="V174" s="50">
        <f t="shared" si="23"/>
        <v>8.6422917331087987</v>
      </c>
      <c r="W174" s="7">
        <f t="shared" si="28"/>
        <v>91.357708266891194</v>
      </c>
      <c r="X174" s="6">
        <f t="shared" si="25"/>
        <v>2.4580953278849074</v>
      </c>
      <c r="Y174" s="50">
        <f t="shared" si="31"/>
        <v>4.5770447249647734</v>
      </c>
      <c r="Z174" s="7">
        <f t="shared" si="29"/>
        <v>95.422955275035221</v>
      </c>
      <c r="AA174" s="53">
        <f t="shared" si="30"/>
        <v>4.0652470081440253</v>
      </c>
      <c r="AB174" s="57">
        <v>2.2329961103921536</v>
      </c>
      <c r="AC174" s="58">
        <f t="shared" si="27"/>
        <v>95.422955275035221</v>
      </c>
    </row>
    <row r="175" spans="18:29" x14ac:dyDescent="0.3">
      <c r="R175" s="3">
        <v>171</v>
      </c>
      <c r="S175" s="20">
        <v>61.1</v>
      </c>
      <c r="T175" s="63">
        <f t="shared" si="24"/>
        <v>1.0797261251306422E-3</v>
      </c>
      <c r="U175" s="6">
        <f t="shared" si="22"/>
        <v>2.3533745649551174</v>
      </c>
      <c r="V175" s="50">
        <f t="shared" si="23"/>
        <v>8.6422917331087987</v>
      </c>
      <c r="W175" s="7">
        <f t="shared" si="28"/>
        <v>91.357708266891194</v>
      </c>
      <c r="X175" s="6">
        <f t="shared" si="25"/>
        <v>2.4580953278849074</v>
      </c>
      <c r="Y175" s="50">
        <f t="shared" si="31"/>
        <v>4.5770447249647734</v>
      </c>
      <c r="Z175" s="7">
        <f t="shared" si="29"/>
        <v>95.422955275035221</v>
      </c>
      <c r="AA175" s="53">
        <f t="shared" si="30"/>
        <v>4.0652470081440253</v>
      </c>
      <c r="AB175" s="57">
        <v>2.2355284469075487</v>
      </c>
      <c r="AC175" s="58">
        <f t="shared" si="27"/>
        <v>95.422955275035221</v>
      </c>
    </row>
    <row r="176" spans="18:29" x14ac:dyDescent="0.3">
      <c r="R176" s="3">
        <v>172</v>
      </c>
      <c r="S176" s="20">
        <v>61.1</v>
      </c>
      <c r="T176" s="63">
        <f t="shared" si="24"/>
        <v>1.0797261251306422E-3</v>
      </c>
      <c r="U176" s="6">
        <f t="shared" si="22"/>
        <v>2.3533745649551174</v>
      </c>
      <c r="V176" s="50">
        <f t="shared" si="23"/>
        <v>8.6422917331087987</v>
      </c>
      <c r="W176" s="7">
        <f t="shared" si="28"/>
        <v>91.357708266891194</v>
      </c>
      <c r="X176" s="6">
        <f t="shared" si="25"/>
        <v>2.4580953278849074</v>
      </c>
      <c r="Y176" s="50">
        <f t="shared" si="31"/>
        <v>4.5770447249647734</v>
      </c>
      <c r="Z176" s="7">
        <f t="shared" si="29"/>
        <v>95.422955275035221</v>
      </c>
      <c r="AA176" s="53">
        <f t="shared" si="30"/>
        <v>4.0652470081440253</v>
      </c>
      <c r="AB176" s="57">
        <v>2.2380461031287955</v>
      </c>
      <c r="AC176" s="58">
        <f t="shared" si="27"/>
        <v>95.422955275035221</v>
      </c>
    </row>
    <row r="177" spans="18:29" x14ac:dyDescent="0.3">
      <c r="R177" s="3">
        <v>173</v>
      </c>
      <c r="S177" s="20">
        <v>61.1</v>
      </c>
      <c r="T177" s="63">
        <f t="shared" si="24"/>
        <v>1.0797261251306422E-3</v>
      </c>
      <c r="U177" s="6">
        <f t="shared" si="22"/>
        <v>2.3533745649551174</v>
      </c>
      <c r="V177" s="50">
        <f t="shared" si="23"/>
        <v>8.6422917331087987</v>
      </c>
      <c r="W177" s="7">
        <f t="shared" si="28"/>
        <v>91.357708266891194</v>
      </c>
      <c r="X177" s="6">
        <f t="shared" si="25"/>
        <v>2.4580953278849074</v>
      </c>
      <c r="Y177" s="50">
        <f t="shared" si="31"/>
        <v>4.5770447249647734</v>
      </c>
      <c r="Z177" s="7">
        <f t="shared" si="29"/>
        <v>95.422955275035221</v>
      </c>
      <c r="AA177" s="53">
        <f t="shared" si="30"/>
        <v>4.0652470081440253</v>
      </c>
      <c r="AB177" s="57">
        <v>2.2405492482825999</v>
      </c>
      <c r="AC177" s="58">
        <f t="shared" si="27"/>
        <v>95.579386349256595</v>
      </c>
    </row>
    <row r="178" spans="18:29" x14ac:dyDescent="0.3">
      <c r="R178" s="3">
        <v>174</v>
      </c>
      <c r="S178" s="20">
        <v>61</v>
      </c>
      <c r="T178" s="63">
        <f t="shared" si="24"/>
        <v>1.0779589792629979E-3</v>
      </c>
      <c r="U178" s="6">
        <f t="shared" si="22"/>
        <v>2.3572325560452079</v>
      </c>
      <c r="V178" s="50">
        <f t="shared" si="23"/>
        <v>8.4925249982450435</v>
      </c>
      <c r="W178" s="7">
        <f t="shared" si="28"/>
        <v>91.507475001754955</v>
      </c>
      <c r="X178" s="6">
        <f t="shared" si="25"/>
        <v>2.4621249923568502</v>
      </c>
      <c r="Y178" s="50">
        <f t="shared" si="31"/>
        <v>4.4206136507433991</v>
      </c>
      <c r="Z178" s="7">
        <f t="shared" si="29"/>
        <v>95.579386349256595</v>
      </c>
      <c r="AA178" s="53">
        <f t="shared" si="30"/>
        <v>4.0719113475016444</v>
      </c>
      <c r="AB178" s="57">
        <v>2.2430380486862944</v>
      </c>
      <c r="AC178" s="58">
        <f t="shared" si="27"/>
        <v>95.579386349256595</v>
      </c>
    </row>
    <row r="179" spans="18:29" x14ac:dyDescent="0.3">
      <c r="R179" s="3">
        <v>175</v>
      </c>
      <c r="S179" s="20">
        <v>61</v>
      </c>
      <c r="T179" s="63">
        <f t="shared" si="24"/>
        <v>1.0779589792629979E-3</v>
      </c>
      <c r="U179" s="6">
        <f t="shared" si="22"/>
        <v>2.3572325560452079</v>
      </c>
      <c r="V179" s="50">
        <f t="shared" si="23"/>
        <v>8.4925249982450435</v>
      </c>
      <c r="W179" s="7">
        <f t="shared" si="28"/>
        <v>91.507475001754955</v>
      </c>
      <c r="X179" s="6">
        <f t="shared" si="25"/>
        <v>2.4621249923568502</v>
      </c>
      <c r="Y179" s="50">
        <f t="shared" si="31"/>
        <v>4.4206136507433991</v>
      </c>
      <c r="Z179" s="7">
        <f t="shared" si="29"/>
        <v>95.579386349256595</v>
      </c>
      <c r="AA179" s="53">
        <f t="shared" si="30"/>
        <v>4.0719113475016444</v>
      </c>
      <c r="AB179" s="57">
        <v>2.2455126678141499</v>
      </c>
      <c r="AC179" s="58">
        <f t="shared" si="27"/>
        <v>95.579386349256595</v>
      </c>
    </row>
    <row r="180" spans="18:29" x14ac:dyDescent="0.3">
      <c r="R180" s="3">
        <v>176</v>
      </c>
      <c r="S180" s="20">
        <v>61</v>
      </c>
      <c r="T180" s="63">
        <f t="shared" si="24"/>
        <v>1.0779589792629979E-3</v>
      </c>
      <c r="U180" s="6">
        <f t="shared" si="22"/>
        <v>2.3572325560452079</v>
      </c>
      <c r="V180" s="50">
        <f t="shared" si="23"/>
        <v>8.4925249982450435</v>
      </c>
      <c r="W180" s="7">
        <f t="shared" si="28"/>
        <v>91.507475001754955</v>
      </c>
      <c r="X180" s="6">
        <f t="shared" si="25"/>
        <v>2.4621249923568502</v>
      </c>
      <c r="Y180" s="50">
        <f t="shared" si="31"/>
        <v>4.4206136507433991</v>
      </c>
      <c r="Z180" s="7">
        <f t="shared" si="29"/>
        <v>95.579386349256595</v>
      </c>
      <c r="AA180" s="53">
        <f t="shared" si="30"/>
        <v>4.0719113475016444</v>
      </c>
      <c r="AB180" s="57">
        <v>2.2479732663618068</v>
      </c>
      <c r="AC180" s="58">
        <f t="shared" si="27"/>
        <v>95.579386349256595</v>
      </c>
    </row>
    <row r="181" spans="18:29" x14ac:dyDescent="0.3">
      <c r="R181" s="3">
        <v>177</v>
      </c>
      <c r="S181" s="20">
        <v>61</v>
      </c>
      <c r="T181" s="63">
        <f t="shared" si="24"/>
        <v>1.0779589792629979E-3</v>
      </c>
      <c r="U181" s="6">
        <f t="shared" si="22"/>
        <v>2.3572325560452079</v>
      </c>
      <c r="V181" s="50">
        <f t="shared" si="23"/>
        <v>8.4925249982450435</v>
      </c>
      <c r="W181" s="7">
        <f t="shared" si="28"/>
        <v>91.507475001754955</v>
      </c>
      <c r="X181" s="6">
        <f t="shared" si="25"/>
        <v>2.4621249923568502</v>
      </c>
      <c r="Y181" s="50">
        <f t="shared" si="31"/>
        <v>4.4206136507433991</v>
      </c>
      <c r="Z181" s="7">
        <f t="shared" si="29"/>
        <v>95.579386349256595</v>
      </c>
      <c r="AA181" s="53">
        <f t="shared" si="30"/>
        <v>4.0719113475016444</v>
      </c>
      <c r="AB181" s="57">
        <v>2.2504200023088941</v>
      </c>
      <c r="AC181" s="58">
        <f t="shared" si="27"/>
        <v>95.579386349256595</v>
      </c>
    </row>
    <row r="182" spans="18:29" x14ac:dyDescent="0.3">
      <c r="R182" s="3">
        <v>178</v>
      </c>
      <c r="S182" s="20">
        <v>61</v>
      </c>
      <c r="T182" s="63">
        <f t="shared" si="24"/>
        <v>1.0779589792629979E-3</v>
      </c>
      <c r="U182" s="6">
        <f t="shared" si="22"/>
        <v>2.3572325560452079</v>
      </c>
      <c r="V182" s="50">
        <f t="shared" si="23"/>
        <v>8.4925249982450435</v>
      </c>
      <c r="W182" s="7">
        <f t="shared" si="28"/>
        <v>91.507475001754955</v>
      </c>
      <c r="X182" s="6">
        <f t="shared" si="25"/>
        <v>2.4621249923568502</v>
      </c>
      <c r="Y182" s="50">
        <f t="shared" si="31"/>
        <v>4.4206136507433991</v>
      </c>
      <c r="Z182" s="7">
        <f t="shared" si="29"/>
        <v>95.579386349256595</v>
      </c>
      <c r="AA182" s="53">
        <f t="shared" si="30"/>
        <v>4.0719113475016444</v>
      </c>
      <c r="AB182" s="57">
        <v>2.2528530309798933</v>
      </c>
      <c r="AC182" s="58">
        <f t="shared" si="27"/>
        <v>95.579386349256595</v>
      </c>
    </row>
    <row r="183" spans="18:29" x14ac:dyDescent="0.3">
      <c r="R183" s="3">
        <v>179</v>
      </c>
      <c r="S183" s="20">
        <v>61</v>
      </c>
      <c r="T183" s="63">
        <f t="shared" si="24"/>
        <v>1.0779589792629979E-3</v>
      </c>
      <c r="U183" s="6">
        <f t="shared" si="22"/>
        <v>2.3572325560452079</v>
      </c>
      <c r="V183" s="50">
        <f t="shared" si="23"/>
        <v>8.4925249982450435</v>
      </c>
      <c r="W183" s="7">
        <f t="shared" si="28"/>
        <v>91.507475001754955</v>
      </c>
      <c r="X183" s="6">
        <f t="shared" si="25"/>
        <v>2.4621249923568502</v>
      </c>
      <c r="Y183" s="50">
        <f t="shared" si="31"/>
        <v>4.4206136507433991</v>
      </c>
      <c r="Z183" s="7">
        <f t="shared" si="29"/>
        <v>95.579386349256595</v>
      </c>
      <c r="AA183" s="53">
        <f t="shared" si="30"/>
        <v>4.0719113475016444</v>
      </c>
      <c r="AB183" s="57">
        <v>2.255272505103306</v>
      </c>
      <c r="AC183" s="58">
        <f t="shared" si="27"/>
        <v>95.579386349256595</v>
      </c>
    </row>
    <row r="184" spans="18:29" x14ac:dyDescent="0.3">
      <c r="R184" s="3">
        <v>180</v>
      </c>
      <c r="S184" s="20">
        <v>61</v>
      </c>
      <c r="T184" s="63">
        <f t="shared" si="24"/>
        <v>1.0779589792629979E-3</v>
      </c>
      <c r="U184" s="6">
        <f t="shared" si="22"/>
        <v>2.3572325560452079</v>
      </c>
      <c r="V184" s="50">
        <f t="shared" si="23"/>
        <v>8.4925249982450435</v>
      </c>
      <c r="W184" s="7">
        <f t="shared" si="28"/>
        <v>91.507475001754955</v>
      </c>
      <c r="X184" s="6">
        <f t="shared" si="25"/>
        <v>2.4621249923568502</v>
      </c>
      <c r="Y184" s="50">
        <f t="shared" si="31"/>
        <v>4.4206136507433991</v>
      </c>
      <c r="Z184" s="7">
        <f t="shared" si="29"/>
        <v>95.579386349256595</v>
      </c>
      <c r="AA184" s="53">
        <f t="shared" si="30"/>
        <v>4.0719113475016444</v>
      </c>
      <c r="AB184" s="57">
        <v>2.2576785748691846</v>
      </c>
      <c r="AC184" s="58">
        <f t="shared" si="27"/>
        <v>95.579386349256595</v>
      </c>
    </row>
    <row r="185" spans="18:29" x14ac:dyDescent="0.3">
      <c r="R185" s="3">
        <v>181</v>
      </c>
      <c r="S185" s="20">
        <v>61</v>
      </c>
      <c r="T185" s="63">
        <f t="shared" si="24"/>
        <v>1.0779589792629979E-3</v>
      </c>
      <c r="U185" s="6">
        <f t="shared" si="22"/>
        <v>2.3572325560452079</v>
      </c>
      <c r="V185" s="50">
        <f t="shared" si="23"/>
        <v>8.4925249982450435</v>
      </c>
      <c r="W185" s="7">
        <f t="shared" si="28"/>
        <v>91.507475001754955</v>
      </c>
      <c r="X185" s="6">
        <f t="shared" si="25"/>
        <v>2.4621249923568502</v>
      </c>
      <c r="Y185" s="50">
        <f t="shared" si="31"/>
        <v>4.4206136507433991</v>
      </c>
      <c r="Z185" s="7">
        <f t="shared" si="29"/>
        <v>95.579386349256595</v>
      </c>
      <c r="AA185" s="53">
        <f t="shared" si="30"/>
        <v>4.0719113475016444</v>
      </c>
      <c r="AB185" s="57">
        <v>2.2600713879850747</v>
      </c>
      <c r="AC185" s="58">
        <f t="shared" si="27"/>
        <v>95.579386349256595</v>
      </c>
    </row>
    <row r="186" spans="18:29" x14ac:dyDescent="0.3">
      <c r="R186" s="3">
        <v>182</v>
      </c>
      <c r="S186" s="20">
        <v>61</v>
      </c>
      <c r="T186" s="63">
        <f t="shared" si="24"/>
        <v>1.0779589792629979E-3</v>
      </c>
      <c r="U186" s="6">
        <f t="shared" si="22"/>
        <v>2.3572325560452079</v>
      </c>
      <c r="V186" s="50">
        <f t="shared" si="23"/>
        <v>8.4925249982450435</v>
      </c>
      <c r="W186" s="7">
        <f t="shared" si="28"/>
        <v>91.507475001754955</v>
      </c>
      <c r="X186" s="6">
        <f t="shared" si="25"/>
        <v>2.4621249923568502</v>
      </c>
      <c r="Y186" s="50">
        <f t="shared" si="31"/>
        <v>4.4206136507433991</v>
      </c>
      <c r="Z186" s="7">
        <f t="shared" si="29"/>
        <v>95.579386349256595</v>
      </c>
      <c r="AA186" s="53">
        <f t="shared" si="30"/>
        <v>4.0719113475016444</v>
      </c>
      <c r="AB186" s="57">
        <v>2.2624510897304293</v>
      </c>
      <c r="AC186" s="58">
        <f t="shared" si="27"/>
        <v>95.579386349256595</v>
      </c>
    </row>
    <row r="187" spans="18:29" x14ac:dyDescent="0.3">
      <c r="R187" s="3">
        <v>183</v>
      </c>
      <c r="S187" s="20">
        <v>61</v>
      </c>
      <c r="T187" s="63">
        <f t="shared" si="24"/>
        <v>1.0779589792629979E-3</v>
      </c>
      <c r="U187" s="6">
        <f t="shared" si="22"/>
        <v>2.3572325560452079</v>
      </c>
      <c r="V187" s="50">
        <f t="shared" si="23"/>
        <v>8.4925249982450435</v>
      </c>
      <c r="W187" s="7">
        <f t="shared" si="28"/>
        <v>91.507475001754955</v>
      </c>
      <c r="X187" s="6">
        <f t="shared" si="25"/>
        <v>2.4621249923568502</v>
      </c>
      <c r="Y187" s="50">
        <f t="shared" si="31"/>
        <v>4.4206136507433991</v>
      </c>
      <c r="Z187" s="7">
        <f t="shared" si="29"/>
        <v>95.579386349256595</v>
      </c>
      <c r="AA187" s="53">
        <f t="shared" si="30"/>
        <v>4.0719113475016444</v>
      </c>
      <c r="AB187" s="57">
        <v>2.2648178230095364</v>
      </c>
      <c r="AC187" s="58">
        <f t="shared" si="27"/>
        <v>95.579386349256595</v>
      </c>
    </row>
    <row r="188" spans="18:29" x14ac:dyDescent="0.3">
      <c r="R188" s="3">
        <v>184</v>
      </c>
      <c r="S188" s="20">
        <v>61</v>
      </c>
      <c r="T188" s="63">
        <f t="shared" si="24"/>
        <v>1.0779589792629979E-3</v>
      </c>
      <c r="U188" s="6">
        <f t="shared" si="22"/>
        <v>2.3572325560452079</v>
      </c>
      <c r="V188" s="50">
        <f t="shared" si="23"/>
        <v>8.4925249982450435</v>
      </c>
      <c r="W188" s="7">
        <f t="shared" si="28"/>
        <v>91.507475001754955</v>
      </c>
      <c r="X188" s="6">
        <f t="shared" si="25"/>
        <v>2.4621249923568502</v>
      </c>
      <c r="Y188" s="50">
        <f t="shared" si="31"/>
        <v>4.4206136507433991</v>
      </c>
      <c r="Z188" s="7">
        <f t="shared" si="29"/>
        <v>95.579386349256595</v>
      </c>
      <c r="AA188" s="53">
        <f t="shared" si="30"/>
        <v>4.0719113475016444</v>
      </c>
      <c r="AB188" s="57">
        <v>2.2671717284030137</v>
      </c>
      <c r="AC188" s="58">
        <f t="shared" si="27"/>
        <v>95.579386349256595</v>
      </c>
    </row>
    <row r="189" spans="18:29" x14ac:dyDescent="0.3">
      <c r="R189" s="3">
        <v>185</v>
      </c>
      <c r="S189" s="20">
        <v>61</v>
      </c>
      <c r="T189" s="63">
        <f t="shared" si="24"/>
        <v>1.0779589792629979E-3</v>
      </c>
      <c r="U189" s="6">
        <f t="shared" si="22"/>
        <v>2.3572325560452079</v>
      </c>
      <c r="V189" s="50">
        <f t="shared" si="23"/>
        <v>8.4925249982450435</v>
      </c>
      <c r="W189" s="7">
        <f t="shared" si="28"/>
        <v>91.507475001754955</v>
      </c>
      <c r="X189" s="6">
        <f t="shared" si="25"/>
        <v>2.4621249923568502</v>
      </c>
      <c r="Y189" s="50">
        <f t="shared" si="31"/>
        <v>4.4206136507433991</v>
      </c>
      <c r="Z189" s="7">
        <f t="shared" si="29"/>
        <v>95.579386349256595</v>
      </c>
      <c r="AA189" s="53">
        <f t="shared" si="30"/>
        <v>4.0719113475016444</v>
      </c>
      <c r="AB189" s="57">
        <v>2.2695129442179165</v>
      </c>
      <c r="AC189" s="58">
        <f t="shared" si="27"/>
        <v>95.579386349256595</v>
      </c>
    </row>
    <row r="190" spans="18:29" x14ac:dyDescent="0.3">
      <c r="R190" s="3">
        <v>186</v>
      </c>
      <c r="S190" s="20">
        <v>61</v>
      </c>
      <c r="T190" s="63">
        <f t="shared" si="24"/>
        <v>1.0779589792629979E-3</v>
      </c>
      <c r="U190" s="6">
        <f t="shared" si="22"/>
        <v>2.3572325560452079</v>
      </c>
      <c r="V190" s="50">
        <f t="shared" si="23"/>
        <v>8.4925249982450435</v>
      </c>
      <c r="W190" s="7">
        <f t="shared" si="28"/>
        <v>91.507475001754955</v>
      </c>
      <c r="X190" s="6">
        <f t="shared" si="25"/>
        <v>2.4621249923568502</v>
      </c>
      <c r="Y190" s="50">
        <f t="shared" si="31"/>
        <v>4.4206136507433991</v>
      </c>
      <c r="Z190" s="7">
        <f t="shared" si="29"/>
        <v>95.579386349256595</v>
      </c>
      <c r="AA190" s="53">
        <f t="shared" si="30"/>
        <v>4.0719113475016444</v>
      </c>
      <c r="AB190" s="57">
        <v>2.271841606536499</v>
      </c>
      <c r="AC190" s="58">
        <f t="shared" si="27"/>
        <v>95.736331154427816</v>
      </c>
    </row>
    <row r="191" spans="18:29" x14ac:dyDescent="0.3">
      <c r="R191" s="3">
        <v>187</v>
      </c>
      <c r="S191" s="20">
        <v>60.9</v>
      </c>
      <c r="T191" s="63">
        <f t="shared" si="24"/>
        <v>1.0761918333953536E-3</v>
      </c>
      <c r="U191" s="6">
        <f t="shared" si="22"/>
        <v>2.3611032170567769</v>
      </c>
      <c r="V191" s="50">
        <f t="shared" si="23"/>
        <v>8.3422664186033835</v>
      </c>
      <c r="W191" s="7">
        <f t="shared" si="28"/>
        <v>91.657733581396613</v>
      </c>
      <c r="X191" s="6">
        <f t="shared" si="25"/>
        <v>2.4661678905380606</v>
      </c>
      <c r="Y191" s="50">
        <f t="shared" si="31"/>
        <v>4.2636688455721883</v>
      </c>
      <c r="Z191" s="7">
        <f t="shared" si="29"/>
        <v>95.736331154427816</v>
      </c>
      <c r="AA191" s="53">
        <f t="shared" si="30"/>
        <v>4.0785975730311952</v>
      </c>
      <c r="AB191" s="57">
        <v>2.27415784926368</v>
      </c>
      <c r="AC191" s="58">
        <f t="shared" si="27"/>
        <v>95.736331154427816</v>
      </c>
    </row>
    <row r="192" spans="18:29" x14ac:dyDescent="0.3">
      <c r="R192" s="3">
        <v>188</v>
      </c>
      <c r="S192" s="20">
        <v>60.9</v>
      </c>
      <c r="T192" s="63">
        <f t="shared" si="24"/>
        <v>1.0761918333953536E-3</v>
      </c>
      <c r="U192" s="6">
        <f t="shared" si="22"/>
        <v>2.3611032170567769</v>
      </c>
      <c r="V192" s="50">
        <f t="shared" si="23"/>
        <v>8.3422664186033835</v>
      </c>
      <c r="W192" s="7">
        <f t="shared" si="28"/>
        <v>91.657733581396613</v>
      </c>
      <c r="X192" s="6">
        <f t="shared" si="25"/>
        <v>2.4661678905380606</v>
      </c>
      <c r="Y192" s="50">
        <f t="shared" si="31"/>
        <v>4.2636688455721883</v>
      </c>
      <c r="Z192" s="7">
        <f t="shared" si="29"/>
        <v>95.736331154427816</v>
      </c>
      <c r="AA192" s="53">
        <f t="shared" si="30"/>
        <v>4.0785975730311952</v>
      </c>
      <c r="AB192" s="57">
        <v>2.2764618041732443</v>
      </c>
      <c r="AC192" s="58">
        <f t="shared" si="27"/>
        <v>95.736331154427816</v>
      </c>
    </row>
    <row r="193" spans="18:29" x14ac:dyDescent="0.3">
      <c r="R193" s="3">
        <v>189</v>
      </c>
      <c r="S193" s="20">
        <v>60.9</v>
      </c>
      <c r="T193" s="63">
        <f t="shared" si="24"/>
        <v>1.0761918333953536E-3</v>
      </c>
      <c r="U193" s="6">
        <f t="shared" si="22"/>
        <v>2.3611032170567769</v>
      </c>
      <c r="V193" s="50">
        <f t="shared" si="23"/>
        <v>8.3422664186033835</v>
      </c>
      <c r="W193" s="7">
        <f t="shared" si="28"/>
        <v>91.657733581396613</v>
      </c>
      <c r="X193" s="6">
        <f t="shared" si="25"/>
        <v>2.4661678905380606</v>
      </c>
      <c r="Y193" s="50">
        <f t="shared" si="31"/>
        <v>4.2636688455721883</v>
      </c>
      <c r="Z193" s="7">
        <f t="shared" si="29"/>
        <v>95.736331154427816</v>
      </c>
      <c r="AA193" s="53">
        <f t="shared" si="30"/>
        <v>4.0785975730311952</v>
      </c>
      <c r="AB193" s="57">
        <v>2.2787536009528289</v>
      </c>
      <c r="AC193" s="58">
        <f t="shared" si="27"/>
        <v>95.736331154427816</v>
      </c>
    </row>
    <row r="194" spans="18:29" x14ac:dyDescent="0.3">
      <c r="R194" s="3">
        <v>190</v>
      </c>
      <c r="S194" s="20">
        <v>60.9</v>
      </c>
      <c r="T194" s="63">
        <f t="shared" si="24"/>
        <v>1.0761918333953536E-3</v>
      </c>
      <c r="U194" s="6">
        <f t="shared" si="22"/>
        <v>2.3611032170567769</v>
      </c>
      <c r="V194" s="50">
        <f t="shared" si="23"/>
        <v>8.3422664186033835</v>
      </c>
      <c r="W194" s="7">
        <f t="shared" si="28"/>
        <v>91.657733581396613</v>
      </c>
      <c r="X194" s="6">
        <f t="shared" si="25"/>
        <v>2.4661678905380606</v>
      </c>
      <c r="Y194" s="50">
        <f t="shared" si="31"/>
        <v>4.2636688455721883</v>
      </c>
      <c r="Z194" s="7">
        <f t="shared" si="29"/>
        <v>95.736331154427816</v>
      </c>
      <c r="AA194" s="53">
        <f t="shared" si="30"/>
        <v>4.0785975730311952</v>
      </c>
      <c r="AB194" s="57">
        <v>2.2810333672477277</v>
      </c>
      <c r="AC194" s="58">
        <f t="shared" si="27"/>
        <v>95.736331154427816</v>
      </c>
    </row>
    <row r="195" spans="18:29" x14ac:dyDescent="0.3">
      <c r="R195" s="3">
        <v>191</v>
      </c>
      <c r="S195" s="20">
        <v>60.9</v>
      </c>
      <c r="T195" s="63">
        <f t="shared" si="24"/>
        <v>1.0761918333953536E-3</v>
      </c>
      <c r="U195" s="6">
        <f t="shared" si="22"/>
        <v>2.3611032170567769</v>
      </c>
      <c r="V195" s="50">
        <f t="shared" si="23"/>
        <v>8.3422664186033835</v>
      </c>
      <c r="W195" s="7">
        <f t="shared" si="28"/>
        <v>91.657733581396613</v>
      </c>
      <c r="X195" s="6">
        <f t="shared" si="25"/>
        <v>2.4661678905380606</v>
      </c>
      <c r="Y195" s="50">
        <f t="shared" si="31"/>
        <v>4.2636688455721883</v>
      </c>
      <c r="Z195" s="7">
        <f t="shared" si="29"/>
        <v>95.736331154427816</v>
      </c>
      <c r="AA195" s="53">
        <f t="shared" si="30"/>
        <v>4.0785975730311952</v>
      </c>
      <c r="AB195" s="57">
        <v>2.2833012287035497</v>
      </c>
      <c r="AC195" s="58">
        <f t="shared" si="27"/>
        <v>95.736331154427816</v>
      </c>
    </row>
    <row r="196" spans="18:29" x14ac:dyDescent="0.3">
      <c r="R196" s="3">
        <v>192</v>
      </c>
      <c r="S196" s="20">
        <v>60.9</v>
      </c>
      <c r="T196" s="63">
        <f t="shared" si="24"/>
        <v>1.0761918333953536E-3</v>
      </c>
      <c r="U196" s="6">
        <f t="shared" ref="U196:U259" si="32">$D$14/T196*10^-6</f>
        <v>2.3611032170567769</v>
      </c>
      <c r="V196" s="50">
        <f t="shared" ref="V196:V259" si="33">(1-(U196/$D$12))*100</f>
        <v>8.3422664186033835</v>
      </c>
      <c r="W196" s="7">
        <f t="shared" si="28"/>
        <v>91.657733581396613</v>
      </c>
      <c r="X196" s="6">
        <f t="shared" si="25"/>
        <v>2.4661678905380606</v>
      </c>
      <c r="Y196" s="50">
        <f t="shared" si="31"/>
        <v>4.2636688455721883</v>
      </c>
      <c r="Z196" s="7">
        <f t="shared" si="29"/>
        <v>95.736331154427816</v>
      </c>
      <c r="AA196" s="53">
        <f t="shared" si="30"/>
        <v>4.0785975730311952</v>
      </c>
      <c r="AB196" s="57">
        <v>2.2855573090077739</v>
      </c>
      <c r="AC196" s="58">
        <f t="shared" si="27"/>
        <v>95.736331154427816</v>
      </c>
    </row>
    <row r="197" spans="18:29" x14ac:dyDescent="0.3">
      <c r="R197" s="3">
        <v>193</v>
      </c>
      <c r="S197" s="20">
        <v>60.9</v>
      </c>
      <c r="T197" s="63">
        <f t="shared" ref="T197:T260" si="34">(PI()*$D$10^2/4*S197)*10^-9</f>
        <v>1.0761918333953536E-3</v>
      </c>
      <c r="U197" s="6">
        <f t="shared" si="32"/>
        <v>2.3611032170567769</v>
      </c>
      <c r="V197" s="50">
        <f t="shared" si="33"/>
        <v>8.3422664186033835</v>
      </c>
      <c r="W197" s="7">
        <f t="shared" si="28"/>
        <v>91.657733581396613</v>
      </c>
      <c r="X197" s="6">
        <f t="shared" ref="X197:X260" si="35">$D$15/$U$404*U197</f>
        <v>2.4661678905380606</v>
      </c>
      <c r="Y197" s="50">
        <f t="shared" si="31"/>
        <v>4.2636688455721883</v>
      </c>
      <c r="Z197" s="7">
        <f t="shared" si="29"/>
        <v>95.736331154427816</v>
      </c>
      <c r="AA197" s="53">
        <f t="shared" si="30"/>
        <v>4.0785975730311952</v>
      </c>
      <c r="AB197" s="57">
        <v>2.287801729930226</v>
      </c>
      <c r="AC197" s="58">
        <f t="shared" si="27"/>
        <v>95.736331154427816</v>
      </c>
    </row>
    <row r="198" spans="18:29" x14ac:dyDescent="0.3">
      <c r="R198" s="3">
        <v>194</v>
      </c>
      <c r="S198" s="20">
        <v>60.9</v>
      </c>
      <c r="T198" s="63">
        <f t="shared" si="34"/>
        <v>1.0761918333953536E-3</v>
      </c>
      <c r="U198" s="6">
        <f t="shared" si="32"/>
        <v>2.3611032170567769</v>
      </c>
      <c r="V198" s="50">
        <f t="shared" si="33"/>
        <v>8.3422664186033835</v>
      </c>
      <c r="W198" s="7">
        <f t="shared" si="28"/>
        <v>91.657733581396613</v>
      </c>
      <c r="X198" s="6">
        <f t="shared" si="35"/>
        <v>2.4661678905380606</v>
      </c>
      <c r="Y198" s="50">
        <f t="shared" si="31"/>
        <v>4.2636688455721883</v>
      </c>
      <c r="Z198" s="7">
        <f t="shared" si="29"/>
        <v>95.736331154427816</v>
      </c>
      <c r="AA198" s="53">
        <f t="shared" si="30"/>
        <v>4.0785975730311952</v>
      </c>
      <c r="AB198" s="57">
        <v>2.2900346113625178</v>
      </c>
      <c r="AC198" s="58">
        <f t="shared" si="27"/>
        <v>95.736331154427816</v>
      </c>
    </row>
    <row r="199" spans="18:29" x14ac:dyDescent="0.3">
      <c r="R199" s="3">
        <v>195</v>
      </c>
      <c r="S199" s="20">
        <v>60.9</v>
      </c>
      <c r="T199" s="63">
        <f t="shared" si="34"/>
        <v>1.0761918333953536E-3</v>
      </c>
      <c r="U199" s="6">
        <f t="shared" si="32"/>
        <v>2.3611032170567769</v>
      </c>
      <c r="V199" s="50">
        <f t="shared" si="33"/>
        <v>8.3422664186033835</v>
      </c>
      <c r="W199" s="7">
        <f t="shared" si="28"/>
        <v>91.657733581396613</v>
      </c>
      <c r="X199" s="6">
        <f t="shared" si="35"/>
        <v>2.4661678905380606</v>
      </c>
      <c r="Y199" s="50">
        <f t="shared" si="31"/>
        <v>4.2636688455721883</v>
      </c>
      <c r="Z199" s="7">
        <f t="shared" si="29"/>
        <v>95.736331154427816</v>
      </c>
      <c r="AA199" s="53">
        <f t="shared" si="30"/>
        <v>4.0785975730311952</v>
      </c>
      <c r="AB199" s="57">
        <v>2.2922560713564759</v>
      </c>
      <c r="AC199" s="58">
        <f t="shared" si="27"/>
        <v>95.736331154427816</v>
      </c>
    </row>
    <row r="200" spans="18:29" x14ac:dyDescent="0.3">
      <c r="R200" s="3">
        <v>196</v>
      </c>
      <c r="S200" s="20">
        <v>60.9</v>
      </c>
      <c r="T200" s="63">
        <f t="shared" si="34"/>
        <v>1.0761918333953536E-3</v>
      </c>
      <c r="U200" s="6">
        <f t="shared" si="32"/>
        <v>2.3611032170567769</v>
      </c>
      <c r="V200" s="50">
        <f t="shared" si="33"/>
        <v>8.3422664186033835</v>
      </c>
      <c r="W200" s="7">
        <f t="shared" si="28"/>
        <v>91.657733581396613</v>
      </c>
      <c r="X200" s="6">
        <f t="shared" si="35"/>
        <v>2.4661678905380606</v>
      </c>
      <c r="Y200" s="50">
        <f t="shared" si="31"/>
        <v>4.2636688455721883</v>
      </c>
      <c r="Z200" s="7">
        <f t="shared" si="29"/>
        <v>95.736331154427816</v>
      </c>
      <c r="AA200" s="53">
        <f t="shared" si="30"/>
        <v>4.0785975730311952</v>
      </c>
      <c r="AB200" s="57">
        <v>2.2944662261615929</v>
      </c>
      <c r="AC200" s="58">
        <f t="shared" si="27"/>
        <v>95.736331154427816</v>
      </c>
    </row>
    <row r="201" spans="18:29" x14ac:dyDescent="0.3">
      <c r="R201" s="3">
        <v>197</v>
      </c>
      <c r="S201" s="20">
        <v>60.9</v>
      </c>
      <c r="T201" s="63">
        <f t="shared" si="34"/>
        <v>1.0761918333953536E-3</v>
      </c>
      <c r="U201" s="6">
        <f t="shared" si="32"/>
        <v>2.3611032170567769</v>
      </c>
      <c r="V201" s="50">
        <f t="shared" si="33"/>
        <v>8.3422664186033835</v>
      </c>
      <c r="W201" s="7">
        <f t="shared" si="28"/>
        <v>91.657733581396613</v>
      </c>
      <c r="X201" s="6">
        <f t="shared" si="35"/>
        <v>2.4661678905380606</v>
      </c>
      <c r="Y201" s="50">
        <f t="shared" si="31"/>
        <v>4.2636688455721883</v>
      </c>
      <c r="Z201" s="7">
        <f t="shared" si="29"/>
        <v>95.736331154427816</v>
      </c>
      <c r="AA201" s="53">
        <f t="shared" si="30"/>
        <v>4.0785975730311952</v>
      </c>
      <c r="AB201" s="57">
        <v>2.2966651902615309</v>
      </c>
      <c r="AC201" s="58">
        <f t="shared" ref="AC201:AC264" si="36">Z202</f>
        <v>95.736331154427816</v>
      </c>
    </row>
    <row r="202" spans="18:29" x14ac:dyDescent="0.3">
      <c r="R202" s="3">
        <v>198</v>
      </c>
      <c r="S202" s="20">
        <v>60.9</v>
      </c>
      <c r="T202" s="63">
        <f t="shared" si="34"/>
        <v>1.0761918333953536E-3</v>
      </c>
      <c r="U202" s="6">
        <f t="shared" si="32"/>
        <v>2.3611032170567769</v>
      </c>
      <c r="V202" s="50">
        <f t="shared" si="33"/>
        <v>8.3422664186033835</v>
      </c>
      <c r="W202" s="7">
        <f t="shared" ref="W202:W265" si="37">100-V202</f>
        <v>91.657733581396613</v>
      </c>
      <c r="X202" s="6">
        <f t="shared" si="35"/>
        <v>2.4661678905380606</v>
      </c>
      <c r="Y202" s="50">
        <f t="shared" si="31"/>
        <v>4.2636688455721883</v>
      </c>
      <c r="Z202" s="7">
        <f t="shared" ref="Z202:Z265" si="38">100-Y202</f>
        <v>95.736331154427816</v>
      </c>
      <c r="AA202" s="53">
        <f t="shared" ref="AA202:AA265" si="39">V202-Y202</f>
        <v>4.0785975730311952</v>
      </c>
      <c r="AB202" s="57">
        <v>2.2988530764097068</v>
      </c>
      <c r="AC202" s="58">
        <f t="shared" si="36"/>
        <v>95.736331154427816</v>
      </c>
    </row>
    <row r="203" spans="18:29" x14ac:dyDescent="0.3">
      <c r="R203" s="3">
        <v>199</v>
      </c>
      <c r="S203" s="20">
        <v>60.9</v>
      </c>
      <c r="T203" s="63">
        <f t="shared" si="34"/>
        <v>1.0761918333953536E-3</v>
      </c>
      <c r="U203" s="6">
        <f t="shared" si="32"/>
        <v>2.3611032170567769</v>
      </c>
      <c r="V203" s="50">
        <f t="shared" si="33"/>
        <v>8.3422664186033835</v>
      </c>
      <c r="W203" s="7">
        <f t="shared" si="37"/>
        <v>91.657733581396613</v>
      </c>
      <c r="X203" s="6">
        <f t="shared" si="35"/>
        <v>2.4661678905380606</v>
      </c>
      <c r="Y203" s="50">
        <f t="shared" si="31"/>
        <v>4.2636688455721883</v>
      </c>
      <c r="Z203" s="7">
        <f t="shared" si="38"/>
        <v>95.736331154427816</v>
      </c>
      <c r="AA203" s="53">
        <f t="shared" si="39"/>
        <v>4.0785975730311952</v>
      </c>
      <c r="AB203" s="57">
        <v>2.3010299956639813</v>
      </c>
      <c r="AC203" s="58">
        <f t="shared" si="36"/>
        <v>95.736331154427816</v>
      </c>
    </row>
    <row r="204" spans="18:29" x14ac:dyDescent="0.3">
      <c r="R204" s="3">
        <v>200</v>
      </c>
      <c r="S204" s="20">
        <v>60.9</v>
      </c>
      <c r="T204" s="63">
        <f t="shared" si="34"/>
        <v>1.0761918333953536E-3</v>
      </c>
      <c r="U204" s="6">
        <f t="shared" si="32"/>
        <v>2.3611032170567769</v>
      </c>
      <c r="V204" s="50">
        <f t="shared" si="33"/>
        <v>8.3422664186033835</v>
      </c>
      <c r="W204" s="7">
        <f t="shared" si="37"/>
        <v>91.657733581396613</v>
      </c>
      <c r="X204" s="6">
        <f t="shared" si="35"/>
        <v>2.4661678905380606</v>
      </c>
      <c r="Y204" s="50">
        <f t="shared" si="31"/>
        <v>4.2636688455721883</v>
      </c>
      <c r="Z204" s="7">
        <f t="shared" si="38"/>
        <v>95.736331154427816</v>
      </c>
      <c r="AA204" s="53">
        <f t="shared" si="39"/>
        <v>4.0785975730311952</v>
      </c>
      <c r="AB204" s="57">
        <v>2.3031960574204891</v>
      </c>
      <c r="AC204" s="58">
        <f t="shared" si="36"/>
        <v>95.893792225405477</v>
      </c>
    </row>
    <row r="205" spans="18:29" x14ac:dyDescent="0.3">
      <c r="R205" s="3">
        <v>201</v>
      </c>
      <c r="S205" s="20">
        <v>60.8</v>
      </c>
      <c r="T205" s="63">
        <f t="shared" si="34"/>
        <v>1.0744246875277093E-3</v>
      </c>
      <c r="U205" s="6">
        <f t="shared" si="32"/>
        <v>2.3649866105058832</v>
      </c>
      <c r="V205" s="50">
        <f t="shared" si="33"/>
        <v>8.1915135673181982</v>
      </c>
      <c r="W205" s="7">
        <f t="shared" si="37"/>
        <v>91.808486432681804</v>
      </c>
      <c r="X205" s="6">
        <f t="shared" si="35"/>
        <v>2.4702240877264452</v>
      </c>
      <c r="Y205" s="50">
        <f t="shared" si="31"/>
        <v>4.1062077745945169</v>
      </c>
      <c r="Z205" s="7">
        <f t="shared" si="38"/>
        <v>95.893792225405477</v>
      </c>
      <c r="AA205" s="53">
        <f t="shared" si="39"/>
        <v>4.0853057927236813</v>
      </c>
      <c r="AB205" s="57">
        <v>2.3053513694466239</v>
      </c>
      <c r="AC205" s="58">
        <f t="shared" si="36"/>
        <v>95.893792225405477</v>
      </c>
    </row>
    <row r="206" spans="18:29" x14ac:dyDescent="0.3">
      <c r="R206" s="3">
        <v>202</v>
      </c>
      <c r="S206" s="20">
        <v>60.8</v>
      </c>
      <c r="T206" s="63">
        <f t="shared" si="34"/>
        <v>1.0744246875277093E-3</v>
      </c>
      <c r="U206" s="6">
        <f t="shared" si="32"/>
        <v>2.3649866105058832</v>
      </c>
      <c r="V206" s="50">
        <f t="shared" si="33"/>
        <v>8.1915135673181982</v>
      </c>
      <c r="W206" s="7">
        <f t="shared" si="37"/>
        <v>91.808486432681804</v>
      </c>
      <c r="X206" s="6">
        <f t="shared" si="35"/>
        <v>2.4702240877264452</v>
      </c>
      <c r="Y206" s="50">
        <f t="shared" si="31"/>
        <v>4.1062077745945169</v>
      </c>
      <c r="Z206" s="7">
        <f t="shared" si="38"/>
        <v>95.893792225405477</v>
      </c>
      <c r="AA206" s="53">
        <f t="shared" si="39"/>
        <v>4.0853057927236813</v>
      </c>
      <c r="AB206" s="57">
        <v>2.307496037913213</v>
      </c>
      <c r="AC206" s="58">
        <f t="shared" si="36"/>
        <v>95.893792225405477</v>
      </c>
    </row>
    <row r="207" spans="18:29" x14ac:dyDescent="0.3">
      <c r="R207" s="3">
        <v>203</v>
      </c>
      <c r="S207" s="20">
        <v>60.8</v>
      </c>
      <c r="T207" s="63">
        <f t="shared" si="34"/>
        <v>1.0744246875277093E-3</v>
      </c>
      <c r="U207" s="6">
        <f t="shared" si="32"/>
        <v>2.3649866105058832</v>
      </c>
      <c r="V207" s="50">
        <f t="shared" si="33"/>
        <v>8.1915135673181982</v>
      </c>
      <c r="W207" s="7">
        <f t="shared" si="37"/>
        <v>91.808486432681804</v>
      </c>
      <c r="X207" s="6">
        <f t="shared" si="35"/>
        <v>2.4702240877264452</v>
      </c>
      <c r="Y207" s="50">
        <f t="shared" si="31"/>
        <v>4.1062077745945169</v>
      </c>
      <c r="Z207" s="7">
        <f t="shared" si="38"/>
        <v>95.893792225405477</v>
      </c>
      <c r="AA207" s="53">
        <f t="shared" si="39"/>
        <v>4.0853057927236813</v>
      </c>
      <c r="AB207" s="57">
        <v>2.3096301674258988</v>
      </c>
      <c r="AC207" s="58">
        <f t="shared" si="36"/>
        <v>95.893792225405477</v>
      </c>
    </row>
    <row r="208" spans="18:29" x14ac:dyDescent="0.3">
      <c r="R208" s="3">
        <v>204</v>
      </c>
      <c r="S208" s="20">
        <v>60.8</v>
      </c>
      <c r="T208" s="63">
        <f t="shared" si="34"/>
        <v>1.0744246875277093E-3</v>
      </c>
      <c r="U208" s="6">
        <f t="shared" si="32"/>
        <v>2.3649866105058832</v>
      </c>
      <c r="V208" s="50">
        <f t="shared" si="33"/>
        <v>8.1915135673181982</v>
      </c>
      <c r="W208" s="7">
        <f t="shared" si="37"/>
        <v>91.808486432681804</v>
      </c>
      <c r="X208" s="6">
        <f t="shared" si="35"/>
        <v>2.4702240877264452</v>
      </c>
      <c r="Y208" s="50">
        <f t="shared" si="31"/>
        <v>4.1062077745945169</v>
      </c>
      <c r="Z208" s="7">
        <f t="shared" si="38"/>
        <v>95.893792225405477</v>
      </c>
      <c r="AA208" s="53">
        <f t="shared" si="39"/>
        <v>4.0853057927236813</v>
      </c>
      <c r="AB208" s="57">
        <v>2.3117538610557542</v>
      </c>
      <c r="AC208" s="58">
        <f t="shared" si="36"/>
        <v>95.893792225405477</v>
      </c>
    </row>
    <row r="209" spans="18:29" x14ac:dyDescent="0.3">
      <c r="R209" s="3">
        <v>205</v>
      </c>
      <c r="S209" s="20">
        <v>60.8</v>
      </c>
      <c r="T209" s="63">
        <f t="shared" si="34"/>
        <v>1.0744246875277093E-3</v>
      </c>
      <c r="U209" s="6">
        <f t="shared" si="32"/>
        <v>2.3649866105058832</v>
      </c>
      <c r="V209" s="50">
        <f t="shared" si="33"/>
        <v>8.1915135673181982</v>
      </c>
      <c r="W209" s="7">
        <f t="shared" si="37"/>
        <v>91.808486432681804</v>
      </c>
      <c r="X209" s="6">
        <f t="shared" si="35"/>
        <v>2.4702240877264452</v>
      </c>
      <c r="Y209" s="50">
        <f t="shared" si="31"/>
        <v>4.1062077745945169</v>
      </c>
      <c r="Z209" s="7">
        <f t="shared" si="38"/>
        <v>95.893792225405477</v>
      </c>
      <c r="AA209" s="53">
        <f t="shared" si="39"/>
        <v>4.0853057927236813</v>
      </c>
      <c r="AB209" s="57">
        <v>2.3138672203691533</v>
      </c>
      <c r="AC209" s="58">
        <f t="shared" si="36"/>
        <v>95.893792225405477</v>
      </c>
    </row>
    <row r="210" spans="18:29" x14ac:dyDescent="0.3">
      <c r="R210" s="3">
        <v>206</v>
      </c>
      <c r="S210" s="20">
        <v>60.8</v>
      </c>
      <c r="T210" s="63">
        <f t="shared" si="34"/>
        <v>1.0744246875277093E-3</v>
      </c>
      <c r="U210" s="6">
        <f t="shared" si="32"/>
        <v>2.3649866105058832</v>
      </c>
      <c r="V210" s="50">
        <f t="shared" si="33"/>
        <v>8.1915135673181982</v>
      </c>
      <c r="W210" s="7">
        <f t="shared" si="37"/>
        <v>91.808486432681804</v>
      </c>
      <c r="X210" s="6">
        <f t="shared" si="35"/>
        <v>2.4702240877264452</v>
      </c>
      <c r="Y210" s="50">
        <f t="shared" si="31"/>
        <v>4.1062077745945169</v>
      </c>
      <c r="Z210" s="7">
        <f t="shared" si="38"/>
        <v>95.893792225405477</v>
      </c>
      <c r="AA210" s="53">
        <f t="shared" si="39"/>
        <v>4.0853057927236813</v>
      </c>
      <c r="AB210" s="57">
        <v>2.3159703454569178</v>
      </c>
      <c r="AC210" s="58">
        <f t="shared" si="36"/>
        <v>95.893792225405477</v>
      </c>
    </row>
    <row r="211" spans="18:29" x14ac:dyDescent="0.3">
      <c r="R211" s="3">
        <v>207</v>
      </c>
      <c r="S211" s="20">
        <v>60.8</v>
      </c>
      <c r="T211" s="63">
        <f t="shared" si="34"/>
        <v>1.0744246875277093E-3</v>
      </c>
      <c r="U211" s="6">
        <f t="shared" si="32"/>
        <v>2.3649866105058832</v>
      </c>
      <c r="V211" s="50">
        <f t="shared" si="33"/>
        <v>8.1915135673181982</v>
      </c>
      <c r="W211" s="7">
        <f t="shared" si="37"/>
        <v>91.808486432681804</v>
      </c>
      <c r="X211" s="6">
        <f t="shared" si="35"/>
        <v>2.4702240877264452</v>
      </c>
      <c r="Y211" s="50">
        <f t="shared" si="31"/>
        <v>4.1062077745945169</v>
      </c>
      <c r="Z211" s="7">
        <f t="shared" si="38"/>
        <v>95.893792225405477</v>
      </c>
      <c r="AA211" s="53">
        <f t="shared" si="39"/>
        <v>4.0853057927236813</v>
      </c>
      <c r="AB211" s="57">
        <v>2.3180633349627615</v>
      </c>
      <c r="AC211" s="58">
        <f t="shared" si="36"/>
        <v>95.893792225405477</v>
      </c>
    </row>
    <row r="212" spans="18:29" x14ac:dyDescent="0.3">
      <c r="R212" s="3">
        <v>208</v>
      </c>
      <c r="S212" s="20">
        <v>60.8</v>
      </c>
      <c r="T212" s="63">
        <f t="shared" si="34"/>
        <v>1.0744246875277093E-3</v>
      </c>
      <c r="U212" s="6">
        <f t="shared" si="32"/>
        <v>2.3649866105058832</v>
      </c>
      <c r="V212" s="50">
        <f t="shared" si="33"/>
        <v>8.1915135673181982</v>
      </c>
      <c r="W212" s="7">
        <f t="shared" si="37"/>
        <v>91.808486432681804</v>
      </c>
      <c r="X212" s="6">
        <f t="shared" si="35"/>
        <v>2.4702240877264452</v>
      </c>
      <c r="Y212" s="50">
        <f t="shared" si="31"/>
        <v>4.1062077745945169</v>
      </c>
      <c r="Z212" s="7">
        <f t="shared" si="38"/>
        <v>95.893792225405477</v>
      </c>
      <c r="AA212" s="53">
        <f t="shared" si="39"/>
        <v>4.0853057927236813</v>
      </c>
      <c r="AB212" s="57">
        <v>2.3201462861110542</v>
      </c>
      <c r="AC212" s="58">
        <f t="shared" si="36"/>
        <v>95.893792225405477</v>
      </c>
    </row>
    <row r="213" spans="18:29" x14ac:dyDescent="0.3">
      <c r="R213" s="3">
        <v>209</v>
      </c>
      <c r="S213" s="20">
        <v>60.8</v>
      </c>
      <c r="T213" s="63">
        <f t="shared" si="34"/>
        <v>1.0744246875277093E-3</v>
      </c>
      <c r="U213" s="6">
        <f t="shared" si="32"/>
        <v>2.3649866105058832</v>
      </c>
      <c r="V213" s="50">
        <f t="shared" si="33"/>
        <v>8.1915135673181982</v>
      </c>
      <c r="W213" s="7">
        <f t="shared" si="37"/>
        <v>91.808486432681804</v>
      </c>
      <c r="X213" s="6">
        <f t="shared" si="35"/>
        <v>2.4702240877264452</v>
      </c>
      <c r="Y213" s="50">
        <f t="shared" si="31"/>
        <v>4.1062077745945169</v>
      </c>
      <c r="Z213" s="7">
        <f t="shared" si="38"/>
        <v>95.893792225405477</v>
      </c>
      <c r="AA213" s="53">
        <f t="shared" si="39"/>
        <v>4.0853057927236813</v>
      </c>
      <c r="AB213" s="57">
        <v>2.3222192947339191</v>
      </c>
      <c r="AC213" s="58">
        <f t="shared" si="36"/>
        <v>95.893792225405477</v>
      </c>
    </row>
    <row r="214" spans="18:29" x14ac:dyDescent="0.3">
      <c r="R214" s="3">
        <v>210</v>
      </c>
      <c r="S214" s="20">
        <v>60.8</v>
      </c>
      <c r="T214" s="63">
        <f t="shared" si="34"/>
        <v>1.0744246875277093E-3</v>
      </c>
      <c r="U214" s="6">
        <f t="shared" si="32"/>
        <v>2.3649866105058832</v>
      </c>
      <c r="V214" s="50">
        <f t="shared" si="33"/>
        <v>8.1915135673181982</v>
      </c>
      <c r="W214" s="7">
        <f t="shared" si="37"/>
        <v>91.808486432681804</v>
      </c>
      <c r="X214" s="6">
        <f t="shared" si="35"/>
        <v>2.4702240877264452</v>
      </c>
      <c r="Y214" s="50">
        <f t="shared" si="31"/>
        <v>4.1062077745945169</v>
      </c>
      <c r="Z214" s="7">
        <f t="shared" si="38"/>
        <v>95.893792225405477</v>
      </c>
      <c r="AA214" s="53">
        <f t="shared" si="39"/>
        <v>4.0853057927236813</v>
      </c>
      <c r="AB214" s="57">
        <v>2.3242824552976926</v>
      </c>
      <c r="AC214" s="58">
        <f t="shared" si="36"/>
        <v>95.893792225405477</v>
      </c>
    </row>
    <row r="215" spans="18:29" x14ac:dyDescent="0.3">
      <c r="R215" s="3">
        <v>211</v>
      </c>
      <c r="S215" s="20">
        <v>60.8</v>
      </c>
      <c r="T215" s="63">
        <f t="shared" si="34"/>
        <v>1.0744246875277093E-3</v>
      </c>
      <c r="U215" s="6">
        <f t="shared" si="32"/>
        <v>2.3649866105058832</v>
      </c>
      <c r="V215" s="50">
        <f t="shared" si="33"/>
        <v>8.1915135673181982</v>
      </c>
      <c r="W215" s="7">
        <f t="shared" si="37"/>
        <v>91.808486432681804</v>
      </c>
      <c r="X215" s="6">
        <f t="shared" si="35"/>
        <v>2.4702240877264452</v>
      </c>
      <c r="Y215" s="50">
        <f t="shared" si="31"/>
        <v>4.1062077745945169</v>
      </c>
      <c r="Z215" s="7">
        <f t="shared" si="38"/>
        <v>95.893792225405477</v>
      </c>
      <c r="AA215" s="53">
        <f t="shared" si="39"/>
        <v>4.0853057927236813</v>
      </c>
      <c r="AB215" s="57">
        <v>2.3263358609287512</v>
      </c>
      <c r="AC215" s="58">
        <f t="shared" si="36"/>
        <v>95.893792225405477</v>
      </c>
    </row>
    <row r="216" spans="18:29" x14ac:dyDescent="0.3">
      <c r="R216" s="3">
        <v>212</v>
      </c>
      <c r="S216" s="20">
        <v>60.8</v>
      </c>
      <c r="T216" s="63">
        <f t="shared" si="34"/>
        <v>1.0744246875277093E-3</v>
      </c>
      <c r="U216" s="6">
        <f t="shared" si="32"/>
        <v>2.3649866105058832</v>
      </c>
      <c r="V216" s="50">
        <f t="shared" si="33"/>
        <v>8.1915135673181982</v>
      </c>
      <c r="W216" s="7">
        <f t="shared" si="37"/>
        <v>91.808486432681804</v>
      </c>
      <c r="X216" s="6">
        <f t="shared" si="35"/>
        <v>2.4702240877264452</v>
      </c>
      <c r="Y216" s="50">
        <f t="shared" si="31"/>
        <v>4.1062077745945169</v>
      </c>
      <c r="Z216" s="7">
        <f t="shared" si="38"/>
        <v>95.893792225405477</v>
      </c>
      <c r="AA216" s="53">
        <f t="shared" si="39"/>
        <v>4.0853057927236813</v>
      </c>
      <c r="AB216" s="57">
        <v>2.3283796034387376</v>
      </c>
      <c r="AC216" s="58">
        <f t="shared" si="36"/>
        <v>95.893792225405477</v>
      </c>
    </row>
    <row r="217" spans="18:29" x14ac:dyDescent="0.3">
      <c r="R217" s="3">
        <v>213</v>
      </c>
      <c r="S217" s="20">
        <v>60.8</v>
      </c>
      <c r="T217" s="63">
        <f t="shared" si="34"/>
        <v>1.0744246875277093E-3</v>
      </c>
      <c r="U217" s="6">
        <f t="shared" si="32"/>
        <v>2.3649866105058832</v>
      </c>
      <c r="V217" s="50">
        <f t="shared" si="33"/>
        <v>8.1915135673181982</v>
      </c>
      <c r="W217" s="7">
        <f t="shared" si="37"/>
        <v>91.808486432681804</v>
      </c>
      <c r="X217" s="6">
        <f t="shared" si="35"/>
        <v>2.4702240877264452</v>
      </c>
      <c r="Y217" s="50">
        <f t="shared" si="31"/>
        <v>4.1062077745945169</v>
      </c>
      <c r="Z217" s="7">
        <f t="shared" si="38"/>
        <v>95.893792225405477</v>
      </c>
      <c r="AA217" s="53">
        <f t="shared" si="39"/>
        <v>4.0853057927236813</v>
      </c>
      <c r="AB217" s="57">
        <v>2.330413773349191</v>
      </c>
      <c r="AC217" s="58">
        <f t="shared" si="36"/>
        <v>95.893792225405477</v>
      </c>
    </row>
    <row r="218" spans="18:29" x14ac:dyDescent="0.3">
      <c r="R218" s="3">
        <v>214</v>
      </c>
      <c r="S218" s="20">
        <v>60.8</v>
      </c>
      <c r="T218" s="63">
        <f t="shared" si="34"/>
        <v>1.0744246875277093E-3</v>
      </c>
      <c r="U218" s="6">
        <f t="shared" si="32"/>
        <v>2.3649866105058832</v>
      </c>
      <c r="V218" s="50">
        <f t="shared" si="33"/>
        <v>8.1915135673181982</v>
      </c>
      <c r="W218" s="7">
        <f t="shared" si="37"/>
        <v>91.808486432681804</v>
      </c>
      <c r="X218" s="6">
        <f t="shared" si="35"/>
        <v>2.4702240877264452</v>
      </c>
      <c r="Y218" s="50">
        <f t="shared" si="31"/>
        <v>4.1062077745945169</v>
      </c>
      <c r="Z218" s="7">
        <f t="shared" si="38"/>
        <v>95.893792225405477</v>
      </c>
      <c r="AA218" s="53">
        <f t="shared" si="39"/>
        <v>4.0853057927236813</v>
      </c>
      <c r="AB218" s="57">
        <v>2.3324384599156054</v>
      </c>
      <c r="AC218" s="58">
        <f t="shared" si="36"/>
        <v>95.893792225405477</v>
      </c>
    </row>
    <row r="219" spans="18:29" x14ac:dyDescent="0.3">
      <c r="R219" s="3">
        <v>215</v>
      </c>
      <c r="S219" s="20">
        <v>60.8</v>
      </c>
      <c r="T219" s="63">
        <f t="shared" si="34"/>
        <v>1.0744246875277093E-3</v>
      </c>
      <c r="U219" s="6">
        <f t="shared" si="32"/>
        <v>2.3649866105058832</v>
      </c>
      <c r="V219" s="50">
        <f t="shared" si="33"/>
        <v>8.1915135673181982</v>
      </c>
      <c r="W219" s="7">
        <f t="shared" si="37"/>
        <v>91.808486432681804</v>
      </c>
      <c r="X219" s="6">
        <f t="shared" si="35"/>
        <v>2.4702240877264452</v>
      </c>
      <c r="Y219" s="50">
        <f t="shared" si="31"/>
        <v>4.1062077745945169</v>
      </c>
      <c r="Z219" s="7">
        <f t="shared" si="38"/>
        <v>95.893792225405477</v>
      </c>
      <c r="AA219" s="53">
        <f t="shared" si="39"/>
        <v>4.0853057927236813</v>
      </c>
      <c r="AB219" s="57">
        <v>2.3344537511509307</v>
      </c>
      <c r="AC219" s="58">
        <f t="shared" si="36"/>
        <v>95.893792225405477</v>
      </c>
    </row>
    <row r="220" spans="18:29" x14ac:dyDescent="0.3">
      <c r="R220" s="3">
        <v>216</v>
      </c>
      <c r="S220" s="20">
        <v>60.8</v>
      </c>
      <c r="T220" s="63">
        <f t="shared" si="34"/>
        <v>1.0744246875277093E-3</v>
      </c>
      <c r="U220" s="6">
        <f t="shared" si="32"/>
        <v>2.3649866105058832</v>
      </c>
      <c r="V220" s="50">
        <f t="shared" si="33"/>
        <v>8.1915135673181982</v>
      </c>
      <c r="W220" s="7">
        <f t="shared" si="37"/>
        <v>91.808486432681804</v>
      </c>
      <c r="X220" s="6">
        <f t="shared" si="35"/>
        <v>2.4702240877264452</v>
      </c>
      <c r="Y220" s="50">
        <f t="shared" si="31"/>
        <v>4.1062077745945169</v>
      </c>
      <c r="Z220" s="7">
        <f t="shared" si="38"/>
        <v>95.893792225405477</v>
      </c>
      <c r="AA220" s="53">
        <f t="shared" si="39"/>
        <v>4.0853057927236813</v>
      </c>
      <c r="AB220" s="57">
        <v>2.3364597338485296</v>
      </c>
      <c r="AC220" s="58">
        <f t="shared" si="36"/>
        <v>95.893792225405477</v>
      </c>
    </row>
    <row r="221" spans="18:29" x14ac:dyDescent="0.3">
      <c r="R221" s="3">
        <v>217</v>
      </c>
      <c r="S221" s="20">
        <v>60.8</v>
      </c>
      <c r="T221" s="63">
        <f t="shared" si="34"/>
        <v>1.0744246875277093E-3</v>
      </c>
      <c r="U221" s="6">
        <f t="shared" si="32"/>
        <v>2.3649866105058832</v>
      </c>
      <c r="V221" s="50">
        <f t="shared" si="33"/>
        <v>8.1915135673181982</v>
      </c>
      <c r="W221" s="7">
        <f t="shared" si="37"/>
        <v>91.808486432681804</v>
      </c>
      <c r="X221" s="6">
        <f t="shared" si="35"/>
        <v>2.4702240877264452</v>
      </c>
      <c r="Y221" s="50">
        <f t="shared" si="31"/>
        <v>4.1062077745945169</v>
      </c>
      <c r="Z221" s="7">
        <f t="shared" si="38"/>
        <v>95.893792225405477</v>
      </c>
      <c r="AA221" s="53">
        <f t="shared" si="39"/>
        <v>4.0853057927236813</v>
      </c>
      <c r="AB221" s="57">
        <v>2.3384564936046046</v>
      </c>
      <c r="AC221" s="58">
        <f t="shared" si="36"/>
        <v>96.051772113750459</v>
      </c>
    </row>
    <row r="222" spans="18:29" x14ac:dyDescent="0.3">
      <c r="R222" s="3">
        <v>218</v>
      </c>
      <c r="S222" s="20">
        <v>60.7</v>
      </c>
      <c r="T222" s="63">
        <f t="shared" si="34"/>
        <v>1.0726575416600652E-3</v>
      </c>
      <c r="U222" s="6">
        <f t="shared" si="32"/>
        <v>2.3688827993205548</v>
      </c>
      <c r="V222" s="50">
        <f t="shared" si="33"/>
        <v>8.040264001531261</v>
      </c>
      <c r="W222" s="7">
        <f t="shared" si="37"/>
        <v>91.959735998468744</v>
      </c>
      <c r="X222" s="6">
        <f t="shared" si="35"/>
        <v>2.4742936496502117</v>
      </c>
      <c r="Y222" s="50">
        <f t="shared" si="31"/>
        <v>3.9482278862495446</v>
      </c>
      <c r="Z222" s="7">
        <f t="shared" si="38"/>
        <v>96.051772113750459</v>
      </c>
      <c r="AA222" s="53">
        <f t="shared" si="39"/>
        <v>4.0920361152817168</v>
      </c>
      <c r="AB222" s="57">
        <v>2.3404441148401185</v>
      </c>
      <c r="AC222" s="58">
        <f t="shared" si="36"/>
        <v>96.051772113750459</v>
      </c>
    </row>
    <row r="223" spans="18:29" x14ac:dyDescent="0.3">
      <c r="R223" s="3">
        <v>219</v>
      </c>
      <c r="S223" s="20">
        <v>60.7</v>
      </c>
      <c r="T223" s="63">
        <f t="shared" si="34"/>
        <v>1.0726575416600652E-3</v>
      </c>
      <c r="U223" s="6">
        <f t="shared" si="32"/>
        <v>2.3688827993205548</v>
      </c>
      <c r="V223" s="50">
        <f t="shared" si="33"/>
        <v>8.040264001531261</v>
      </c>
      <c r="W223" s="7">
        <f t="shared" si="37"/>
        <v>91.959735998468744</v>
      </c>
      <c r="X223" s="6">
        <f t="shared" si="35"/>
        <v>2.4742936496502117</v>
      </c>
      <c r="Y223" s="50">
        <f t="shared" si="31"/>
        <v>3.9482278862495446</v>
      </c>
      <c r="Z223" s="7">
        <f t="shared" si="38"/>
        <v>96.051772113750459</v>
      </c>
      <c r="AA223" s="53">
        <f t="shared" si="39"/>
        <v>4.0920361152817168</v>
      </c>
      <c r="AB223" s="57">
        <v>2.3424226808222062</v>
      </c>
      <c r="AC223" s="58">
        <f t="shared" si="36"/>
        <v>96.051772113750459</v>
      </c>
    </row>
    <row r="224" spans="18:29" x14ac:dyDescent="0.3">
      <c r="R224" s="3">
        <v>220</v>
      </c>
      <c r="S224" s="20">
        <v>60.7</v>
      </c>
      <c r="T224" s="63">
        <f t="shared" si="34"/>
        <v>1.0726575416600652E-3</v>
      </c>
      <c r="U224" s="6">
        <f t="shared" si="32"/>
        <v>2.3688827993205548</v>
      </c>
      <c r="V224" s="50">
        <f t="shared" si="33"/>
        <v>8.040264001531261</v>
      </c>
      <c r="W224" s="7">
        <f t="shared" si="37"/>
        <v>91.959735998468744</v>
      </c>
      <c r="X224" s="6">
        <f t="shared" si="35"/>
        <v>2.4742936496502117</v>
      </c>
      <c r="Y224" s="50">
        <f t="shared" si="31"/>
        <v>3.9482278862495446</v>
      </c>
      <c r="Z224" s="7">
        <f t="shared" si="38"/>
        <v>96.051772113750459</v>
      </c>
      <c r="AA224" s="53">
        <f t="shared" si="39"/>
        <v>4.0920361152817168</v>
      </c>
      <c r="AB224" s="57">
        <v>2.3443922736851106</v>
      </c>
      <c r="AC224" s="58">
        <f t="shared" si="36"/>
        <v>96.051772113750459</v>
      </c>
    </row>
    <row r="225" spans="18:29" x14ac:dyDescent="0.3">
      <c r="R225" s="3">
        <v>221</v>
      </c>
      <c r="S225" s="20">
        <v>60.7</v>
      </c>
      <c r="T225" s="63">
        <f t="shared" si="34"/>
        <v>1.0726575416600652E-3</v>
      </c>
      <c r="U225" s="6">
        <f t="shared" si="32"/>
        <v>2.3688827993205548</v>
      </c>
      <c r="V225" s="50">
        <f t="shared" si="33"/>
        <v>8.040264001531261</v>
      </c>
      <c r="W225" s="7">
        <f t="shared" si="37"/>
        <v>91.959735998468744</v>
      </c>
      <c r="X225" s="6">
        <f t="shared" si="35"/>
        <v>2.4742936496502117</v>
      </c>
      <c r="Y225" s="50">
        <f t="shared" si="31"/>
        <v>3.9482278862495446</v>
      </c>
      <c r="Z225" s="7">
        <f t="shared" si="38"/>
        <v>96.051772113750459</v>
      </c>
      <c r="AA225" s="53">
        <f t="shared" si="39"/>
        <v>4.0920361152817168</v>
      </c>
      <c r="AB225" s="57">
        <v>2.3463529744506388</v>
      </c>
      <c r="AC225" s="58">
        <f t="shared" si="36"/>
        <v>96.051772113750459</v>
      </c>
    </row>
    <row r="226" spans="18:29" x14ac:dyDescent="0.3">
      <c r="R226" s="3">
        <v>222</v>
      </c>
      <c r="S226" s="20">
        <v>60.7</v>
      </c>
      <c r="T226" s="63">
        <f t="shared" si="34"/>
        <v>1.0726575416600652E-3</v>
      </c>
      <c r="U226" s="6">
        <f t="shared" si="32"/>
        <v>2.3688827993205548</v>
      </c>
      <c r="V226" s="50">
        <f t="shared" si="33"/>
        <v>8.040264001531261</v>
      </c>
      <c r="W226" s="7">
        <f t="shared" si="37"/>
        <v>91.959735998468744</v>
      </c>
      <c r="X226" s="6">
        <f t="shared" si="35"/>
        <v>2.4742936496502117</v>
      </c>
      <c r="Y226" s="50">
        <f t="shared" si="31"/>
        <v>3.9482278862495446</v>
      </c>
      <c r="Z226" s="7">
        <f t="shared" si="38"/>
        <v>96.051772113750459</v>
      </c>
      <c r="AA226" s="53">
        <f t="shared" si="39"/>
        <v>4.0920361152817168</v>
      </c>
      <c r="AB226" s="57">
        <v>2.3483048630481607</v>
      </c>
      <c r="AC226" s="58">
        <f t="shared" si="36"/>
        <v>96.051772113750459</v>
      </c>
    </row>
    <row r="227" spans="18:29" x14ac:dyDescent="0.3">
      <c r="R227" s="3">
        <v>223</v>
      </c>
      <c r="S227" s="20">
        <v>60.7</v>
      </c>
      <c r="T227" s="63">
        <f t="shared" si="34"/>
        <v>1.0726575416600652E-3</v>
      </c>
      <c r="U227" s="6">
        <f t="shared" si="32"/>
        <v>2.3688827993205548</v>
      </c>
      <c r="V227" s="50">
        <f t="shared" si="33"/>
        <v>8.040264001531261</v>
      </c>
      <c r="W227" s="7">
        <f t="shared" si="37"/>
        <v>91.959735998468744</v>
      </c>
      <c r="X227" s="6">
        <f t="shared" si="35"/>
        <v>2.4742936496502117</v>
      </c>
      <c r="Y227" s="50">
        <f t="shared" si="31"/>
        <v>3.9482278862495446</v>
      </c>
      <c r="Z227" s="7">
        <f t="shared" si="38"/>
        <v>96.051772113750459</v>
      </c>
      <c r="AA227" s="53">
        <f t="shared" si="39"/>
        <v>4.0920361152817168</v>
      </c>
      <c r="AB227" s="57">
        <v>2.3502480183341627</v>
      </c>
      <c r="AC227" s="58">
        <f t="shared" si="36"/>
        <v>96.051772113750459</v>
      </c>
    </row>
    <row r="228" spans="18:29" x14ac:dyDescent="0.3">
      <c r="R228" s="3">
        <v>224</v>
      </c>
      <c r="S228" s="20">
        <v>60.7</v>
      </c>
      <c r="T228" s="63">
        <f t="shared" si="34"/>
        <v>1.0726575416600652E-3</v>
      </c>
      <c r="U228" s="6">
        <f t="shared" si="32"/>
        <v>2.3688827993205548</v>
      </c>
      <c r="V228" s="50">
        <f t="shared" si="33"/>
        <v>8.040264001531261</v>
      </c>
      <c r="W228" s="7">
        <f t="shared" si="37"/>
        <v>91.959735998468744</v>
      </c>
      <c r="X228" s="6">
        <f t="shared" si="35"/>
        <v>2.4742936496502117</v>
      </c>
      <c r="Y228" s="50">
        <f t="shared" si="31"/>
        <v>3.9482278862495446</v>
      </c>
      <c r="Z228" s="7">
        <f t="shared" si="38"/>
        <v>96.051772113750459</v>
      </c>
      <c r="AA228" s="53">
        <f t="shared" si="39"/>
        <v>4.0920361152817168</v>
      </c>
      <c r="AB228" s="57">
        <v>2.3521825181113627</v>
      </c>
      <c r="AC228" s="58">
        <f t="shared" si="36"/>
        <v>96.051772113750459</v>
      </c>
    </row>
    <row r="229" spans="18:29" x14ac:dyDescent="0.3">
      <c r="R229" s="3">
        <v>225</v>
      </c>
      <c r="S229" s="20">
        <v>60.7</v>
      </c>
      <c r="T229" s="63">
        <f t="shared" si="34"/>
        <v>1.0726575416600652E-3</v>
      </c>
      <c r="U229" s="6">
        <f t="shared" si="32"/>
        <v>2.3688827993205548</v>
      </c>
      <c r="V229" s="50">
        <f t="shared" si="33"/>
        <v>8.040264001531261</v>
      </c>
      <c r="W229" s="7">
        <f t="shared" si="37"/>
        <v>91.959735998468744</v>
      </c>
      <c r="X229" s="6">
        <f t="shared" si="35"/>
        <v>2.4742936496502117</v>
      </c>
      <c r="Y229" s="50">
        <f t="shared" si="31"/>
        <v>3.9482278862495446</v>
      </c>
      <c r="Z229" s="7">
        <f t="shared" si="38"/>
        <v>96.051772113750459</v>
      </c>
      <c r="AA229" s="53">
        <f t="shared" si="39"/>
        <v>4.0920361152817168</v>
      </c>
      <c r="AB229" s="57">
        <v>2.3541084391474008</v>
      </c>
      <c r="AC229" s="58">
        <f t="shared" si="36"/>
        <v>96.051772113750459</v>
      </c>
    </row>
    <row r="230" spans="18:29" x14ac:dyDescent="0.3">
      <c r="R230" s="3">
        <v>226</v>
      </c>
      <c r="S230" s="20">
        <v>60.7</v>
      </c>
      <c r="T230" s="63">
        <f t="shared" si="34"/>
        <v>1.0726575416600652E-3</v>
      </c>
      <c r="U230" s="6">
        <f t="shared" si="32"/>
        <v>2.3688827993205548</v>
      </c>
      <c r="V230" s="50">
        <f t="shared" si="33"/>
        <v>8.040264001531261</v>
      </c>
      <c r="W230" s="7">
        <f t="shared" si="37"/>
        <v>91.959735998468744</v>
      </c>
      <c r="X230" s="6">
        <f t="shared" si="35"/>
        <v>2.4742936496502117</v>
      </c>
      <c r="Y230" s="50">
        <f t="shared" si="31"/>
        <v>3.9482278862495446</v>
      </c>
      <c r="Z230" s="7">
        <f t="shared" si="38"/>
        <v>96.051772113750459</v>
      </c>
      <c r="AA230" s="53">
        <f t="shared" si="39"/>
        <v>4.0920361152817168</v>
      </c>
      <c r="AB230" s="57">
        <v>2.3560258571931225</v>
      </c>
      <c r="AC230" s="58">
        <f t="shared" si="36"/>
        <v>96.051772113750459</v>
      </c>
    </row>
    <row r="231" spans="18:29" x14ac:dyDescent="0.3">
      <c r="R231" s="3">
        <v>227</v>
      </c>
      <c r="S231" s="20">
        <v>60.7</v>
      </c>
      <c r="T231" s="63">
        <f t="shared" si="34"/>
        <v>1.0726575416600652E-3</v>
      </c>
      <c r="U231" s="6">
        <f t="shared" si="32"/>
        <v>2.3688827993205548</v>
      </c>
      <c r="V231" s="50">
        <f t="shared" si="33"/>
        <v>8.040264001531261</v>
      </c>
      <c r="W231" s="7">
        <f t="shared" si="37"/>
        <v>91.959735998468744</v>
      </c>
      <c r="X231" s="6">
        <f t="shared" si="35"/>
        <v>2.4742936496502117</v>
      </c>
      <c r="Y231" s="50">
        <f t="shared" si="31"/>
        <v>3.9482278862495446</v>
      </c>
      <c r="Z231" s="7">
        <f t="shared" si="38"/>
        <v>96.051772113750459</v>
      </c>
      <c r="AA231" s="53">
        <f t="shared" si="39"/>
        <v>4.0920361152817168</v>
      </c>
      <c r="AB231" s="57">
        <v>2.357934847000454</v>
      </c>
      <c r="AC231" s="58">
        <f t="shared" si="36"/>
        <v>96.051772113750459</v>
      </c>
    </row>
    <row r="232" spans="18:29" x14ac:dyDescent="0.3">
      <c r="R232" s="3">
        <v>228</v>
      </c>
      <c r="S232" s="20">
        <v>60.7</v>
      </c>
      <c r="T232" s="63">
        <f t="shared" si="34"/>
        <v>1.0726575416600652E-3</v>
      </c>
      <c r="U232" s="6">
        <f t="shared" si="32"/>
        <v>2.3688827993205548</v>
      </c>
      <c r="V232" s="50">
        <f t="shared" si="33"/>
        <v>8.040264001531261</v>
      </c>
      <c r="W232" s="7">
        <f t="shared" si="37"/>
        <v>91.959735998468744</v>
      </c>
      <c r="X232" s="6">
        <f t="shared" si="35"/>
        <v>2.4742936496502117</v>
      </c>
      <c r="Y232" s="50">
        <f t="shared" si="31"/>
        <v>3.9482278862495446</v>
      </c>
      <c r="Z232" s="7">
        <f t="shared" si="38"/>
        <v>96.051772113750459</v>
      </c>
      <c r="AA232" s="53">
        <f t="shared" si="39"/>
        <v>4.0920361152817168</v>
      </c>
      <c r="AB232" s="57">
        <v>2.3598354823398879</v>
      </c>
      <c r="AC232" s="58">
        <f t="shared" si="36"/>
        <v>96.051772113750459</v>
      </c>
    </row>
    <row r="233" spans="18:29" x14ac:dyDescent="0.3">
      <c r="R233" s="3">
        <v>229</v>
      </c>
      <c r="S233" s="20">
        <v>60.7</v>
      </c>
      <c r="T233" s="63">
        <f t="shared" si="34"/>
        <v>1.0726575416600652E-3</v>
      </c>
      <c r="U233" s="6">
        <f t="shared" si="32"/>
        <v>2.3688827993205548</v>
      </c>
      <c r="V233" s="50">
        <f t="shared" si="33"/>
        <v>8.040264001531261</v>
      </c>
      <c r="W233" s="7">
        <f t="shared" si="37"/>
        <v>91.959735998468744</v>
      </c>
      <c r="X233" s="6">
        <f t="shared" si="35"/>
        <v>2.4742936496502117</v>
      </c>
      <c r="Y233" s="50">
        <f t="shared" si="31"/>
        <v>3.9482278862495446</v>
      </c>
      <c r="Z233" s="7">
        <f t="shared" si="38"/>
        <v>96.051772113750459</v>
      </c>
      <c r="AA233" s="53">
        <f t="shared" si="39"/>
        <v>4.0920361152817168</v>
      </c>
      <c r="AB233" s="57">
        <v>2.3617278360175931</v>
      </c>
      <c r="AC233" s="58">
        <f t="shared" si="36"/>
        <v>96.051772113750459</v>
      </c>
    </row>
    <row r="234" spans="18:29" x14ac:dyDescent="0.3">
      <c r="R234" s="3">
        <v>230</v>
      </c>
      <c r="S234" s="20">
        <v>60.7</v>
      </c>
      <c r="T234" s="63">
        <f t="shared" si="34"/>
        <v>1.0726575416600652E-3</v>
      </c>
      <c r="U234" s="6">
        <f t="shared" si="32"/>
        <v>2.3688827993205548</v>
      </c>
      <c r="V234" s="50">
        <f t="shared" si="33"/>
        <v>8.040264001531261</v>
      </c>
      <c r="W234" s="7">
        <f t="shared" si="37"/>
        <v>91.959735998468744</v>
      </c>
      <c r="X234" s="6">
        <f t="shared" si="35"/>
        <v>2.4742936496502117</v>
      </c>
      <c r="Y234" s="50">
        <f t="shared" ref="Y234:Y297" si="40">(1-(X234/$D$12))*100</f>
        <v>3.9482278862495446</v>
      </c>
      <c r="Z234" s="7">
        <f t="shared" si="38"/>
        <v>96.051772113750459</v>
      </c>
      <c r="AA234" s="53">
        <f t="shared" si="39"/>
        <v>4.0920361152817168</v>
      </c>
      <c r="AB234" s="57">
        <v>2.3636119798921444</v>
      </c>
      <c r="AC234" s="58">
        <f t="shared" si="36"/>
        <v>96.051772113750459</v>
      </c>
    </row>
    <row r="235" spans="18:29" x14ac:dyDescent="0.3">
      <c r="R235" s="3">
        <v>231</v>
      </c>
      <c r="S235" s="20">
        <v>60.7</v>
      </c>
      <c r="T235" s="63">
        <f t="shared" si="34"/>
        <v>1.0726575416600652E-3</v>
      </c>
      <c r="U235" s="6">
        <f t="shared" si="32"/>
        <v>2.3688827993205548</v>
      </c>
      <c r="V235" s="50">
        <f t="shared" si="33"/>
        <v>8.040264001531261</v>
      </c>
      <c r="W235" s="7">
        <f t="shared" si="37"/>
        <v>91.959735998468744</v>
      </c>
      <c r="X235" s="6">
        <f t="shared" si="35"/>
        <v>2.4742936496502117</v>
      </c>
      <c r="Y235" s="50">
        <f t="shared" si="40"/>
        <v>3.9482278862495446</v>
      </c>
      <c r="Z235" s="7">
        <f t="shared" si="38"/>
        <v>96.051772113750459</v>
      </c>
      <c r="AA235" s="53">
        <f t="shared" si="39"/>
        <v>4.0920361152817168</v>
      </c>
      <c r="AB235" s="57">
        <v>2.3654879848908998</v>
      </c>
      <c r="AC235" s="58">
        <f t="shared" si="36"/>
        <v>96.051772113750459</v>
      </c>
    </row>
    <row r="236" spans="18:29" x14ac:dyDescent="0.3">
      <c r="R236" s="3">
        <v>232</v>
      </c>
      <c r="S236" s="20">
        <v>60.7</v>
      </c>
      <c r="T236" s="63">
        <f t="shared" si="34"/>
        <v>1.0726575416600652E-3</v>
      </c>
      <c r="U236" s="6">
        <f t="shared" si="32"/>
        <v>2.3688827993205548</v>
      </c>
      <c r="V236" s="50">
        <f t="shared" si="33"/>
        <v>8.040264001531261</v>
      </c>
      <c r="W236" s="7">
        <f t="shared" si="37"/>
        <v>91.959735998468744</v>
      </c>
      <c r="X236" s="6">
        <f t="shared" si="35"/>
        <v>2.4742936496502117</v>
      </c>
      <c r="Y236" s="50">
        <f t="shared" si="40"/>
        <v>3.9482278862495446</v>
      </c>
      <c r="Z236" s="7">
        <f t="shared" si="38"/>
        <v>96.051772113750459</v>
      </c>
      <c r="AA236" s="53">
        <f t="shared" si="39"/>
        <v>4.0920361152817168</v>
      </c>
      <c r="AB236" s="57">
        <v>2.3673559210260189</v>
      </c>
      <c r="AC236" s="58">
        <f t="shared" si="36"/>
        <v>96.051772113750459</v>
      </c>
    </row>
    <row r="237" spans="18:29" x14ac:dyDescent="0.3">
      <c r="R237" s="3">
        <v>233</v>
      </c>
      <c r="S237" s="20">
        <v>60.7</v>
      </c>
      <c r="T237" s="63">
        <f t="shared" si="34"/>
        <v>1.0726575416600652E-3</v>
      </c>
      <c r="U237" s="6">
        <f t="shared" si="32"/>
        <v>2.3688827993205548</v>
      </c>
      <c r="V237" s="50">
        <f t="shared" si="33"/>
        <v>8.040264001531261</v>
      </c>
      <c r="W237" s="7">
        <f t="shared" si="37"/>
        <v>91.959735998468744</v>
      </c>
      <c r="X237" s="6">
        <f t="shared" si="35"/>
        <v>2.4742936496502117</v>
      </c>
      <c r="Y237" s="50">
        <f t="shared" si="40"/>
        <v>3.9482278862495446</v>
      </c>
      <c r="Z237" s="7">
        <f t="shared" si="38"/>
        <v>96.051772113750459</v>
      </c>
      <c r="AA237" s="53">
        <f t="shared" si="39"/>
        <v>4.0920361152817168</v>
      </c>
      <c r="AB237" s="57">
        <v>2.369215857410143</v>
      </c>
      <c r="AC237" s="58">
        <f t="shared" si="36"/>
        <v>96.051772113750459</v>
      </c>
    </row>
    <row r="238" spans="18:29" x14ac:dyDescent="0.3">
      <c r="R238" s="3">
        <v>234</v>
      </c>
      <c r="S238" s="20">
        <v>60.7</v>
      </c>
      <c r="T238" s="63">
        <f t="shared" si="34"/>
        <v>1.0726575416600652E-3</v>
      </c>
      <c r="U238" s="6">
        <f t="shared" si="32"/>
        <v>2.3688827993205548</v>
      </c>
      <c r="V238" s="50">
        <f t="shared" si="33"/>
        <v>8.040264001531261</v>
      </c>
      <c r="W238" s="7">
        <f t="shared" si="37"/>
        <v>91.959735998468744</v>
      </c>
      <c r="X238" s="6">
        <f t="shared" si="35"/>
        <v>2.4742936496502117</v>
      </c>
      <c r="Y238" s="50">
        <f t="shared" si="40"/>
        <v>3.9482278862495446</v>
      </c>
      <c r="Z238" s="7">
        <f t="shared" si="38"/>
        <v>96.051772113750459</v>
      </c>
      <c r="AA238" s="53">
        <f t="shared" si="39"/>
        <v>4.0920361152817168</v>
      </c>
      <c r="AB238" s="57">
        <v>2.3710678622717363</v>
      </c>
      <c r="AC238" s="58">
        <f t="shared" si="36"/>
        <v>96.21027338786557</v>
      </c>
    </row>
    <row r="239" spans="18:29" x14ac:dyDescent="0.3">
      <c r="R239" s="3">
        <v>235</v>
      </c>
      <c r="S239" s="20">
        <v>60.6</v>
      </c>
      <c r="T239" s="63">
        <f t="shared" si="34"/>
        <v>1.0708903957924209E-3</v>
      </c>
      <c r="U239" s="6">
        <f t="shared" si="32"/>
        <v>2.3727918468441866</v>
      </c>
      <c r="V239" s="50">
        <f t="shared" si="33"/>
        <v>7.8885152622598316</v>
      </c>
      <c r="W239" s="7">
        <f t="shared" si="37"/>
        <v>92.11148473774017</v>
      </c>
      <c r="X239" s="6">
        <f t="shared" si="35"/>
        <v>2.4783766424714173</v>
      </c>
      <c r="Y239" s="50">
        <f t="shared" si="40"/>
        <v>3.7897266121344253</v>
      </c>
      <c r="Z239" s="7">
        <f t="shared" si="38"/>
        <v>96.21027338786557</v>
      </c>
      <c r="AA239" s="53">
        <f t="shared" si="39"/>
        <v>4.0987886501254067</v>
      </c>
      <c r="AB239" s="57">
        <v>2.3729120029701067</v>
      </c>
      <c r="AC239" s="58">
        <f t="shared" si="36"/>
        <v>96.21027338786557</v>
      </c>
    </row>
    <row r="240" spans="18:29" x14ac:dyDescent="0.3">
      <c r="R240" s="3">
        <v>236</v>
      </c>
      <c r="S240" s="20">
        <v>60.6</v>
      </c>
      <c r="T240" s="63">
        <f t="shared" si="34"/>
        <v>1.0708903957924209E-3</v>
      </c>
      <c r="U240" s="6">
        <f t="shared" si="32"/>
        <v>2.3727918468441866</v>
      </c>
      <c r="V240" s="50">
        <f t="shared" si="33"/>
        <v>7.8885152622598316</v>
      </c>
      <c r="W240" s="7">
        <f t="shared" si="37"/>
        <v>92.11148473774017</v>
      </c>
      <c r="X240" s="6">
        <f t="shared" si="35"/>
        <v>2.4783766424714173</v>
      </c>
      <c r="Y240" s="50">
        <f t="shared" si="40"/>
        <v>3.7897266121344253</v>
      </c>
      <c r="Z240" s="7">
        <f t="shared" si="38"/>
        <v>96.21027338786557</v>
      </c>
      <c r="AA240" s="53">
        <f t="shared" si="39"/>
        <v>4.0987886501254067</v>
      </c>
      <c r="AB240" s="57">
        <v>2.374748346010104</v>
      </c>
      <c r="AC240" s="58">
        <f t="shared" si="36"/>
        <v>96.21027338786557</v>
      </c>
    </row>
    <row r="241" spans="18:29" x14ac:dyDescent="0.3">
      <c r="R241" s="3">
        <v>237</v>
      </c>
      <c r="S241" s="20">
        <v>60.6</v>
      </c>
      <c r="T241" s="63">
        <f t="shared" si="34"/>
        <v>1.0708903957924209E-3</v>
      </c>
      <c r="U241" s="6">
        <f t="shared" si="32"/>
        <v>2.3727918468441866</v>
      </c>
      <c r="V241" s="50">
        <f t="shared" si="33"/>
        <v>7.8885152622598316</v>
      </c>
      <c r="W241" s="7">
        <f t="shared" si="37"/>
        <v>92.11148473774017</v>
      </c>
      <c r="X241" s="6">
        <f t="shared" si="35"/>
        <v>2.4783766424714173</v>
      </c>
      <c r="Y241" s="50">
        <f t="shared" si="40"/>
        <v>3.7897266121344253</v>
      </c>
      <c r="Z241" s="7">
        <f t="shared" si="38"/>
        <v>96.21027338786557</v>
      </c>
      <c r="AA241" s="53">
        <f t="shared" si="39"/>
        <v>4.0987886501254067</v>
      </c>
      <c r="AB241" s="57">
        <v>2.3765769570565118</v>
      </c>
      <c r="AC241" s="58">
        <f t="shared" si="36"/>
        <v>96.21027338786557</v>
      </c>
    </row>
    <row r="242" spans="18:29" x14ac:dyDescent="0.3">
      <c r="R242" s="3">
        <v>238</v>
      </c>
      <c r="S242" s="20">
        <v>60.6</v>
      </c>
      <c r="T242" s="63">
        <f t="shared" si="34"/>
        <v>1.0708903957924209E-3</v>
      </c>
      <c r="U242" s="6">
        <f t="shared" si="32"/>
        <v>2.3727918468441866</v>
      </c>
      <c r="V242" s="50">
        <f t="shared" si="33"/>
        <v>7.8885152622598316</v>
      </c>
      <c r="W242" s="7">
        <f t="shared" si="37"/>
        <v>92.11148473774017</v>
      </c>
      <c r="X242" s="6">
        <f t="shared" si="35"/>
        <v>2.4783766424714173</v>
      </c>
      <c r="Y242" s="50">
        <f t="shared" si="40"/>
        <v>3.7897266121344253</v>
      </c>
      <c r="Z242" s="7">
        <f t="shared" si="38"/>
        <v>96.21027338786557</v>
      </c>
      <c r="AA242" s="53">
        <f t="shared" si="39"/>
        <v>4.0987886501254067</v>
      </c>
      <c r="AB242" s="57">
        <v>2.3783979009481375</v>
      </c>
      <c r="AC242" s="58">
        <f t="shared" si="36"/>
        <v>96.21027338786557</v>
      </c>
    </row>
    <row r="243" spans="18:29" x14ac:dyDescent="0.3">
      <c r="R243" s="3">
        <v>239</v>
      </c>
      <c r="S243" s="20">
        <v>60.6</v>
      </c>
      <c r="T243" s="63">
        <f t="shared" si="34"/>
        <v>1.0708903957924209E-3</v>
      </c>
      <c r="U243" s="6">
        <f t="shared" si="32"/>
        <v>2.3727918468441866</v>
      </c>
      <c r="V243" s="50">
        <f t="shared" si="33"/>
        <v>7.8885152622598316</v>
      </c>
      <c r="W243" s="7">
        <f t="shared" si="37"/>
        <v>92.11148473774017</v>
      </c>
      <c r="X243" s="6">
        <f t="shared" si="35"/>
        <v>2.4783766424714173</v>
      </c>
      <c r="Y243" s="50">
        <f t="shared" si="40"/>
        <v>3.7897266121344253</v>
      </c>
      <c r="Z243" s="7">
        <f t="shared" si="38"/>
        <v>96.21027338786557</v>
      </c>
      <c r="AA243" s="53">
        <f t="shared" si="39"/>
        <v>4.0987886501254067</v>
      </c>
      <c r="AB243" s="57">
        <v>2.3802112417116059</v>
      </c>
      <c r="AC243" s="58">
        <f t="shared" si="36"/>
        <v>96.21027338786557</v>
      </c>
    </row>
    <row r="244" spans="18:29" x14ac:dyDescent="0.3">
      <c r="R244" s="3">
        <v>240</v>
      </c>
      <c r="S244" s="20">
        <v>60.6</v>
      </c>
      <c r="T244" s="63">
        <f t="shared" si="34"/>
        <v>1.0708903957924209E-3</v>
      </c>
      <c r="U244" s="6">
        <f t="shared" si="32"/>
        <v>2.3727918468441866</v>
      </c>
      <c r="V244" s="50">
        <f t="shared" si="33"/>
        <v>7.8885152622598316</v>
      </c>
      <c r="W244" s="7">
        <f t="shared" si="37"/>
        <v>92.11148473774017</v>
      </c>
      <c r="X244" s="6">
        <f t="shared" si="35"/>
        <v>2.4783766424714173</v>
      </c>
      <c r="Y244" s="50">
        <f t="shared" si="40"/>
        <v>3.7897266121344253</v>
      </c>
      <c r="Z244" s="7">
        <f t="shared" si="38"/>
        <v>96.21027338786557</v>
      </c>
      <c r="AA244" s="53">
        <f t="shared" si="39"/>
        <v>4.0987886501254067</v>
      </c>
      <c r="AB244" s="57">
        <v>2.3820170425748683</v>
      </c>
      <c r="AC244" s="58">
        <f t="shared" si="36"/>
        <v>96.21027338786557</v>
      </c>
    </row>
    <row r="245" spans="18:29" x14ac:dyDescent="0.3">
      <c r="R245" s="3">
        <v>241</v>
      </c>
      <c r="S245" s="20">
        <v>60.6</v>
      </c>
      <c r="T245" s="63">
        <f t="shared" si="34"/>
        <v>1.0708903957924209E-3</v>
      </c>
      <c r="U245" s="6">
        <f t="shared" si="32"/>
        <v>2.3727918468441866</v>
      </c>
      <c r="V245" s="50">
        <f t="shared" si="33"/>
        <v>7.8885152622598316</v>
      </c>
      <c r="W245" s="7">
        <f t="shared" si="37"/>
        <v>92.11148473774017</v>
      </c>
      <c r="X245" s="6">
        <f t="shared" si="35"/>
        <v>2.4783766424714173</v>
      </c>
      <c r="Y245" s="50">
        <f t="shared" si="40"/>
        <v>3.7897266121344253</v>
      </c>
      <c r="Z245" s="7">
        <f t="shared" si="38"/>
        <v>96.21027338786557</v>
      </c>
      <c r="AA245" s="53">
        <f t="shared" si="39"/>
        <v>4.0987886501254067</v>
      </c>
      <c r="AB245" s="57">
        <v>2.3838153659804311</v>
      </c>
      <c r="AC245" s="58">
        <f t="shared" si="36"/>
        <v>96.21027338786557</v>
      </c>
    </row>
    <row r="246" spans="18:29" x14ac:dyDescent="0.3">
      <c r="R246" s="3">
        <v>242</v>
      </c>
      <c r="S246" s="20">
        <v>60.6</v>
      </c>
      <c r="T246" s="63">
        <f t="shared" si="34"/>
        <v>1.0708903957924209E-3</v>
      </c>
      <c r="U246" s="6">
        <f t="shared" si="32"/>
        <v>2.3727918468441866</v>
      </c>
      <c r="V246" s="50">
        <f t="shared" si="33"/>
        <v>7.8885152622598316</v>
      </c>
      <c r="W246" s="7">
        <f t="shared" si="37"/>
        <v>92.11148473774017</v>
      </c>
      <c r="X246" s="6">
        <f t="shared" si="35"/>
        <v>2.4783766424714173</v>
      </c>
      <c r="Y246" s="50">
        <f t="shared" si="40"/>
        <v>3.7897266121344253</v>
      </c>
      <c r="Z246" s="7">
        <f t="shared" si="38"/>
        <v>96.21027338786557</v>
      </c>
      <c r="AA246" s="53">
        <f t="shared" si="39"/>
        <v>4.0987886501254067</v>
      </c>
      <c r="AB246" s="57">
        <v>2.3856062735983121</v>
      </c>
      <c r="AC246" s="58">
        <f t="shared" si="36"/>
        <v>96.21027338786557</v>
      </c>
    </row>
    <row r="247" spans="18:29" x14ac:dyDescent="0.3">
      <c r="R247" s="3">
        <v>243</v>
      </c>
      <c r="S247" s="20">
        <v>60.6</v>
      </c>
      <c r="T247" s="63">
        <f t="shared" si="34"/>
        <v>1.0708903957924209E-3</v>
      </c>
      <c r="U247" s="6">
        <f t="shared" si="32"/>
        <v>2.3727918468441866</v>
      </c>
      <c r="V247" s="50">
        <f t="shared" si="33"/>
        <v>7.8885152622598316</v>
      </c>
      <c r="W247" s="7">
        <f t="shared" si="37"/>
        <v>92.11148473774017</v>
      </c>
      <c r="X247" s="6">
        <f t="shared" si="35"/>
        <v>2.4783766424714173</v>
      </c>
      <c r="Y247" s="50">
        <f t="shared" si="40"/>
        <v>3.7897266121344253</v>
      </c>
      <c r="Z247" s="7">
        <f t="shared" si="38"/>
        <v>96.21027338786557</v>
      </c>
      <c r="AA247" s="53">
        <f t="shared" si="39"/>
        <v>4.0987886501254067</v>
      </c>
      <c r="AB247" s="57">
        <v>2.3873898263387292</v>
      </c>
      <c r="AC247" s="58">
        <f t="shared" si="36"/>
        <v>96.21027338786557</v>
      </c>
    </row>
    <row r="248" spans="18:29" x14ac:dyDescent="0.3">
      <c r="R248" s="3">
        <v>244</v>
      </c>
      <c r="S248" s="20">
        <v>60.6</v>
      </c>
      <c r="T248" s="63">
        <f t="shared" si="34"/>
        <v>1.0708903957924209E-3</v>
      </c>
      <c r="U248" s="6">
        <f t="shared" si="32"/>
        <v>2.3727918468441866</v>
      </c>
      <c r="V248" s="50">
        <f t="shared" si="33"/>
        <v>7.8885152622598316</v>
      </c>
      <c r="W248" s="7">
        <f t="shared" si="37"/>
        <v>92.11148473774017</v>
      </c>
      <c r="X248" s="6">
        <f t="shared" si="35"/>
        <v>2.4783766424714173</v>
      </c>
      <c r="Y248" s="50">
        <f t="shared" si="40"/>
        <v>3.7897266121344253</v>
      </c>
      <c r="Z248" s="7">
        <f t="shared" si="38"/>
        <v>96.21027338786557</v>
      </c>
      <c r="AA248" s="53">
        <f t="shared" si="39"/>
        <v>4.0987886501254067</v>
      </c>
      <c r="AB248" s="57">
        <v>2.3891660843645326</v>
      </c>
      <c r="AC248" s="58">
        <f t="shared" si="36"/>
        <v>96.21027338786557</v>
      </c>
    </row>
    <row r="249" spans="18:29" x14ac:dyDescent="0.3">
      <c r="R249" s="3">
        <v>245</v>
      </c>
      <c r="S249" s="20">
        <v>60.6</v>
      </c>
      <c r="T249" s="63">
        <f t="shared" si="34"/>
        <v>1.0708903957924209E-3</v>
      </c>
      <c r="U249" s="6">
        <f t="shared" si="32"/>
        <v>2.3727918468441866</v>
      </c>
      <c r="V249" s="50">
        <f t="shared" si="33"/>
        <v>7.8885152622598316</v>
      </c>
      <c r="W249" s="7">
        <f t="shared" si="37"/>
        <v>92.11148473774017</v>
      </c>
      <c r="X249" s="6">
        <f t="shared" si="35"/>
        <v>2.4783766424714173</v>
      </c>
      <c r="Y249" s="50">
        <f t="shared" si="40"/>
        <v>3.7897266121344253</v>
      </c>
      <c r="Z249" s="7">
        <f t="shared" si="38"/>
        <v>96.21027338786557</v>
      </c>
      <c r="AA249" s="53">
        <f t="shared" si="39"/>
        <v>4.0987886501254067</v>
      </c>
      <c r="AB249" s="57">
        <v>2.3909351071033793</v>
      </c>
      <c r="AC249" s="58">
        <f t="shared" si="36"/>
        <v>96.21027338786557</v>
      </c>
    </row>
    <row r="250" spans="18:29" x14ac:dyDescent="0.3">
      <c r="R250" s="3">
        <v>246</v>
      </c>
      <c r="S250" s="20">
        <v>60.6</v>
      </c>
      <c r="T250" s="63">
        <f t="shared" si="34"/>
        <v>1.0708903957924209E-3</v>
      </c>
      <c r="U250" s="6">
        <f t="shared" si="32"/>
        <v>2.3727918468441866</v>
      </c>
      <c r="V250" s="50">
        <f t="shared" si="33"/>
        <v>7.8885152622598316</v>
      </c>
      <c r="W250" s="7">
        <f t="shared" si="37"/>
        <v>92.11148473774017</v>
      </c>
      <c r="X250" s="6">
        <f t="shared" si="35"/>
        <v>2.4783766424714173</v>
      </c>
      <c r="Y250" s="50">
        <f t="shared" si="40"/>
        <v>3.7897266121344253</v>
      </c>
      <c r="Z250" s="7">
        <f t="shared" si="38"/>
        <v>96.21027338786557</v>
      </c>
      <c r="AA250" s="53">
        <f t="shared" si="39"/>
        <v>4.0987886501254067</v>
      </c>
      <c r="AB250" s="57">
        <v>2.3926969532596658</v>
      </c>
      <c r="AC250" s="58">
        <f t="shared" si="36"/>
        <v>96.21027338786557</v>
      </c>
    </row>
    <row r="251" spans="18:29" x14ac:dyDescent="0.3">
      <c r="R251" s="3">
        <v>247</v>
      </c>
      <c r="S251" s="20">
        <v>60.6</v>
      </c>
      <c r="T251" s="63">
        <f t="shared" si="34"/>
        <v>1.0708903957924209E-3</v>
      </c>
      <c r="U251" s="6">
        <f t="shared" si="32"/>
        <v>2.3727918468441866</v>
      </c>
      <c r="V251" s="50">
        <f t="shared" si="33"/>
        <v>7.8885152622598316</v>
      </c>
      <c r="W251" s="7">
        <f t="shared" si="37"/>
        <v>92.11148473774017</v>
      </c>
      <c r="X251" s="6">
        <f t="shared" si="35"/>
        <v>2.4783766424714173</v>
      </c>
      <c r="Y251" s="50">
        <f t="shared" si="40"/>
        <v>3.7897266121344253</v>
      </c>
      <c r="Z251" s="7">
        <f t="shared" si="38"/>
        <v>96.21027338786557</v>
      </c>
      <c r="AA251" s="53">
        <f t="shared" si="39"/>
        <v>4.0987886501254067</v>
      </c>
      <c r="AB251" s="57">
        <v>2.3944516808262164</v>
      </c>
      <c r="AC251" s="58">
        <f t="shared" si="36"/>
        <v>96.21027338786557</v>
      </c>
    </row>
    <row r="252" spans="18:29" x14ac:dyDescent="0.3">
      <c r="R252" s="3">
        <v>248</v>
      </c>
      <c r="S252" s="20">
        <v>60.6</v>
      </c>
      <c r="T252" s="63">
        <f t="shared" si="34"/>
        <v>1.0708903957924209E-3</v>
      </c>
      <c r="U252" s="6">
        <f t="shared" si="32"/>
        <v>2.3727918468441866</v>
      </c>
      <c r="V252" s="50">
        <f t="shared" si="33"/>
        <v>7.8885152622598316</v>
      </c>
      <c r="W252" s="7">
        <f t="shared" si="37"/>
        <v>92.11148473774017</v>
      </c>
      <c r="X252" s="6">
        <f t="shared" si="35"/>
        <v>2.4783766424714173</v>
      </c>
      <c r="Y252" s="50">
        <f t="shared" si="40"/>
        <v>3.7897266121344253</v>
      </c>
      <c r="Z252" s="7">
        <f t="shared" si="38"/>
        <v>96.21027338786557</v>
      </c>
      <c r="AA252" s="53">
        <f t="shared" si="39"/>
        <v>4.0987886501254067</v>
      </c>
      <c r="AB252" s="57">
        <v>2.3961993470957363</v>
      </c>
      <c r="AC252" s="58">
        <f t="shared" si="36"/>
        <v>96.21027338786557</v>
      </c>
    </row>
    <row r="253" spans="18:29" x14ac:dyDescent="0.3">
      <c r="R253" s="3">
        <v>249</v>
      </c>
      <c r="S253" s="20">
        <v>60.6</v>
      </c>
      <c r="T253" s="63">
        <f t="shared" si="34"/>
        <v>1.0708903957924209E-3</v>
      </c>
      <c r="U253" s="6">
        <f t="shared" si="32"/>
        <v>2.3727918468441866</v>
      </c>
      <c r="V253" s="50">
        <f t="shared" si="33"/>
        <v>7.8885152622598316</v>
      </c>
      <c r="W253" s="7">
        <f t="shared" si="37"/>
        <v>92.11148473774017</v>
      </c>
      <c r="X253" s="6">
        <f t="shared" si="35"/>
        <v>2.4783766424714173</v>
      </c>
      <c r="Y253" s="50">
        <f t="shared" si="40"/>
        <v>3.7897266121344253</v>
      </c>
      <c r="Z253" s="7">
        <f t="shared" si="38"/>
        <v>96.21027338786557</v>
      </c>
      <c r="AA253" s="53">
        <f t="shared" si="39"/>
        <v>4.0987886501254067</v>
      </c>
      <c r="AB253" s="57">
        <v>2.3979400086720375</v>
      </c>
      <c r="AC253" s="58">
        <f t="shared" si="36"/>
        <v>96.21027338786557</v>
      </c>
    </row>
    <row r="254" spans="18:29" x14ac:dyDescent="0.3">
      <c r="R254" s="3">
        <v>250</v>
      </c>
      <c r="S254" s="20">
        <v>60.6</v>
      </c>
      <c r="T254" s="63">
        <f t="shared" si="34"/>
        <v>1.0708903957924209E-3</v>
      </c>
      <c r="U254" s="6">
        <f t="shared" si="32"/>
        <v>2.3727918468441866</v>
      </c>
      <c r="V254" s="50">
        <f t="shared" si="33"/>
        <v>7.8885152622598316</v>
      </c>
      <c r="W254" s="7">
        <f t="shared" si="37"/>
        <v>92.11148473774017</v>
      </c>
      <c r="X254" s="6">
        <f t="shared" si="35"/>
        <v>2.4783766424714173</v>
      </c>
      <c r="Y254" s="50">
        <f t="shared" si="40"/>
        <v>3.7897266121344253</v>
      </c>
      <c r="Z254" s="7">
        <f t="shared" si="38"/>
        <v>96.21027338786557</v>
      </c>
      <c r="AA254" s="53">
        <f t="shared" si="39"/>
        <v>4.0987886501254067</v>
      </c>
      <c r="AB254" s="57">
        <v>2.399673721481038</v>
      </c>
      <c r="AC254" s="58">
        <f t="shared" si="36"/>
        <v>96.21027338786557</v>
      </c>
    </row>
    <row r="255" spans="18:29" x14ac:dyDescent="0.3">
      <c r="R255" s="3">
        <v>251</v>
      </c>
      <c r="S255" s="20">
        <v>60.6</v>
      </c>
      <c r="T255" s="63">
        <f t="shared" si="34"/>
        <v>1.0708903957924209E-3</v>
      </c>
      <c r="U255" s="6">
        <f t="shared" si="32"/>
        <v>2.3727918468441866</v>
      </c>
      <c r="V255" s="50">
        <f t="shared" si="33"/>
        <v>7.8885152622598316</v>
      </c>
      <c r="W255" s="7">
        <f t="shared" si="37"/>
        <v>92.11148473774017</v>
      </c>
      <c r="X255" s="6">
        <f t="shared" si="35"/>
        <v>2.4783766424714173</v>
      </c>
      <c r="Y255" s="50">
        <f t="shared" si="40"/>
        <v>3.7897266121344253</v>
      </c>
      <c r="Z255" s="7">
        <f t="shared" si="38"/>
        <v>96.21027338786557</v>
      </c>
      <c r="AA255" s="53">
        <f t="shared" si="39"/>
        <v>4.0987886501254067</v>
      </c>
      <c r="AB255" s="57">
        <v>2.4014005407815442</v>
      </c>
      <c r="AC255" s="58">
        <f t="shared" si="36"/>
        <v>96.21027338786557</v>
      </c>
    </row>
    <row r="256" spans="18:29" x14ac:dyDescent="0.3">
      <c r="R256" s="3">
        <v>252</v>
      </c>
      <c r="S256" s="20">
        <v>60.6</v>
      </c>
      <c r="T256" s="63">
        <f t="shared" si="34"/>
        <v>1.0708903957924209E-3</v>
      </c>
      <c r="U256" s="6">
        <f t="shared" si="32"/>
        <v>2.3727918468441866</v>
      </c>
      <c r="V256" s="50">
        <f t="shared" si="33"/>
        <v>7.8885152622598316</v>
      </c>
      <c r="W256" s="7">
        <f t="shared" si="37"/>
        <v>92.11148473774017</v>
      </c>
      <c r="X256" s="6">
        <f t="shared" si="35"/>
        <v>2.4783766424714173</v>
      </c>
      <c r="Y256" s="50">
        <f t="shared" si="40"/>
        <v>3.7897266121344253</v>
      </c>
      <c r="Z256" s="7">
        <f t="shared" si="38"/>
        <v>96.21027338786557</v>
      </c>
      <c r="AA256" s="53">
        <f t="shared" si="39"/>
        <v>4.0987886501254067</v>
      </c>
      <c r="AB256" s="57">
        <v>2.403120521175818</v>
      </c>
      <c r="AC256" s="58">
        <f t="shared" si="36"/>
        <v>96.21027338786557</v>
      </c>
    </row>
    <row r="257" spans="18:29" x14ac:dyDescent="0.3">
      <c r="R257" s="3">
        <v>253</v>
      </c>
      <c r="S257" s="20">
        <v>60.6</v>
      </c>
      <c r="T257" s="63">
        <f t="shared" si="34"/>
        <v>1.0708903957924209E-3</v>
      </c>
      <c r="U257" s="6">
        <f t="shared" si="32"/>
        <v>2.3727918468441866</v>
      </c>
      <c r="V257" s="50">
        <f t="shared" si="33"/>
        <v>7.8885152622598316</v>
      </c>
      <c r="W257" s="7">
        <f t="shared" si="37"/>
        <v>92.11148473774017</v>
      </c>
      <c r="X257" s="6">
        <f t="shared" si="35"/>
        <v>2.4783766424714173</v>
      </c>
      <c r="Y257" s="50">
        <f t="shared" si="40"/>
        <v>3.7897266121344253</v>
      </c>
      <c r="Z257" s="7">
        <f t="shared" si="38"/>
        <v>96.21027338786557</v>
      </c>
      <c r="AA257" s="53">
        <f t="shared" si="39"/>
        <v>4.0987886501254067</v>
      </c>
      <c r="AB257" s="57">
        <v>2.4048337166199381</v>
      </c>
      <c r="AC257" s="58">
        <f t="shared" si="36"/>
        <v>96.21027338786557</v>
      </c>
    </row>
    <row r="258" spans="18:29" x14ac:dyDescent="0.3">
      <c r="R258" s="3">
        <v>254</v>
      </c>
      <c r="S258" s="20">
        <v>60.6</v>
      </c>
      <c r="T258" s="63">
        <f t="shared" si="34"/>
        <v>1.0708903957924209E-3</v>
      </c>
      <c r="U258" s="6">
        <f t="shared" si="32"/>
        <v>2.3727918468441866</v>
      </c>
      <c r="V258" s="50">
        <f t="shared" si="33"/>
        <v>7.8885152622598316</v>
      </c>
      <c r="W258" s="7">
        <f t="shared" si="37"/>
        <v>92.11148473774017</v>
      </c>
      <c r="X258" s="6">
        <f t="shared" si="35"/>
        <v>2.4783766424714173</v>
      </c>
      <c r="Y258" s="50">
        <f t="shared" si="40"/>
        <v>3.7897266121344253</v>
      </c>
      <c r="Z258" s="7">
        <f t="shared" si="38"/>
        <v>96.21027338786557</v>
      </c>
      <c r="AA258" s="53">
        <f t="shared" si="39"/>
        <v>4.0987886501254067</v>
      </c>
      <c r="AB258" s="57">
        <v>2.406540180433955</v>
      </c>
      <c r="AC258" s="58">
        <f t="shared" si="36"/>
        <v>96.21027338786557</v>
      </c>
    </row>
    <row r="259" spans="18:29" x14ac:dyDescent="0.3">
      <c r="R259" s="3">
        <v>255</v>
      </c>
      <c r="S259" s="20">
        <v>60.6</v>
      </c>
      <c r="T259" s="63">
        <f t="shared" si="34"/>
        <v>1.0708903957924209E-3</v>
      </c>
      <c r="U259" s="6">
        <f t="shared" si="32"/>
        <v>2.3727918468441866</v>
      </c>
      <c r="V259" s="50">
        <f t="shared" si="33"/>
        <v>7.8885152622598316</v>
      </c>
      <c r="W259" s="7">
        <f t="shared" si="37"/>
        <v>92.11148473774017</v>
      </c>
      <c r="X259" s="6">
        <f t="shared" si="35"/>
        <v>2.4783766424714173</v>
      </c>
      <c r="Y259" s="50">
        <f t="shared" si="40"/>
        <v>3.7897266121344253</v>
      </c>
      <c r="Z259" s="7">
        <f t="shared" si="38"/>
        <v>96.21027338786557</v>
      </c>
      <c r="AA259" s="53">
        <f t="shared" si="39"/>
        <v>4.0987886501254067</v>
      </c>
      <c r="AB259" s="57">
        <v>2.4082399653118496</v>
      </c>
      <c r="AC259" s="58">
        <f t="shared" si="36"/>
        <v>96.369298633134775</v>
      </c>
    </row>
    <row r="260" spans="18:29" x14ac:dyDescent="0.3">
      <c r="R260" s="3">
        <v>256</v>
      </c>
      <c r="S260" s="20">
        <v>60.5</v>
      </c>
      <c r="T260" s="63">
        <f t="shared" si="34"/>
        <v>1.0691232499247766E-3</v>
      </c>
      <c r="U260" s="6">
        <f t="shared" ref="U260:U323" si="41">$D$14/T260*10^-6</f>
        <v>2.3767138168389703</v>
      </c>
      <c r="V260" s="50">
        <f t="shared" ref="V260:V323" si="42">(1-(U260/$D$12))*100</f>
        <v>7.7362648742635765</v>
      </c>
      <c r="W260" s="7">
        <f t="shared" si="37"/>
        <v>92.263735125736417</v>
      </c>
      <c r="X260" s="6">
        <f t="shared" si="35"/>
        <v>2.482473132789552</v>
      </c>
      <c r="Y260" s="50">
        <f t="shared" si="40"/>
        <v>3.6307013668652188</v>
      </c>
      <c r="Z260" s="7">
        <f t="shared" si="38"/>
        <v>96.369298633134775</v>
      </c>
      <c r="AA260" s="53">
        <f t="shared" si="39"/>
        <v>4.1055635073983581</v>
      </c>
      <c r="AB260" s="57">
        <v>2.4099331233312946</v>
      </c>
      <c r="AC260" s="58">
        <f t="shared" si="36"/>
        <v>96.369298633134775</v>
      </c>
    </row>
    <row r="261" spans="18:29" x14ac:dyDescent="0.3">
      <c r="R261" s="3">
        <v>257</v>
      </c>
      <c r="S261" s="20">
        <v>60.5</v>
      </c>
      <c r="T261" s="63">
        <f t="shared" ref="T261:T324" si="43">(PI()*$D$10^2/4*S261)*10^-9</f>
        <v>1.0691232499247766E-3</v>
      </c>
      <c r="U261" s="6">
        <f t="shared" si="41"/>
        <v>2.3767138168389703</v>
      </c>
      <c r="V261" s="50">
        <f t="shared" si="42"/>
        <v>7.7362648742635765</v>
      </c>
      <c r="W261" s="7">
        <f t="shared" si="37"/>
        <v>92.263735125736417</v>
      </c>
      <c r="X261" s="6">
        <f t="shared" ref="X261:X324" si="44">$D$15/$U$404*U261</f>
        <v>2.482473132789552</v>
      </c>
      <c r="Y261" s="50">
        <f t="shared" si="40"/>
        <v>3.6307013668652188</v>
      </c>
      <c r="Z261" s="7">
        <f t="shared" si="38"/>
        <v>96.369298633134775</v>
      </c>
      <c r="AA261" s="53">
        <f t="shared" si="39"/>
        <v>4.1055635073983581</v>
      </c>
      <c r="AB261" s="57">
        <v>2.4116197059632301</v>
      </c>
      <c r="AC261" s="58">
        <f t="shared" si="36"/>
        <v>96.369298633134775</v>
      </c>
    </row>
    <row r="262" spans="18:29" x14ac:dyDescent="0.3">
      <c r="R262" s="3">
        <v>258</v>
      </c>
      <c r="S262" s="20">
        <v>60.5</v>
      </c>
      <c r="T262" s="63">
        <f t="shared" si="43"/>
        <v>1.0691232499247766E-3</v>
      </c>
      <c r="U262" s="6">
        <f t="shared" si="41"/>
        <v>2.3767138168389703</v>
      </c>
      <c r="V262" s="50">
        <f t="shared" si="42"/>
        <v>7.7362648742635765</v>
      </c>
      <c r="W262" s="7">
        <f t="shared" si="37"/>
        <v>92.263735125736417</v>
      </c>
      <c r="X262" s="6">
        <f t="shared" si="44"/>
        <v>2.482473132789552</v>
      </c>
      <c r="Y262" s="50">
        <f t="shared" si="40"/>
        <v>3.6307013668652188</v>
      </c>
      <c r="Z262" s="7">
        <f t="shared" si="38"/>
        <v>96.369298633134775</v>
      </c>
      <c r="AA262" s="53">
        <f t="shared" si="39"/>
        <v>4.1055635073983581</v>
      </c>
      <c r="AB262" s="57">
        <v>2.4132997640812519</v>
      </c>
      <c r="AC262" s="58">
        <f t="shared" si="36"/>
        <v>96.369298633134775</v>
      </c>
    </row>
    <row r="263" spans="18:29" x14ac:dyDescent="0.3">
      <c r="R263" s="3">
        <v>259</v>
      </c>
      <c r="S263" s="20">
        <v>60.5</v>
      </c>
      <c r="T263" s="63">
        <f t="shared" si="43"/>
        <v>1.0691232499247766E-3</v>
      </c>
      <c r="U263" s="6">
        <f t="shared" si="41"/>
        <v>2.3767138168389703</v>
      </c>
      <c r="V263" s="50">
        <f t="shared" si="42"/>
        <v>7.7362648742635765</v>
      </c>
      <c r="W263" s="7">
        <f t="shared" si="37"/>
        <v>92.263735125736417</v>
      </c>
      <c r="X263" s="6">
        <f t="shared" si="44"/>
        <v>2.482473132789552</v>
      </c>
      <c r="Y263" s="50">
        <f t="shared" si="40"/>
        <v>3.6307013668652188</v>
      </c>
      <c r="Z263" s="7">
        <f t="shared" si="38"/>
        <v>96.369298633134775</v>
      </c>
      <c r="AA263" s="53">
        <f t="shared" si="39"/>
        <v>4.1055635073983581</v>
      </c>
      <c r="AB263" s="57">
        <v>2.4149733479708178</v>
      </c>
      <c r="AC263" s="58">
        <f t="shared" si="36"/>
        <v>96.369298633134775</v>
      </c>
    </row>
    <row r="264" spans="18:29" x14ac:dyDescent="0.3">
      <c r="R264" s="3">
        <v>260</v>
      </c>
      <c r="S264" s="20">
        <v>60.5</v>
      </c>
      <c r="T264" s="63">
        <f t="shared" si="43"/>
        <v>1.0691232499247766E-3</v>
      </c>
      <c r="U264" s="6">
        <f t="shared" si="41"/>
        <v>2.3767138168389703</v>
      </c>
      <c r="V264" s="50">
        <f t="shared" si="42"/>
        <v>7.7362648742635765</v>
      </c>
      <c r="W264" s="7">
        <f t="shared" si="37"/>
        <v>92.263735125736417</v>
      </c>
      <c r="X264" s="6">
        <f t="shared" si="44"/>
        <v>2.482473132789552</v>
      </c>
      <c r="Y264" s="50">
        <f t="shared" si="40"/>
        <v>3.6307013668652188</v>
      </c>
      <c r="Z264" s="7">
        <f t="shared" si="38"/>
        <v>96.369298633134775</v>
      </c>
      <c r="AA264" s="53">
        <f t="shared" si="39"/>
        <v>4.1055635073983581</v>
      </c>
      <c r="AB264" s="57">
        <v>2.4166405073382808</v>
      </c>
      <c r="AC264" s="58">
        <f t="shared" si="36"/>
        <v>96.369298633134775</v>
      </c>
    </row>
    <row r="265" spans="18:29" x14ac:dyDescent="0.3">
      <c r="R265" s="3">
        <v>261</v>
      </c>
      <c r="S265" s="20">
        <v>60.5</v>
      </c>
      <c r="T265" s="63">
        <f t="shared" si="43"/>
        <v>1.0691232499247766E-3</v>
      </c>
      <c r="U265" s="6">
        <f t="shared" si="41"/>
        <v>2.3767138168389703</v>
      </c>
      <c r="V265" s="50">
        <f t="shared" si="42"/>
        <v>7.7362648742635765</v>
      </c>
      <c r="W265" s="7">
        <f t="shared" si="37"/>
        <v>92.263735125736417</v>
      </c>
      <c r="X265" s="6">
        <f t="shared" si="44"/>
        <v>2.482473132789552</v>
      </c>
      <c r="Y265" s="50">
        <f t="shared" si="40"/>
        <v>3.6307013668652188</v>
      </c>
      <c r="Z265" s="7">
        <f t="shared" si="38"/>
        <v>96.369298633134775</v>
      </c>
      <c r="AA265" s="53">
        <f t="shared" si="39"/>
        <v>4.1055635073983581</v>
      </c>
      <c r="AB265" s="57">
        <v>2.4183012913197452</v>
      </c>
      <c r="AC265" s="58">
        <f t="shared" ref="AC265:AC328" si="45">Z266</f>
        <v>96.369298633134775</v>
      </c>
    </row>
    <row r="266" spans="18:29" x14ac:dyDescent="0.3">
      <c r="R266" s="3">
        <v>262</v>
      </c>
      <c r="S266" s="20">
        <v>60.5</v>
      </c>
      <c r="T266" s="63">
        <f t="shared" si="43"/>
        <v>1.0691232499247766E-3</v>
      </c>
      <c r="U266" s="6">
        <f t="shared" si="41"/>
        <v>2.3767138168389703</v>
      </c>
      <c r="V266" s="50">
        <f t="shared" si="42"/>
        <v>7.7362648742635765</v>
      </c>
      <c r="W266" s="7">
        <f t="shared" ref="W266:W329" si="46">100-V266</f>
        <v>92.263735125736417</v>
      </c>
      <c r="X266" s="6">
        <f t="shared" si="44"/>
        <v>2.482473132789552</v>
      </c>
      <c r="Y266" s="50">
        <f t="shared" si="40"/>
        <v>3.6307013668652188</v>
      </c>
      <c r="Z266" s="7">
        <f t="shared" ref="Z266:Z329" si="47">100-Y266</f>
        <v>96.369298633134775</v>
      </c>
      <c r="AA266" s="53">
        <f t="shared" ref="AA266:AA329" si="48">V266-Y266</f>
        <v>4.1055635073983581</v>
      </c>
      <c r="AB266" s="57">
        <v>2.419955748489758</v>
      </c>
      <c r="AC266" s="58">
        <f t="shared" si="45"/>
        <v>96.369298633134775</v>
      </c>
    </row>
    <row r="267" spans="18:29" x14ac:dyDescent="0.3">
      <c r="R267" s="3">
        <v>263</v>
      </c>
      <c r="S267" s="20">
        <v>60.5</v>
      </c>
      <c r="T267" s="63">
        <f t="shared" si="43"/>
        <v>1.0691232499247766E-3</v>
      </c>
      <c r="U267" s="6">
        <f t="shared" si="41"/>
        <v>2.3767138168389703</v>
      </c>
      <c r="V267" s="50">
        <f t="shared" si="42"/>
        <v>7.7362648742635765</v>
      </c>
      <c r="W267" s="7">
        <f t="shared" si="46"/>
        <v>92.263735125736417</v>
      </c>
      <c r="X267" s="6">
        <f t="shared" si="44"/>
        <v>2.482473132789552</v>
      </c>
      <c r="Y267" s="50">
        <f t="shared" si="40"/>
        <v>3.6307013668652188</v>
      </c>
      <c r="Z267" s="7">
        <f t="shared" si="47"/>
        <v>96.369298633134775</v>
      </c>
      <c r="AA267" s="53">
        <f t="shared" si="48"/>
        <v>4.1055635073983581</v>
      </c>
      <c r="AB267" s="57">
        <v>2.4216039268698313</v>
      </c>
      <c r="AC267" s="58">
        <f t="shared" si="45"/>
        <v>96.369298633134775</v>
      </c>
    </row>
    <row r="268" spans="18:29" x14ac:dyDescent="0.3">
      <c r="R268" s="3">
        <v>264</v>
      </c>
      <c r="S268" s="20">
        <v>60.5</v>
      </c>
      <c r="T268" s="63">
        <f t="shared" si="43"/>
        <v>1.0691232499247766E-3</v>
      </c>
      <c r="U268" s="6">
        <f t="shared" si="41"/>
        <v>2.3767138168389703</v>
      </c>
      <c r="V268" s="50">
        <f t="shared" si="42"/>
        <v>7.7362648742635765</v>
      </c>
      <c r="W268" s="7">
        <f t="shared" si="46"/>
        <v>92.263735125736417</v>
      </c>
      <c r="X268" s="6">
        <f t="shared" si="44"/>
        <v>2.482473132789552</v>
      </c>
      <c r="Y268" s="50">
        <f t="shared" si="40"/>
        <v>3.6307013668652188</v>
      </c>
      <c r="Z268" s="7">
        <f t="shared" si="47"/>
        <v>96.369298633134775</v>
      </c>
      <c r="AA268" s="53">
        <f t="shared" si="48"/>
        <v>4.1055635073983581</v>
      </c>
      <c r="AB268" s="57">
        <v>2.4232458739368079</v>
      </c>
      <c r="AC268" s="58">
        <f t="shared" si="45"/>
        <v>96.369298633134775</v>
      </c>
    </row>
    <row r="269" spans="18:29" x14ac:dyDescent="0.3">
      <c r="R269" s="3">
        <v>265</v>
      </c>
      <c r="S269" s="20">
        <v>60.5</v>
      </c>
      <c r="T269" s="63">
        <f t="shared" si="43"/>
        <v>1.0691232499247766E-3</v>
      </c>
      <c r="U269" s="6">
        <f t="shared" si="41"/>
        <v>2.3767138168389703</v>
      </c>
      <c r="V269" s="50">
        <f t="shared" si="42"/>
        <v>7.7362648742635765</v>
      </c>
      <c r="W269" s="7">
        <f t="shared" si="46"/>
        <v>92.263735125736417</v>
      </c>
      <c r="X269" s="6">
        <f t="shared" si="44"/>
        <v>2.482473132789552</v>
      </c>
      <c r="Y269" s="50">
        <f t="shared" si="40"/>
        <v>3.6307013668652188</v>
      </c>
      <c r="Z269" s="7">
        <f t="shared" si="47"/>
        <v>96.369298633134775</v>
      </c>
      <c r="AA269" s="53">
        <f t="shared" si="48"/>
        <v>4.1055635073983581</v>
      </c>
      <c r="AB269" s="57">
        <v>2.424881636631067</v>
      </c>
      <c r="AC269" s="58">
        <f t="shared" si="45"/>
        <v>96.369298633134775</v>
      </c>
    </row>
    <row r="270" spans="18:29" x14ac:dyDescent="0.3">
      <c r="R270" s="3">
        <v>266</v>
      </c>
      <c r="S270" s="20">
        <v>60.5</v>
      </c>
      <c r="T270" s="63">
        <f t="shared" si="43"/>
        <v>1.0691232499247766E-3</v>
      </c>
      <c r="U270" s="6">
        <f t="shared" si="41"/>
        <v>2.3767138168389703</v>
      </c>
      <c r="V270" s="50">
        <f t="shared" si="42"/>
        <v>7.7362648742635765</v>
      </c>
      <c r="W270" s="7">
        <f t="shared" si="46"/>
        <v>92.263735125736417</v>
      </c>
      <c r="X270" s="6">
        <f t="shared" si="44"/>
        <v>2.482473132789552</v>
      </c>
      <c r="Y270" s="50">
        <f t="shared" si="40"/>
        <v>3.6307013668652188</v>
      </c>
      <c r="Z270" s="7">
        <f t="shared" si="47"/>
        <v>96.369298633134775</v>
      </c>
      <c r="AA270" s="53">
        <f t="shared" si="48"/>
        <v>4.1055635073983581</v>
      </c>
      <c r="AB270" s="57">
        <v>2.4265112613645754</v>
      </c>
      <c r="AC270" s="58">
        <f t="shared" si="45"/>
        <v>96.369298633134775</v>
      </c>
    </row>
    <row r="271" spans="18:29" x14ac:dyDescent="0.3">
      <c r="R271" s="3">
        <v>267</v>
      </c>
      <c r="S271" s="20">
        <v>60.5</v>
      </c>
      <c r="T271" s="63">
        <f t="shared" si="43"/>
        <v>1.0691232499247766E-3</v>
      </c>
      <c r="U271" s="6">
        <f t="shared" si="41"/>
        <v>2.3767138168389703</v>
      </c>
      <c r="V271" s="50">
        <f t="shared" si="42"/>
        <v>7.7362648742635765</v>
      </c>
      <c r="W271" s="7">
        <f t="shared" si="46"/>
        <v>92.263735125736417</v>
      </c>
      <c r="X271" s="6">
        <f t="shared" si="44"/>
        <v>2.482473132789552</v>
      </c>
      <c r="Y271" s="50">
        <f t="shared" si="40"/>
        <v>3.6307013668652188</v>
      </c>
      <c r="Z271" s="7">
        <f t="shared" si="47"/>
        <v>96.369298633134775</v>
      </c>
      <c r="AA271" s="53">
        <f t="shared" si="48"/>
        <v>4.1055635073983581</v>
      </c>
      <c r="AB271" s="57">
        <v>2.428134794028789</v>
      </c>
      <c r="AC271" s="58">
        <f t="shared" si="45"/>
        <v>96.369298633134775</v>
      </c>
    </row>
    <row r="272" spans="18:29" x14ac:dyDescent="0.3">
      <c r="R272" s="3">
        <v>268</v>
      </c>
      <c r="S272" s="20">
        <v>60.5</v>
      </c>
      <c r="T272" s="63">
        <f t="shared" si="43"/>
        <v>1.0691232499247766E-3</v>
      </c>
      <c r="U272" s="6">
        <f t="shared" si="41"/>
        <v>2.3767138168389703</v>
      </c>
      <c r="V272" s="50">
        <f t="shared" si="42"/>
        <v>7.7362648742635765</v>
      </c>
      <c r="W272" s="7">
        <f t="shared" si="46"/>
        <v>92.263735125736417</v>
      </c>
      <c r="X272" s="6">
        <f t="shared" si="44"/>
        <v>2.482473132789552</v>
      </c>
      <c r="Y272" s="50">
        <f t="shared" si="40"/>
        <v>3.6307013668652188</v>
      </c>
      <c r="Z272" s="7">
        <f t="shared" si="47"/>
        <v>96.369298633134775</v>
      </c>
      <c r="AA272" s="53">
        <f t="shared" si="48"/>
        <v>4.1055635073983581</v>
      </c>
      <c r="AB272" s="57">
        <v>2.4297522800024081</v>
      </c>
      <c r="AC272" s="58">
        <f t="shared" si="45"/>
        <v>96.369298633134775</v>
      </c>
    </row>
    <row r="273" spans="18:29" x14ac:dyDescent="0.3">
      <c r="R273" s="3">
        <v>269</v>
      </c>
      <c r="S273" s="20">
        <v>60.5</v>
      </c>
      <c r="T273" s="63">
        <f t="shared" si="43"/>
        <v>1.0691232499247766E-3</v>
      </c>
      <c r="U273" s="6">
        <f t="shared" si="41"/>
        <v>2.3767138168389703</v>
      </c>
      <c r="V273" s="50">
        <f t="shared" si="42"/>
        <v>7.7362648742635765</v>
      </c>
      <c r="W273" s="7">
        <f t="shared" si="46"/>
        <v>92.263735125736417</v>
      </c>
      <c r="X273" s="6">
        <f t="shared" si="44"/>
        <v>2.482473132789552</v>
      </c>
      <c r="Y273" s="50">
        <f t="shared" si="40"/>
        <v>3.6307013668652188</v>
      </c>
      <c r="Z273" s="7">
        <f t="shared" si="47"/>
        <v>96.369298633134775</v>
      </c>
      <c r="AA273" s="53">
        <f t="shared" si="48"/>
        <v>4.1055635073983581</v>
      </c>
      <c r="AB273" s="57">
        <v>2.4313637641589874</v>
      </c>
      <c r="AC273" s="58">
        <f t="shared" si="45"/>
        <v>96.369298633134775</v>
      </c>
    </row>
    <row r="274" spans="18:29" x14ac:dyDescent="0.3">
      <c r="R274" s="3">
        <v>270</v>
      </c>
      <c r="S274" s="20">
        <v>60.5</v>
      </c>
      <c r="T274" s="63">
        <f t="shared" si="43"/>
        <v>1.0691232499247766E-3</v>
      </c>
      <c r="U274" s="6">
        <f t="shared" si="41"/>
        <v>2.3767138168389703</v>
      </c>
      <c r="V274" s="50">
        <f t="shared" si="42"/>
        <v>7.7362648742635765</v>
      </c>
      <c r="W274" s="7">
        <f t="shared" si="46"/>
        <v>92.263735125736417</v>
      </c>
      <c r="X274" s="6">
        <f t="shared" si="44"/>
        <v>2.482473132789552</v>
      </c>
      <c r="Y274" s="50">
        <f t="shared" si="40"/>
        <v>3.6307013668652188</v>
      </c>
      <c r="Z274" s="7">
        <f t="shared" si="47"/>
        <v>96.369298633134775</v>
      </c>
      <c r="AA274" s="53">
        <f t="shared" si="48"/>
        <v>4.1055635073983581</v>
      </c>
      <c r="AB274" s="57">
        <v>2.4329692908744058</v>
      </c>
      <c r="AC274" s="58">
        <f t="shared" si="45"/>
        <v>96.369298633134775</v>
      </c>
    </row>
    <row r="275" spans="18:29" x14ac:dyDescent="0.3">
      <c r="R275" s="3">
        <v>271</v>
      </c>
      <c r="S275" s="20">
        <v>60.5</v>
      </c>
      <c r="T275" s="63">
        <f t="shared" si="43"/>
        <v>1.0691232499247766E-3</v>
      </c>
      <c r="U275" s="6">
        <f t="shared" si="41"/>
        <v>2.3767138168389703</v>
      </c>
      <c r="V275" s="50">
        <f t="shared" si="42"/>
        <v>7.7362648742635765</v>
      </c>
      <c r="W275" s="7">
        <f t="shared" si="46"/>
        <v>92.263735125736417</v>
      </c>
      <c r="X275" s="6">
        <f t="shared" si="44"/>
        <v>2.482473132789552</v>
      </c>
      <c r="Y275" s="50">
        <f t="shared" si="40"/>
        <v>3.6307013668652188</v>
      </c>
      <c r="Z275" s="7">
        <f t="shared" si="47"/>
        <v>96.369298633134775</v>
      </c>
      <c r="AA275" s="53">
        <f t="shared" si="48"/>
        <v>4.1055635073983581</v>
      </c>
      <c r="AB275" s="57">
        <v>2.4345689040341987</v>
      </c>
      <c r="AC275" s="58">
        <f t="shared" si="45"/>
        <v>96.369298633134775</v>
      </c>
    </row>
    <row r="276" spans="18:29" x14ac:dyDescent="0.3">
      <c r="R276" s="3">
        <v>272</v>
      </c>
      <c r="S276" s="20">
        <v>60.5</v>
      </c>
      <c r="T276" s="63">
        <f t="shared" si="43"/>
        <v>1.0691232499247766E-3</v>
      </c>
      <c r="U276" s="6">
        <f t="shared" si="41"/>
        <v>2.3767138168389703</v>
      </c>
      <c r="V276" s="50">
        <f t="shared" si="42"/>
        <v>7.7362648742635765</v>
      </c>
      <c r="W276" s="7">
        <f t="shared" si="46"/>
        <v>92.263735125736417</v>
      </c>
      <c r="X276" s="6">
        <f t="shared" si="44"/>
        <v>2.482473132789552</v>
      </c>
      <c r="Y276" s="50">
        <f t="shared" si="40"/>
        <v>3.6307013668652188</v>
      </c>
      <c r="Z276" s="7">
        <f t="shared" si="47"/>
        <v>96.369298633134775</v>
      </c>
      <c r="AA276" s="53">
        <f t="shared" si="48"/>
        <v>4.1055635073983581</v>
      </c>
      <c r="AB276" s="57">
        <v>2.436162647040756</v>
      </c>
      <c r="AC276" s="58">
        <f t="shared" si="45"/>
        <v>96.369298633134775</v>
      </c>
    </row>
    <row r="277" spans="18:29" x14ac:dyDescent="0.3">
      <c r="R277" s="3">
        <v>273</v>
      </c>
      <c r="S277" s="20">
        <v>60.5</v>
      </c>
      <c r="T277" s="63">
        <f t="shared" si="43"/>
        <v>1.0691232499247766E-3</v>
      </c>
      <c r="U277" s="6">
        <f t="shared" si="41"/>
        <v>2.3767138168389703</v>
      </c>
      <c r="V277" s="50">
        <f t="shared" si="42"/>
        <v>7.7362648742635765</v>
      </c>
      <c r="W277" s="7">
        <f t="shared" si="46"/>
        <v>92.263735125736417</v>
      </c>
      <c r="X277" s="6">
        <f t="shared" si="44"/>
        <v>2.482473132789552</v>
      </c>
      <c r="Y277" s="50">
        <f t="shared" si="40"/>
        <v>3.6307013668652188</v>
      </c>
      <c r="Z277" s="7">
        <f t="shared" si="47"/>
        <v>96.369298633134775</v>
      </c>
      <c r="AA277" s="53">
        <f t="shared" si="48"/>
        <v>4.1055635073983581</v>
      </c>
      <c r="AB277" s="57">
        <v>2.4377505628203879</v>
      </c>
      <c r="AC277" s="58">
        <f t="shared" si="45"/>
        <v>96.369298633134775</v>
      </c>
    </row>
    <row r="278" spans="18:29" x14ac:dyDescent="0.3">
      <c r="R278" s="3">
        <v>274</v>
      </c>
      <c r="S278" s="20">
        <v>60.5</v>
      </c>
      <c r="T278" s="63">
        <f t="shared" si="43"/>
        <v>1.0691232499247766E-3</v>
      </c>
      <c r="U278" s="6">
        <f t="shared" si="41"/>
        <v>2.3767138168389703</v>
      </c>
      <c r="V278" s="50">
        <f t="shared" si="42"/>
        <v>7.7362648742635765</v>
      </c>
      <c r="W278" s="7">
        <f t="shared" si="46"/>
        <v>92.263735125736417</v>
      </c>
      <c r="X278" s="6">
        <f t="shared" si="44"/>
        <v>2.482473132789552</v>
      </c>
      <c r="Y278" s="50">
        <f t="shared" si="40"/>
        <v>3.6307013668652188</v>
      </c>
      <c r="Z278" s="7">
        <f t="shared" si="47"/>
        <v>96.369298633134775</v>
      </c>
      <c r="AA278" s="53">
        <f t="shared" si="48"/>
        <v>4.1055635073983581</v>
      </c>
      <c r="AB278" s="57">
        <v>2.4393326938302629</v>
      </c>
      <c r="AC278" s="58">
        <f t="shared" si="45"/>
        <v>96.369298633134775</v>
      </c>
    </row>
    <row r="279" spans="18:29" x14ac:dyDescent="0.3">
      <c r="R279" s="3">
        <v>275</v>
      </c>
      <c r="S279" s="20">
        <v>60.5</v>
      </c>
      <c r="T279" s="63">
        <f t="shared" si="43"/>
        <v>1.0691232499247766E-3</v>
      </c>
      <c r="U279" s="6">
        <f t="shared" si="41"/>
        <v>2.3767138168389703</v>
      </c>
      <c r="V279" s="50">
        <f t="shared" si="42"/>
        <v>7.7362648742635765</v>
      </c>
      <c r="W279" s="7">
        <f t="shared" si="46"/>
        <v>92.263735125736417</v>
      </c>
      <c r="X279" s="6">
        <f t="shared" si="44"/>
        <v>2.482473132789552</v>
      </c>
      <c r="Y279" s="50">
        <f t="shared" si="40"/>
        <v>3.6307013668652188</v>
      </c>
      <c r="Z279" s="7">
        <f t="shared" si="47"/>
        <v>96.369298633134775</v>
      </c>
      <c r="AA279" s="53">
        <f t="shared" si="48"/>
        <v>4.1055635073983581</v>
      </c>
      <c r="AB279" s="57">
        <v>2.4409090820652177</v>
      </c>
      <c r="AC279" s="58">
        <f t="shared" si="45"/>
        <v>96.369298633134775</v>
      </c>
    </row>
    <row r="280" spans="18:29" x14ac:dyDescent="0.3">
      <c r="R280" s="3">
        <v>276</v>
      </c>
      <c r="S280" s="20">
        <v>60.5</v>
      </c>
      <c r="T280" s="63">
        <f t="shared" si="43"/>
        <v>1.0691232499247766E-3</v>
      </c>
      <c r="U280" s="6">
        <f t="shared" si="41"/>
        <v>2.3767138168389703</v>
      </c>
      <c r="V280" s="50">
        <f t="shared" si="42"/>
        <v>7.7362648742635765</v>
      </c>
      <c r="W280" s="7">
        <f t="shared" si="46"/>
        <v>92.263735125736417</v>
      </c>
      <c r="X280" s="6">
        <f t="shared" si="44"/>
        <v>2.482473132789552</v>
      </c>
      <c r="Y280" s="50">
        <f t="shared" si="40"/>
        <v>3.6307013668652188</v>
      </c>
      <c r="Z280" s="7">
        <f t="shared" si="47"/>
        <v>96.369298633134775</v>
      </c>
      <c r="AA280" s="53">
        <f t="shared" si="48"/>
        <v>4.1055635073983581</v>
      </c>
      <c r="AB280" s="57">
        <v>2.4424797690644486</v>
      </c>
      <c r="AC280" s="58">
        <f t="shared" si="45"/>
        <v>96.369298633134775</v>
      </c>
    </row>
    <row r="281" spans="18:29" x14ac:dyDescent="0.3">
      <c r="R281" s="3">
        <v>277</v>
      </c>
      <c r="S281" s="20">
        <v>60.5</v>
      </c>
      <c r="T281" s="63">
        <f t="shared" si="43"/>
        <v>1.0691232499247766E-3</v>
      </c>
      <c r="U281" s="6">
        <f t="shared" si="41"/>
        <v>2.3767138168389703</v>
      </c>
      <c r="V281" s="50">
        <f t="shared" si="42"/>
        <v>7.7362648742635765</v>
      </c>
      <c r="W281" s="7">
        <f t="shared" si="46"/>
        <v>92.263735125736417</v>
      </c>
      <c r="X281" s="6">
        <f t="shared" si="44"/>
        <v>2.482473132789552</v>
      </c>
      <c r="Y281" s="50">
        <f t="shared" si="40"/>
        <v>3.6307013668652188</v>
      </c>
      <c r="Z281" s="7">
        <f t="shared" si="47"/>
        <v>96.369298633134775</v>
      </c>
      <c r="AA281" s="53">
        <f t="shared" si="48"/>
        <v>4.1055635073983581</v>
      </c>
      <c r="AB281" s="57">
        <v>2.4440447959180762</v>
      </c>
      <c r="AC281" s="58">
        <f t="shared" si="45"/>
        <v>96.369298633134775</v>
      </c>
    </row>
    <row r="282" spans="18:29" x14ac:dyDescent="0.3">
      <c r="R282" s="3">
        <v>278</v>
      </c>
      <c r="S282" s="20">
        <v>60.5</v>
      </c>
      <c r="T282" s="63">
        <f t="shared" si="43"/>
        <v>1.0691232499247766E-3</v>
      </c>
      <c r="U282" s="6">
        <f t="shared" si="41"/>
        <v>2.3767138168389703</v>
      </c>
      <c r="V282" s="50">
        <f t="shared" si="42"/>
        <v>7.7362648742635765</v>
      </c>
      <c r="W282" s="7">
        <f t="shared" si="46"/>
        <v>92.263735125736417</v>
      </c>
      <c r="X282" s="6">
        <f t="shared" si="44"/>
        <v>2.482473132789552</v>
      </c>
      <c r="Y282" s="50">
        <f t="shared" si="40"/>
        <v>3.6307013668652188</v>
      </c>
      <c r="Z282" s="7">
        <f t="shared" si="47"/>
        <v>96.369298633134775</v>
      </c>
      <c r="AA282" s="53">
        <f t="shared" si="48"/>
        <v>4.1055635073983581</v>
      </c>
      <c r="AB282" s="57">
        <v>2.4456042032735974</v>
      </c>
      <c r="AC282" s="58">
        <f t="shared" si="45"/>
        <v>96.528850452063793</v>
      </c>
    </row>
    <row r="283" spans="18:29" x14ac:dyDescent="0.3">
      <c r="R283" s="3">
        <v>279</v>
      </c>
      <c r="S283" s="20">
        <v>60.4</v>
      </c>
      <c r="T283" s="63">
        <f t="shared" si="43"/>
        <v>1.0673561040571323E-3</v>
      </c>
      <c r="U283" s="6">
        <f t="shared" si="41"/>
        <v>2.3806487734893658</v>
      </c>
      <c r="V283" s="50">
        <f t="shared" si="42"/>
        <v>7.5835103459097164</v>
      </c>
      <c r="W283" s="7">
        <f t="shared" si="46"/>
        <v>92.416489654090284</v>
      </c>
      <c r="X283" s="6">
        <f t="shared" si="44"/>
        <v>2.4865831876451634</v>
      </c>
      <c r="Y283" s="50">
        <f t="shared" si="40"/>
        <v>3.4711495479362031</v>
      </c>
      <c r="Z283" s="7">
        <f t="shared" si="47"/>
        <v>96.528850452063793</v>
      </c>
      <c r="AA283" s="53">
        <f t="shared" si="48"/>
        <v>4.1123607979735137</v>
      </c>
      <c r="AB283" s="92">
        <v>2.4471580313422194</v>
      </c>
      <c r="AC283" s="58">
        <f t="shared" si="45"/>
        <v>96.528850452063793</v>
      </c>
    </row>
    <row r="284" spans="18:29" x14ac:dyDescent="0.3">
      <c r="R284" s="3">
        <v>280</v>
      </c>
      <c r="S284" s="5">
        <v>60.4</v>
      </c>
      <c r="T284" s="63">
        <f t="shared" si="43"/>
        <v>1.0673561040571323E-3</v>
      </c>
      <c r="U284" s="6">
        <f t="shared" si="41"/>
        <v>2.3806487734893658</v>
      </c>
      <c r="V284" s="50">
        <f t="shared" si="42"/>
        <v>7.5835103459097164</v>
      </c>
      <c r="W284" s="7">
        <f t="shared" si="46"/>
        <v>92.416489654090284</v>
      </c>
      <c r="X284" s="6">
        <f t="shared" si="44"/>
        <v>2.4865831876451634</v>
      </c>
      <c r="Y284" s="50">
        <f t="shared" si="40"/>
        <v>3.4711495479362031</v>
      </c>
      <c r="Z284" s="7">
        <f t="shared" si="47"/>
        <v>96.528850452063793</v>
      </c>
      <c r="AA284" s="53">
        <f t="shared" si="48"/>
        <v>4.1123607979735137</v>
      </c>
      <c r="AB284" s="92">
        <v>2.4487063199050798</v>
      </c>
      <c r="AC284" s="58">
        <f t="shared" si="45"/>
        <v>96.528850452063793</v>
      </c>
    </row>
    <row r="285" spans="18:29" x14ac:dyDescent="0.3">
      <c r="R285" s="3">
        <v>281</v>
      </c>
      <c r="S285" s="5">
        <v>60.4</v>
      </c>
      <c r="T285" s="63">
        <f t="shared" si="43"/>
        <v>1.0673561040571323E-3</v>
      </c>
      <c r="U285" s="6">
        <f t="shared" si="41"/>
        <v>2.3806487734893658</v>
      </c>
      <c r="V285" s="50">
        <f t="shared" si="42"/>
        <v>7.5835103459097164</v>
      </c>
      <c r="W285" s="7">
        <f t="shared" si="46"/>
        <v>92.416489654090284</v>
      </c>
      <c r="X285" s="6">
        <f t="shared" si="44"/>
        <v>2.4865831876451634</v>
      </c>
      <c r="Y285" s="50">
        <f t="shared" si="40"/>
        <v>3.4711495479362031</v>
      </c>
      <c r="Z285" s="7">
        <f t="shared" si="47"/>
        <v>96.528850452063793</v>
      </c>
      <c r="AA285" s="53">
        <f t="shared" si="48"/>
        <v>4.1123607979735137</v>
      </c>
      <c r="AB285" s="92">
        <v>2.4502491083193609</v>
      </c>
      <c r="AC285" s="58">
        <f t="shared" si="45"/>
        <v>96.528850452063793</v>
      </c>
    </row>
    <row r="286" spans="18:29" x14ac:dyDescent="0.3">
      <c r="R286" s="3">
        <v>282</v>
      </c>
      <c r="S286" s="5">
        <v>60.4</v>
      </c>
      <c r="T286" s="63">
        <f t="shared" si="43"/>
        <v>1.0673561040571323E-3</v>
      </c>
      <c r="U286" s="6">
        <f t="shared" si="41"/>
        <v>2.3806487734893658</v>
      </c>
      <c r="V286" s="50">
        <f t="shared" si="42"/>
        <v>7.5835103459097164</v>
      </c>
      <c r="W286" s="7">
        <f t="shared" si="46"/>
        <v>92.416489654090284</v>
      </c>
      <c r="X286" s="6">
        <f t="shared" si="44"/>
        <v>2.4865831876451634</v>
      </c>
      <c r="Y286" s="50">
        <f t="shared" si="40"/>
        <v>3.4711495479362031</v>
      </c>
      <c r="Z286" s="7">
        <f t="shared" si="47"/>
        <v>96.528850452063793</v>
      </c>
      <c r="AA286" s="53">
        <f t="shared" si="48"/>
        <v>4.1123607979735137</v>
      </c>
      <c r="AB286" s="92">
        <v>2.4517864355242902</v>
      </c>
      <c r="AC286" s="58">
        <f t="shared" si="45"/>
        <v>96.528850452063793</v>
      </c>
    </row>
    <row r="287" spans="18:29" x14ac:dyDescent="0.3">
      <c r="R287" s="3">
        <v>283</v>
      </c>
      <c r="S287" s="5">
        <v>60.4</v>
      </c>
      <c r="T287" s="63">
        <f t="shared" si="43"/>
        <v>1.0673561040571323E-3</v>
      </c>
      <c r="U287" s="6">
        <f t="shared" si="41"/>
        <v>2.3806487734893658</v>
      </c>
      <c r="V287" s="50">
        <f t="shared" si="42"/>
        <v>7.5835103459097164</v>
      </c>
      <c r="W287" s="7">
        <f t="shared" si="46"/>
        <v>92.416489654090284</v>
      </c>
      <c r="X287" s="6">
        <f t="shared" si="44"/>
        <v>2.4865831876451634</v>
      </c>
      <c r="Y287" s="50">
        <f t="shared" si="40"/>
        <v>3.4711495479362031</v>
      </c>
      <c r="Z287" s="7">
        <f t="shared" si="47"/>
        <v>96.528850452063793</v>
      </c>
      <c r="AA287" s="53">
        <f t="shared" si="48"/>
        <v>4.1123607979735137</v>
      </c>
      <c r="AB287" s="92">
        <v>2.4533183400470375</v>
      </c>
      <c r="AC287" s="58">
        <f t="shared" si="45"/>
        <v>96.528850452063793</v>
      </c>
    </row>
    <row r="288" spans="18:29" x14ac:dyDescent="0.3">
      <c r="R288" s="3">
        <v>284</v>
      </c>
      <c r="S288" s="5">
        <v>60.4</v>
      </c>
      <c r="T288" s="63">
        <f t="shared" si="43"/>
        <v>1.0673561040571323E-3</v>
      </c>
      <c r="U288" s="6">
        <f t="shared" si="41"/>
        <v>2.3806487734893658</v>
      </c>
      <c r="V288" s="50">
        <f t="shared" si="42"/>
        <v>7.5835103459097164</v>
      </c>
      <c r="W288" s="7">
        <f t="shared" si="46"/>
        <v>92.416489654090284</v>
      </c>
      <c r="X288" s="6">
        <f t="shared" si="44"/>
        <v>2.4865831876451634</v>
      </c>
      <c r="Y288" s="50">
        <f t="shared" si="40"/>
        <v>3.4711495479362031</v>
      </c>
      <c r="Z288" s="7">
        <f t="shared" si="47"/>
        <v>96.528850452063793</v>
      </c>
      <c r="AA288" s="53">
        <f t="shared" si="48"/>
        <v>4.1123607979735137</v>
      </c>
      <c r="AB288" s="92">
        <v>2.4548448600085102</v>
      </c>
      <c r="AC288" s="58">
        <f t="shared" si="45"/>
        <v>96.528850452063793</v>
      </c>
    </row>
    <row r="289" spans="18:29" x14ac:dyDescent="0.3">
      <c r="R289" s="3">
        <v>285</v>
      </c>
      <c r="S289" s="5">
        <v>60.4</v>
      </c>
      <c r="T289" s="63">
        <f t="shared" si="43"/>
        <v>1.0673561040571323E-3</v>
      </c>
      <c r="U289" s="6">
        <f t="shared" si="41"/>
        <v>2.3806487734893658</v>
      </c>
      <c r="V289" s="50">
        <f t="shared" si="42"/>
        <v>7.5835103459097164</v>
      </c>
      <c r="W289" s="7">
        <f t="shared" si="46"/>
        <v>92.416489654090284</v>
      </c>
      <c r="X289" s="6">
        <f t="shared" si="44"/>
        <v>2.4865831876451634</v>
      </c>
      <c r="Y289" s="50">
        <f t="shared" si="40"/>
        <v>3.4711495479362031</v>
      </c>
      <c r="Z289" s="7">
        <f t="shared" si="47"/>
        <v>96.528850452063793</v>
      </c>
      <c r="AA289" s="53">
        <f t="shared" si="48"/>
        <v>4.1123607979735137</v>
      </c>
      <c r="AB289" s="92">
        <v>2.4563660331290431</v>
      </c>
      <c r="AC289" s="58">
        <f t="shared" si="45"/>
        <v>96.528850452063793</v>
      </c>
    </row>
    <row r="290" spans="18:29" x14ac:dyDescent="0.3">
      <c r="R290" s="3">
        <v>286</v>
      </c>
      <c r="S290" s="5">
        <v>60.4</v>
      </c>
      <c r="T290" s="63">
        <f t="shared" si="43"/>
        <v>1.0673561040571323E-3</v>
      </c>
      <c r="U290" s="6">
        <f t="shared" si="41"/>
        <v>2.3806487734893658</v>
      </c>
      <c r="V290" s="50">
        <f t="shared" si="42"/>
        <v>7.5835103459097164</v>
      </c>
      <c r="W290" s="7">
        <f t="shared" si="46"/>
        <v>92.416489654090284</v>
      </c>
      <c r="X290" s="6">
        <f t="shared" si="44"/>
        <v>2.4865831876451634</v>
      </c>
      <c r="Y290" s="50">
        <f t="shared" si="40"/>
        <v>3.4711495479362031</v>
      </c>
      <c r="Z290" s="7">
        <f t="shared" si="47"/>
        <v>96.528850452063793</v>
      </c>
      <c r="AA290" s="53">
        <f t="shared" si="48"/>
        <v>4.1123607979735137</v>
      </c>
      <c r="AB290" s="92">
        <v>2.4578818967339924</v>
      </c>
      <c r="AC290" s="58">
        <f t="shared" si="45"/>
        <v>96.528850452063793</v>
      </c>
    </row>
    <row r="291" spans="18:29" x14ac:dyDescent="0.3">
      <c r="R291" s="3">
        <v>287</v>
      </c>
      <c r="S291" s="5">
        <v>60.4</v>
      </c>
      <c r="T291" s="63">
        <f t="shared" si="43"/>
        <v>1.0673561040571323E-3</v>
      </c>
      <c r="U291" s="6">
        <f t="shared" si="41"/>
        <v>2.3806487734893658</v>
      </c>
      <c r="V291" s="50">
        <f t="shared" si="42"/>
        <v>7.5835103459097164</v>
      </c>
      <c r="W291" s="7">
        <f t="shared" si="46"/>
        <v>92.416489654090284</v>
      </c>
      <c r="X291" s="6">
        <f t="shared" si="44"/>
        <v>2.4865831876451634</v>
      </c>
      <c r="Y291" s="50">
        <f t="shared" si="40"/>
        <v>3.4711495479362031</v>
      </c>
      <c r="Z291" s="7">
        <f t="shared" si="47"/>
        <v>96.528850452063793</v>
      </c>
      <c r="AA291" s="53">
        <f t="shared" si="48"/>
        <v>4.1123607979735137</v>
      </c>
      <c r="AB291" s="92">
        <v>2.459392487759231</v>
      </c>
      <c r="AC291" s="58">
        <f t="shared" si="45"/>
        <v>96.528850452063793</v>
      </c>
    </row>
    <row r="292" spans="18:29" x14ac:dyDescent="0.3">
      <c r="R292" s="3">
        <v>288</v>
      </c>
      <c r="S292" s="5">
        <v>60.4</v>
      </c>
      <c r="T292" s="63">
        <f t="shared" si="43"/>
        <v>1.0673561040571323E-3</v>
      </c>
      <c r="U292" s="6">
        <f t="shared" si="41"/>
        <v>2.3806487734893658</v>
      </c>
      <c r="V292" s="50">
        <f t="shared" si="42"/>
        <v>7.5835103459097164</v>
      </c>
      <c r="W292" s="7">
        <f t="shared" si="46"/>
        <v>92.416489654090284</v>
      </c>
      <c r="X292" s="6">
        <f t="shared" si="44"/>
        <v>2.4865831876451634</v>
      </c>
      <c r="Y292" s="50">
        <f t="shared" si="40"/>
        <v>3.4711495479362031</v>
      </c>
      <c r="Z292" s="7">
        <f t="shared" si="47"/>
        <v>96.528850452063793</v>
      </c>
      <c r="AA292" s="53">
        <f t="shared" si="48"/>
        <v>4.1123607979735137</v>
      </c>
      <c r="AB292" s="92">
        <v>2.4608978427565478</v>
      </c>
      <c r="AC292" s="58">
        <f t="shared" si="45"/>
        <v>96.528850452063793</v>
      </c>
    </row>
    <row r="293" spans="18:29" x14ac:dyDescent="0.3">
      <c r="R293" s="3">
        <v>289</v>
      </c>
      <c r="S293" s="5">
        <v>60.4</v>
      </c>
      <c r="T293" s="63">
        <f t="shared" si="43"/>
        <v>1.0673561040571323E-3</v>
      </c>
      <c r="U293" s="6">
        <f t="shared" si="41"/>
        <v>2.3806487734893658</v>
      </c>
      <c r="V293" s="50">
        <f t="shared" si="42"/>
        <v>7.5835103459097164</v>
      </c>
      <c r="W293" s="7">
        <f t="shared" si="46"/>
        <v>92.416489654090284</v>
      </c>
      <c r="X293" s="6">
        <f t="shared" si="44"/>
        <v>2.4865831876451634</v>
      </c>
      <c r="Y293" s="50">
        <f t="shared" si="40"/>
        <v>3.4711495479362031</v>
      </c>
      <c r="Z293" s="7">
        <f t="shared" si="47"/>
        <v>96.528850452063793</v>
      </c>
      <c r="AA293" s="53">
        <f t="shared" si="48"/>
        <v>4.1123607979735137</v>
      </c>
      <c r="AB293" s="92">
        <v>2.4623979978989561</v>
      </c>
      <c r="AC293" s="58">
        <f t="shared" si="45"/>
        <v>96.528850452063793</v>
      </c>
    </row>
    <row r="294" spans="18:29" x14ac:dyDescent="0.3">
      <c r="R294" s="3">
        <v>290</v>
      </c>
      <c r="S294" s="5">
        <v>60.4</v>
      </c>
      <c r="T294" s="63">
        <f t="shared" si="43"/>
        <v>1.0673561040571323E-3</v>
      </c>
      <c r="U294" s="6">
        <f t="shared" si="41"/>
        <v>2.3806487734893658</v>
      </c>
      <c r="V294" s="50">
        <f t="shared" si="42"/>
        <v>7.5835103459097164</v>
      </c>
      <c r="W294" s="7">
        <f t="shared" si="46"/>
        <v>92.416489654090284</v>
      </c>
      <c r="X294" s="6">
        <f t="shared" si="44"/>
        <v>2.4865831876451634</v>
      </c>
      <c r="Y294" s="50">
        <f t="shared" si="40"/>
        <v>3.4711495479362031</v>
      </c>
      <c r="Z294" s="7">
        <f t="shared" si="47"/>
        <v>96.528850452063793</v>
      </c>
      <c r="AA294" s="53">
        <f t="shared" si="48"/>
        <v>4.1123607979735137</v>
      </c>
      <c r="AB294" s="92">
        <v>2.4638929889859074</v>
      </c>
      <c r="AC294" s="58">
        <f t="shared" si="45"/>
        <v>96.528850452063793</v>
      </c>
    </row>
    <row r="295" spans="18:29" x14ac:dyDescent="0.3">
      <c r="R295" s="3">
        <v>291</v>
      </c>
      <c r="S295" s="5">
        <v>60.4</v>
      </c>
      <c r="T295" s="63">
        <f t="shared" si="43"/>
        <v>1.0673561040571323E-3</v>
      </c>
      <c r="U295" s="6">
        <f t="shared" si="41"/>
        <v>2.3806487734893658</v>
      </c>
      <c r="V295" s="50">
        <f t="shared" si="42"/>
        <v>7.5835103459097164</v>
      </c>
      <c r="W295" s="7">
        <f t="shared" si="46"/>
        <v>92.416489654090284</v>
      </c>
      <c r="X295" s="6">
        <f t="shared" si="44"/>
        <v>2.4865831876451634</v>
      </c>
      <c r="Y295" s="50">
        <f t="shared" si="40"/>
        <v>3.4711495479362031</v>
      </c>
      <c r="Z295" s="7">
        <f t="shared" si="47"/>
        <v>96.528850452063793</v>
      </c>
      <c r="AA295" s="53">
        <f t="shared" si="48"/>
        <v>4.1123607979735137</v>
      </c>
      <c r="AB295" s="92">
        <v>2.4653828514484184</v>
      </c>
      <c r="AC295" s="58">
        <f t="shared" si="45"/>
        <v>96.528850452063793</v>
      </c>
    </row>
    <row r="296" spans="18:29" x14ac:dyDescent="0.3">
      <c r="R296" s="3">
        <v>292</v>
      </c>
      <c r="S296" s="5">
        <v>60.4</v>
      </c>
      <c r="T296" s="63">
        <f t="shared" si="43"/>
        <v>1.0673561040571323E-3</v>
      </c>
      <c r="U296" s="6">
        <f t="shared" si="41"/>
        <v>2.3806487734893658</v>
      </c>
      <c r="V296" s="50">
        <f t="shared" si="42"/>
        <v>7.5835103459097164</v>
      </c>
      <c r="W296" s="7">
        <f t="shared" si="46"/>
        <v>92.416489654090284</v>
      </c>
      <c r="X296" s="6">
        <f t="shared" si="44"/>
        <v>2.4865831876451634</v>
      </c>
      <c r="Y296" s="50">
        <f t="shared" si="40"/>
        <v>3.4711495479362031</v>
      </c>
      <c r="Z296" s="7">
        <f t="shared" si="47"/>
        <v>96.528850452063793</v>
      </c>
      <c r="AA296" s="53">
        <f t="shared" si="48"/>
        <v>4.1123607979735137</v>
      </c>
      <c r="AB296" s="92">
        <v>2.4668676203541096</v>
      </c>
      <c r="AC296" s="58">
        <f t="shared" si="45"/>
        <v>96.528850452063793</v>
      </c>
    </row>
    <row r="297" spans="18:29" x14ac:dyDescent="0.3">
      <c r="R297" s="3">
        <v>293</v>
      </c>
      <c r="S297" s="5">
        <v>60.4</v>
      </c>
      <c r="T297" s="63">
        <f t="shared" si="43"/>
        <v>1.0673561040571323E-3</v>
      </c>
      <c r="U297" s="6">
        <f t="shared" si="41"/>
        <v>2.3806487734893658</v>
      </c>
      <c r="V297" s="50">
        <f t="shared" si="42"/>
        <v>7.5835103459097164</v>
      </c>
      <c r="W297" s="7">
        <f t="shared" si="46"/>
        <v>92.416489654090284</v>
      </c>
      <c r="X297" s="6">
        <f t="shared" si="44"/>
        <v>2.4865831876451634</v>
      </c>
      <c r="Y297" s="50">
        <f t="shared" si="40"/>
        <v>3.4711495479362031</v>
      </c>
      <c r="Z297" s="7">
        <f t="shared" si="47"/>
        <v>96.528850452063793</v>
      </c>
      <c r="AA297" s="53">
        <f t="shared" si="48"/>
        <v>4.1123607979735137</v>
      </c>
      <c r="AB297" s="92">
        <v>2.4683473304121573</v>
      </c>
      <c r="AC297" s="58">
        <f t="shared" si="45"/>
        <v>96.528850452063793</v>
      </c>
    </row>
    <row r="298" spans="18:29" x14ac:dyDescent="0.3">
      <c r="R298" s="3">
        <v>294</v>
      </c>
      <c r="S298" s="5">
        <v>60.4</v>
      </c>
      <c r="T298" s="63">
        <f t="shared" si="43"/>
        <v>1.0673561040571323E-3</v>
      </c>
      <c r="U298" s="6">
        <f t="shared" si="41"/>
        <v>2.3806487734893658</v>
      </c>
      <c r="V298" s="50">
        <f t="shared" si="42"/>
        <v>7.5835103459097164</v>
      </c>
      <c r="W298" s="7">
        <f t="shared" si="46"/>
        <v>92.416489654090284</v>
      </c>
      <c r="X298" s="6">
        <f t="shared" si="44"/>
        <v>2.4865831876451634</v>
      </c>
      <c r="Y298" s="50">
        <f t="shared" ref="Y298:Y361" si="49">(1-(X298/$D$12))*100</f>
        <v>3.4711495479362031</v>
      </c>
      <c r="Z298" s="7">
        <f t="shared" si="47"/>
        <v>96.528850452063793</v>
      </c>
      <c r="AA298" s="53">
        <f t="shared" si="48"/>
        <v>4.1123607979735137</v>
      </c>
      <c r="AB298" s="92">
        <v>2.469822015978163</v>
      </c>
      <c r="AC298" s="58">
        <f t="shared" si="45"/>
        <v>96.528850452063793</v>
      </c>
    </row>
    <row r="299" spans="18:29" x14ac:dyDescent="0.3">
      <c r="R299" s="3">
        <v>295</v>
      </c>
      <c r="S299" s="5">
        <v>60.4</v>
      </c>
      <c r="T299" s="63">
        <f t="shared" si="43"/>
        <v>1.0673561040571323E-3</v>
      </c>
      <c r="U299" s="6">
        <f t="shared" si="41"/>
        <v>2.3806487734893658</v>
      </c>
      <c r="V299" s="50">
        <f t="shared" si="42"/>
        <v>7.5835103459097164</v>
      </c>
      <c r="W299" s="7">
        <f t="shared" si="46"/>
        <v>92.416489654090284</v>
      </c>
      <c r="X299" s="6">
        <f t="shared" si="44"/>
        <v>2.4865831876451634</v>
      </c>
      <c r="Y299" s="50">
        <f t="shared" si="49"/>
        <v>3.4711495479362031</v>
      </c>
      <c r="Z299" s="7">
        <f t="shared" si="47"/>
        <v>96.528850452063793</v>
      </c>
      <c r="AA299" s="53">
        <f t="shared" si="48"/>
        <v>4.1123607979735137</v>
      </c>
      <c r="AB299" s="92">
        <v>2.4712917110589387</v>
      </c>
      <c r="AC299" s="58">
        <f t="shared" si="45"/>
        <v>96.528850452063793</v>
      </c>
    </row>
    <row r="300" spans="18:29" x14ac:dyDescent="0.3">
      <c r="R300" s="3">
        <v>296</v>
      </c>
      <c r="S300" s="5">
        <v>60.4</v>
      </c>
      <c r="T300" s="63">
        <f t="shared" si="43"/>
        <v>1.0673561040571323E-3</v>
      </c>
      <c r="U300" s="6">
        <f t="shared" si="41"/>
        <v>2.3806487734893658</v>
      </c>
      <c r="V300" s="50">
        <f t="shared" si="42"/>
        <v>7.5835103459097164</v>
      </c>
      <c r="W300" s="7">
        <f t="shared" si="46"/>
        <v>92.416489654090284</v>
      </c>
      <c r="X300" s="6">
        <f t="shared" si="44"/>
        <v>2.4865831876451634</v>
      </c>
      <c r="Y300" s="50">
        <f t="shared" si="49"/>
        <v>3.4711495479362031</v>
      </c>
      <c r="Z300" s="7">
        <f t="shared" si="47"/>
        <v>96.528850452063793</v>
      </c>
      <c r="AA300" s="53">
        <f t="shared" si="48"/>
        <v>4.1123607979735137</v>
      </c>
      <c r="AB300" s="92">
        <v>2.4727564493172123</v>
      </c>
      <c r="AC300" s="58">
        <f t="shared" si="45"/>
        <v>96.528850452063793</v>
      </c>
    </row>
    <row r="301" spans="18:29" x14ac:dyDescent="0.3">
      <c r="R301" s="3">
        <v>297</v>
      </c>
      <c r="S301" s="5">
        <v>60.4</v>
      </c>
      <c r="T301" s="63">
        <f t="shared" si="43"/>
        <v>1.0673561040571323E-3</v>
      </c>
      <c r="U301" s="6">
        <f t="shared" si="41"/>
        <v>2.3806487734893658</v>
      </c>
      <c r="V301" s="50">
        <f t="shared" si="42"/>
        <v>7.5835103459097164</v>
      </c>
      <c r="W301" s="7">
        <f t="shared" si="46"/>
        <v>92.416489654090284</v>
      </c>
      <c r="X301" s="6">
        <f t="shared" si="44"/>
        <v>2.4865831876451634</v>
      </c>
      <c r="Y301" s="50">
        <f t="shared" si="49"/>
        <v>3.4711495479362031</v>
      </c>
      <c r="Z301" s="7">
        <f t="shared" si="47"/>
        <v>96.528850452063793</v>
      </c>
      <c r="AA301" s="53">
        <f t="shared" si="48"/>
        <v>4.1123607979735137</v>
      </c>
      <c r="AB301" s="92">
        <v>2.4742162640762553</v>
      </c>
      <c r="AC301" s="58">
        <f t="shared" si="45"/>
        <v>96.528850452063793</v>
      </c>
    </row>
    <row r="302" spans="18:29" x14ac:dyDescent="0.3">
      <c r="R302" s="3">
        <v>298</v>
      </c>
      <c r="S302" s="5">
        <v>60.4</v>
      </c>
      <c r="T302" s="63">
        <f t="shared" si="43"/>
        <v>1.0673561040571323E-3</v>
      </c>
      <c r="U302" s="6">
        <f t="shared" si="41"/>
        <v>2.3806487734893658</v>
      </c>
      <c r="V302" s="50">
        <f t="shared" si="42"/>
        <v>7.5835103459097164</v>
      </c>
      <c r="W302" s="7">
        <f t="shared" si="46"/>
        <v>92.416489654090284</v>
      </c>
      <c r="X302" s="6">
        <f t="shared" si="44"/>
        <v>2.4865831876451634</v>
      </c>
      <c r="Y302" s="50">
        <f t="shared" si="49"/>
        <v>3.4711495479362031</v>
      </c>
      <c r="Z302" s="7">
        <f t="shared" si="47"/>
        <v>96.528850452063793</v>
      </c>
      <c r="AA302" s="53">
        <f t="shared" si="48"/>
        <v>4.1123607979735137</v>
      </c>
      <c r="AB302" s="92">
        <v>2.4756711883244296</v>
      </c>
      <c r="AC302" s="58">
        <f t="shared" si="45"/>
        <v>96.528850452063793</v>
      </c>
    </row>
    <row r="303" spans="18:29" x14ac:dyDescent="0.3">
      <c r="R303" s="3">
        <v>299</v>
      </c>
      <c r="S303" s="5">
        <v>60.4</v>
      </c>
      <c r="T303" s="63">
        <f t="shared" si="43"/>
        <v>1.0673561040571323E-3</v>
      </c>
      <c r="U303" s="6">
        <f t="shared" si="41"/>
        <v>2.3806487734893658</v>
      </c>
      <c r="V303" s="50">
        <f t="shared" si="42"/>
        <v>7.5835103459097164</v>
      </c>
      <c r="W303" s="7">
        <f t="shared" si="46"/>
        <v>92.416489654090284</v>
      </c>
      <c r="X303" s="6">
        <f t="shared" si="44"/>
        <v>2.4865831876451634</v>
      </c>
      <c r="Y303" s="50">
        <f t="shared" si="49"/>
        <v>3.4711495479362031</v>
      </c>
      <c r="Z303" s="7">
        <f t="shared" si="47"/>
        <v>96.528850452063793</v>
      </c>
      <c r="AA303" s="53">
        <f t="shared" si="48"/>
        <v>4.1123607979735137</v>
      </c>
      <c r="AB303" s="92">
        <v>2.4771212547196626</v>
      </c>
      <c r="AC303" s="58">
        <f t="shared" si="45"/>
        <v>96.528850452063793</v>
      </c>
    </row>
    <row r="304" spans="18:29" x14ac:dyDescent="0.3">
      <c r="R304" s="3">
        <v>300</v>
      </c>
      <c r="S304" s="5">
        <v>60.4</v>
      </c>
      <c r="T304" s="63">
        <f t="shared" si="43"/>
        <v>1.0673561040571323E-3</v>
      </c>
      <c r="U304" s="6">
        <f t="shared" si="41"/>
        <v>2.3806487734893658</v>
      </c>
      <c r="V304" s="50">
        <f t="shared" si="42"/>
        <v>7.5835103459097164</v>
      </c>
      <c r="W304" s="7">
        <f t="shared" si="46"/>
        <v>92.416489654090284</v>
      </c>
      <c r="X304" s="6">
        <f t="shared" si="44"/>
        <v>2.4865831876451634</v>
      </c>
      <c r="Y304" s="50">
        <f t="shared" si="49"/>
        <v>3.4711495479362031</v>
      </c>
      <c r="Z304" s="7">
        <f t="shared" si="47"/>
        <v>96.528850452063793</v>
      </c>
      <c r="AA304" s="53">
        <f t="shared" si="48"/>
        <v>4.1123607979735137</v>
      </c>
      <c r="AB304" s="92">
        <v>2.4785664955938436</v>
      </c>
      <c r="AC304" s="58">
        <f t="shared" si="45"/>
        <v>96.528850452063793</v>
      </c>
    </row>
    <row r="305" spans="18:29" x14ac:dyDescent="0.3">
      <c r="R305" s="3">
        <v>301</v>
      </c>
      <c r="S305" s="5">
        <v>60.4</v>
      </c>
      <c r="T305" s="63">
        <f t="shared" si="43"/>
        <v>1.0673561040571323E-3</v>
      </c>
      <c r="U305" s="6">
        <f t="shared" si="41"/>
        <v>2.3806487734893658</v>
      </c>
      <c r="V305" s="50">
        <f t="shared" si="42"/>
        <v>7.5835103459097164</v>
      </c>
      <c r="W305" s="7">
        <f t="shared" si="46"/>
        <v>92.416489654090284</v>
      </c>
      <c r="X305" s="6">
        <f t="shared" si="44"/>
        <v>2.4865831876451634</v>
      </c>
      <c r="Y305" s="50">
        <f t="shared" si="49"/>
        <v>3.4711495479362031</v>
      </c>
      <c r="Z305" s="7">
        <f t="shared" si="47"/>
        <v>96.528850452063793</v>
      </c>
      <c r="AA305" s="53">
        <f t="shared" si="48"/>
        <v>4.1123607979735137</v>
      </c>
      <c r="AB305" s="92">
        <v>2.4800069429571505</v>
      </c>
      <c r="AC305" s="58">
        <f t="shared" si="45"/>
        <v>96.528850452063793</v>
      </c>
    </row>
    <row r="306" spans="18:29" x14ac:dyDescent="0.3">
      <c r="R306" s="3">
        <v>302</v>
      </c>
      <c r="S306" s="5">
        <v>60.4</v>
      </c>
      <c r="T306" s="63">
        <f t="shared" si="43"/>
        <v>1.0673561040571323E-3</v>
      </c>
      <c r="U306" s="6">
        <f t="shared" si="41"/>
        <v>2.3806487734893658</v>
      </c>
      <c r="V306" s="50">
        <f t="shared" si="42"/>
        <v>7.5835103459097164</v>
      </c>
      <c r="W306" s="7">
        <f t="shared" si="46"/>
        <v>92.416489654090284</v>
      </c>
      <c r="X306" s="6">
        <f t="shared" si="44"/>
        <v>2.4865831876451634</v>
      </c>
      <c r="Y306" s="50">
        <f t="shared" si="49"/>
        <v>3.4711495479362031</v>
      </c>
      <c r="Z306" s="7">
        <f t="shared" si="47"/>
        <v>96.528850452063793</v>
      </c>
      <c r="AA306" s="53">
        <f t="shared" si="48"/>
        <v>4.1123607979735137</v>
      </c>
      <c r="AB306" s="92">
        <v>2.4814426285023048</v>
      </c>
      <c r="AC306" s="58">
        <f t="shared" si="45"/>
        <v>96.528850452063793</v>
      </c>
    </row>
    <row r="307" spans="18:29" x14ac:dyDescent="0.3">
      <c r="R307" s="3">
        <v>303</v>
      </c>
      <c r="S307" s="5">
        <v>60.4</v>
      </c>
      <c r="T307" s="63">
        <f t="shared" si="43"/>
        <v>1.0673561040571323E-3</v>
      </c>
      <c r="U307" s="6">
        <f t="shared" si="41"/>
        <v>2.3806487734893658</v>
      </c>
      <c r="V307" s="50">
        <f t="shared" si="42"/>
        <v>7.5835103459097164</v>
      </c>
      <c r="W307" s="7">
        <f t="shared" si="46"/>
        <v>92.416489654090284</v>
      </c>
      <c r="X307" s="6">
        <f t="shared" si="44"/>
        <v>2.4865831876451634</v>
      </c>
      <c r="Y307" s="50">
        <f t="shared" si="49"/>
        <v>3.4711495479362031</v>
      </c>
      <c r="Z307" s="7">
        <f t="shared" si="47"/>
        <v>96.528850452063793</v>
      </c>
      <c r="AA307" s="53">
        <f t="shared" si="48"/>
        <v>4.1123607979735137</v>
      </c>
      <c r="AB307" s="92">
        <v>2.4828735836087539</v>
      </c>
      <c r="AC307" s="58">
        <f t="shared" si="45"/>
        <v>96.528850452063793</v>
      </c>
    </row>
    <row r="308" spans="18:29" x14ac:dyDescent="0.3">
      <c r="R308" s="3">
        <v>304</v>
      </c>
      <c r="S308" s="5">
        <v>60.4</v>
      </c>
      <c r="T308" s="63">
        <f t="shared" si="43"/>
        <v>1.0673561040571323E-3</v>
      </c>
      <c r="U308" s="6">
        <f t="shared" si="41"/>
        <v>2.3806487734893658</v>
      </c>
      <c r="V308" s="50">
        <f t="shared" si="42"/>
        <v>7.5835103459097164</v>
      </c>
      <c r="W308" s="7">
        <f t="shared" si="46"/>
        <v>92.416489654090284</v>
      </c>
      <c r="X308" s="6">
        <f t="shared" si="44"/>
        <v>2.4865831876451634</v>
      </c>
      <c r="Y308" s="50">
        <f t="shared" si="49"/>
        <v>3.4711495479362031</v>
      </c>
      <c r="Z308" s="7">
        <f t="shared" si="47"/>
        <v>96.528850452063793</v>
      </c>
      <c r="AA308" s="53">
        <f t="shared" si="48"/>
        <v>4.1123607979735137</v>
      </c>
      <c r="AB308" s="92">
        <v>2.4842998393467859</v>
      </c>
      <c r="AC308" s="58">
        <f t="shared" si="45"/>
        <v>96.528850452063793</v>
      </c>
    </row>
    <row r="309" spans="18:29" x14ac:dyDescent="0.3">
      <c r="R309" s="3">
        <v>305</v>
      </c>
      <c r="S309" s="5">
        <v>60.4</v>
      </c>
      <c r="T309" s="63">
        <f t="shared" si="43"/>
        <v>1.0673561040571323E-3</v>
      </c>
      <c r="U309" s="6">
        <f t="shared" si="41"/>
        <v>2.3806487734893658</v>
      </c>
      <c r="V309" s="50">
        <f t="shared" si="42"/>
        <v>7.5835103459097164</v>
      </c>
      <c r="W309" s="7">
        <f t="shared" si="46"/>
        <v>92.416489654090284</v>
      </c>
      <c r="X309" s="6">
        <f t="shared" si="44"/>
        <v>2.4865831876451634</v>
      </c>
      <c r="Y309" s="50">
        <f t="shared" si="49"/>
        <v>3.4711495479362031</v>
      </c>
      <c r="Z309" s="7">
        <f t="shared" si="47"/>
        <v>96.528850452063793</v>
      </c>
      <c r="AA309" s="53">
        <f t="shared" si="48"/>
        <v>4.1123607979735137</v>
      </c>
      <c r="AB309" s="92">
        <v>2.4857214264815801</v>
      </c>
      <c r="AC309" s="58">
        <f t="shared" si="45"/>
        <v>96.68893146442214</v>
      </c>
    </row>
    <row r="310" spans="18:29" x14ac:dyDescent="0.3">
      <c r="R310" s="3">
        <v>306</v>
      </c>
      <c r="S310" s="5">
        <v>60.3</v>
      </c>
      <c r="T310" s="63">
        <f t="shared" si="43"/>
        <v>1.0655889581894879E-3</v>
      </c>
      <c r="U310" s="6">
        <f t="shared" si="41"/>
        <v>2.3845967814056008</v>
      </c>
      <c r="V310" s="50">
        <f t="shared" si="42"/>
        <v>7.4302491690372392</v>
      </c>
      <c r="W310" s="7">
        <f t="shared" si="46"/>
        <v>92.569750830962761</v>
      </c>
      <c r="X310" s="6">
        <f t="shared" si="44"/>
        <v>2.4907068745235144</v>
      </c>
      <c r="Y310" s="50">
        <f t="shared" si="49"/>
        <v>3.3110685355778657</v>
      </c>
      <c r="Z310" s="7">
        <f t="shared" si="47"/>
        <v>96.68893146442214</v>
      </c>
      <c r="AA310" s="53">
        <f t="shared" si="48"/>
        <v>4.1191806334593739</v>
      </c>
      <c r="AB310" s="92">
        <v>2.4871383754771865</v>
      </c>
      <c r="AC310" s="58">
        <f t="shared" si="45"/>
        <v>96.68893146442214</v>
      </c>
    </row>
    <row r="311" spans="18:29" x14ac:dyDescent="0.3">
      <c r="R311" s="3">
        <v>307</v>
      </c>
      <c r="S311" s="5">
        <v>60.3</v>
      </c>
      <c r="T311" s="63">
        <f t="shared" si="43"/>
        <v>1.0655889581894879E-3</v>
      </c>
      <c r="U311" s="6">
        <f t="shared" si="41"/>
        <v>2.3845967814056008</v>
      </c>
      <c r="V311" s="50">
        <f t="shared" si="42"/>
        <v>7.4302491690372392</v>
      </c>
      <c r="W311" s="7">
        <f t="shared" si="46"/>
        <v>92.569750830962761</v>
      </c>
      <c r="X311" s="6">
        <f t="shared" si="44"/>
        <v>2.4907068745235144</v>
      </c>
      <c r="Y311" s="50">
        <f t="shared" si="49"/>
        <v>3.3110685355778657</v>
      </c>
      <c r="Z311" s="7">
        <f t="shared" si="47"/>
        <v>96.68893146442214</v>
      </c>
      <c r="AA311" s="53">
        <f t="shared" si="48"/>
        <v>4.1191806334593739</v>
      </c>
      <c r="AB311" s="92">
        <v>2.4885507165004443</v>
      </c>
      <c r="AC311" s="58">
        <f t="shared" si="45"/>
        <v>96.68893146442214</v>
      </c>
    </row>
    <row r="312" spans="18:29" x14ac:dyDescent="0.3">
      <c r="R312" s="3">
        <v>308</v>
      </c>
      <c r="S312" s="5">
        <v>60.3</v>
      </c>
      <c r="T312" s="63">
        <f t="shared" si="43"/>
        <v>1.0655889581894879E-3</v>
      </c>
      <c r="U312" s="6">
        <f t="shared" si="41"/>
        <v>2.3845967814056008</v>
      </c>
      <c r="V312" s="50">
        <f t="shared" si="42"/>
        <v>7.4302491690372392</v>
      </c>
      <c r="W312" s="7">
        <f t="shared" si="46"/>
        <v>92.569750830962761</v>
      </c>
      <c r="X312" s="6">
        <f t="shared" si="44"/>
        <v>2.4907068745235144</v>
      </c>
      <c r="Y312" s="50">
        <f t="shared" si="49"/>
        <v>3.3110685355778657</v>
      </c>
      <c r="Z312" s="7">
        <f t="shared" si="47"/>
        <v>96.68893146442214</v>
      </c>
      <c r="AA312" s="53">
        <f t="shared" si="48"/>
        <v>4.1191806334593739</v>
      </c>
      <c r="AB312" s="92">
        <v>2.4899584794248346</v>
      </c>
      <c r="AC312" s="58">
        <f t="shared" si="45"/>
        <v>96.68893146442214</v>
      </c>
    </row>
    <row r="313" spans="18:29" x14ac:dyDescent="0.3">
      <c r="R313" s="3">
        <v>309</v>
      </c>
      <c r="S313" s="5">
        <v>60.3</v>
      </c>
      <c r="T313" s="63">
        <f t="shared" si="43"/>
        <v>1.0655889581894879E-3</v>
      </c>
      <c r="U313" s="6">
        <f t="shared" si="41"/>
        <v>2.3845967814056008</v>
      </c>
      <c r="V313" s="50">
        <f t="shared" si="42"/>
        <v>7.4302491690372392</v>
      </c>
      <c r="W313" s="7">
        <f t="shared" si="46"/>
        <v>92.569750830962761</v>
      </c>
      <c r="X313" s="6">
        <f t="shared" si="44"/>
        <v>2.4907068745235144</v>
      </c>
      <c r="Y313" s="50">
        <f t="shared" si="49"/>
        <v>3.3110685355778657</v>
      </c>
      <c r="Z313" s="7">
        <f t="shared" si="47"/>
        <v>96.68893146442214</v>
      </c>
      <c r="AA313" s="53">
        <f t="shared" si="48"/>
        <v>4.1191806334593739</v>
      </c>
      <c r="AB313" s="92">
        <v>2.4913616938342726</v>
      </c>
      <c r="AC313" s="58">
        <f t="shared" si="45"/>
        <v>96.68893146442214</v>
      </c>
    </row>
    <row r="314" spans="18:29" x14ac:dyDescent="0.3">
      <c r="R314" s="3">
        <v>310</v>
      </c>
      <c r="S314" s="5">
        <v>60.3</v>
      </c>
      <c r="T314" s="63">
        <f t="shared" si="43"/>
        <v>1.0655889581894879E-3</v>
      </c>
      <c r="U314" s="6">
        <f t="shared" si="41"/>
        <v>2.3845967814056008</v>
      </c>
      <c r="V314" s="50">
        <f t="shared" si="42"/>
        <v>7.4302491690372392</v>
      </c>
      <c r="W314" s="7">
        <f t="shared" si="46"/>
        <v>92.569750830962761</v>
      </c>
      <c r="X314" s="6">
        <f t="shared" si="44"/>
        <v>2.4907068745235144</v>
      </c>
      <c r="Y314" s="50">
        <f t="shared" si="49"/>
        <v>3.3110685355778657</v>
      </c>
      <c r="Z314" s="7">
        <f t="shared" si="47"/>
        <v>96.68893146442214</v>
      </c>
      <c r="AA314" s="53">
        <f t="shared" si="48"/>
        <v>4.1191806334593739</v>
      </c>
      <c r="AB314" s="92">
        <v>2.4927603890268375</v>
      </c>
      <c r="AC314" s="58">
        <f t="shared" si="45"/>
        <v>96.68893146442214</v>
      </c>
    </row>
    <row r="315" spans="18:29" x14ac:dyDescent="0.3">
      <c r="R315" s="3">
        <v>311</v>
      </c>
      <c r="S315" s="5">
        <v>60.3</v>
      </c>
      <c r="T315" s="63">
        <f t="shared" si="43"/>
        <v>1.0655889581894879E-3</v>
      </c>
      <c r="U315" s="6">
        <f t="shared" si="41"/>
        <v>2.3845967814056008</v>
      </c>
      <c r="V315" s="50">
        <f t="shared" si="42"/>
        <v>7.4302491690372392</v>
      </c>
      <c r="W315" s="7">
        <f t="shared" si="46"/>
        <v>92.569750830962761</v>
      </c>
      <c r="X315" s="6">
        <f t="shared" si="44"/>
        <v>2.4907068745235144</v>
      </c>
      <c r="Y315" s="50">
        <f t="shared" si="49"/>
        <v>3.3110685355778657</v>
      </c>
      <c r="Z315" s="7">
        <f t="shared" si="47"/>
        <v>96.68893146442214</v>
      </c>
      <c r="AA315" s="53">
        <f t="shared" si="48"/>
        <v>4.1191806334593739</v>
      </c>
      <c r="AB315" s="92">
        <v>2.4941545940184429</v>
      </c>
      <c r="AC315" s="58">
        <f t="shared" si="45"/>
        <v>96.68893146442214</v>
      </c>
    </row>
    <row r="316" spans="18:29" x14ac:dyDescent="0.3">
      <c r="R316" s="3">
        <v>312</v>
      </c>
      <c r="S316" s="5">
        <v>60.3</v>
      </c>
      <c r="T316" s="63">
        <f t="shared" si="43"/>
        <v>1.0655889581894879E-3</v>
      </c>
      <c r="U316" s="6">
        <f t="shared" si="41"/>
        <v>2.3845967814056008</v>
      </c>
      <c r="V316" s="50">
        <f t="shared" si="42"/>
        <v>7.4302491690372392</v>
      </c>
      <c r="W316" s="7">
        <f t="shared" si="46"/>
        <v>92.569750830962761</v>
      </c>
      <c r="X316" s="6">
        <f t="shared" si="44"/>
        <v>2.4907068745235144</v>
      </c>
      <c r="Y316" s="50">
        <f t="shared" si="49"/>
        <v>3.3110685355778657</v>
      </c>
      <c r="Z316" s="7">
        <f t="shared" si="47"/>
        <v>96.68893146442214</v>
      </c>
      <c r="AA316" s="53">
        <f t="shared" si="48"/>
        <v>4.1191806334593739</v>
      </c>
      <c r="AB316" s="92">
        <v>2.4955443375464483</v>
      </c>
      <c r="AC316" s="58">
        <f t="shared" si="45"/>
        <v>96.68893146442214</v>
      </c>
    </row>
    <row r="317" spans="18:29" x14ac:dyDescent="0.3">
      <c r="R317" s="3">
        <v>313</v>
      </c>
      <c r="S317" s="5">
        <v>60.3</v>
      </c>
      <c r="T317" s="63">
        <f t="shared" si="43"/>
        <v>1.0655889581894879E-3</v>
      </c>
      <c r="U317" s="6">
        <f t="shared" si="41"/>
        <v>2.3845967814056008</v>
      </c>
      <c r="V317" s="50">
        <f t="shared" si="42"/>
        <v>7.4302491690372392</v>
      </c>
      <c r="W317" s="7">
        <f t="shared" si="46"/>
        <v>92.569750830962761</v>
      </c>
      <c r="X317" s="6">
        <f t="shared" si="44"/>
        <v>2.4907068745235144</v>
      </c>
      <c r="Y317" s="50">
        <f t="shared" si="49"/>
        <v>3.3110685355778657</v>
      </c>
      <c r="Z317" s="7">
        <f t="shared" si="47"/>
        <v>96.68893146442214</v>
      </c>
      <c r="AA317" s="53">
        <f t="shared" si="48"/>
        <v>4.1191806334593739</v>
      </c>
      <c r="AB317" s="92">
        <v>2.4969296480732148</v>
      </c>
      <c r="AC317" s="58">
        <f t="shared" si="45"/>
        <v>96.68893146442214</v>
      </c>
    </row>
    <row r="318" spans="18:29" x14ac:dyDescent="0.3">
      <c r="R318" s="3">
        <v>314</v>
      </c>
      <c r="S318" s="5">
        <v>60.3</v>
      </c>
      <c r="T318" s="63">
        <f t="shared" si="43"/>
        <v>1.0655889581894879E-3</v>
      </c>
      <c r="U318" s="6">
        <f t="shared" si="41"/>
        <v>2.3845967814056008</v>
      </c>
      <c r="V318" s="50">
        <f t="shared" si="42"/>
        <v>7.4302491690372392</v>
      </c>
      <c r="W318" s="7">
        <f t="shared" si="46"/>
        <v>92.569750830962761</v>
      </c>
      <c r="X318" s="6">
        <f t="shared" si="44"/>
        <v>2.4907068745235144</v>
      </c>
      <c r="Y318" s="50">
        <f t="shared" si="49"/>
        <v>3.3110685355778657</v>
      </c>
      <c r="Z318" s="7">
        <f t="shared" si="47"/>
        <v>96.68893146442214</v>
      </c>
      <c r="AA318" s="53">
        <f t="shared" si="48"/>
        <v>4.1191806334593739</v>
      </c>
      <c r="AB318" s="92">
        <v>2.4983105537896004</v>
      </c>
      <c r="AC318" s="58">
        <f t="shared" si="45"/>
        <v>96.68893146442214</v>
      </c>
    </row>
    <row r="319" spans="18:29" x14ac:dyDescent="0.3">
      <c r="R319" s="3">
        <v>315</v>
      </c>
      <c r="S319" s="5">
        <v>60.3</v>
      </c>
      <c r="T319" s="63">
        <f t="shared" si="43"/>
        <v>1.0655889581894879E-3</v>
      </c>
      <c r="U319" s="6">
        <f t="shared" si="41"/>
        <v>2.3845967814056008</v>
      </c>
      <c r="V319" s="50">
        <f t="shared" si="42"/>
        <v>7.4302491690372392</v>
      </c>
      <c r="W319" s="7">
        <f t="shared" si="46"/>
        <v>92.569750830962761</v>
      </c>
      <c r="X319" s="6">
        <f t="shared" si="44"/>
        <v>2.4907068745235144</v>
      </c>
      <c r="Y319" s="50">
        <f t="shared" si="49"/>
        <v>3.3110685355778657</v>
      </c>
      <c r="Z319" s="7">
        <f t="shared" si="47"/>
        <v>96.68893146442214</v>
      </c>
      <c r="AA319" s="53">
        <f t="shared" si="48"/>
        <v>4.1191806334593739</v>
      </c>
      <c r="AB319" s="92">
        <v>2.4996870826184039</v>
      </c>
      <c r="AC319" s="58">
        <f t="shared" si="45"/>
        <v>96.68893146442214</v>
      </c>
    </row>
    <row r="320" spans="18:29" x14ac:dyDescent="0.3">
      <c r="R320" s="3">
        <v>316</v>
      </c>
      <c r="S320" s="5">
        <v>60.3</v>
      </c>
      <c r="T320" s="63">
        <f t="shared" si="43"/>
        <v>1.0655889581894879E-3</v>
      </c>
      <c r="U320" s="6">
        <f t="shared" si="41"/>
        <v>2.3845967814056008</v>
      </c>
      <c r="V320" s="50">
        <f t="shared" si="42"/>
        <v>7.4302491690372392</v>
      </c>
      <c r="W320" s="7">
        <f t="shared" si="46"/>
        <v>92.569750830962761</v>
      </c>
      <c r="X320" s="6">
        <f t="shared" si="44"/>
        <v>2.4907068745235144</v>
      </c>
      <c r="Y320" s="50">
        <f t="shared" si="49"/>
        <v>3.3110685355778657</v>
      </c>
      <c r="Z320" s="7">
        <f t="shared" si="47"/>
        <v>96.68893146442214</v>
      </c>
      <c r="AA320" s="53">
        <f t="shared" si="48"/>
        <v>4.1191806334593739</v>
      </c>
      <c r="AB320" s="92">
        <v>2.5010592622177517</v>
      </c>
      <c r="AC320" s="58">
        <f t="shared" si="45"/>
        <v>96.68893146442214</v>
      </c>
    </row>
    <row r="321" spans="18:29" x14ac:dyDescent="0.3">
      <c r="R321" s="3">
        <v>317</v>
      </c>
      <c r="S321" s="5">
        <v>60.3</v>
      </c>
      <c r="T321" s="63">
        <f t="shared" si="43"/>
        <v>1.0655889581894879E-3</v>
      </c>
      <c r="U321" s="6">
        <f t="shared" si="41"/>
        <v>2.3845967814056008</v>
      </c>
      <c r="V321" s="50">
        <f t="shared" si="42"/>
        <v>7.4302491690372392</v>
      </c>
      <c r="W321" s="7">
        <f t="shared" si="46"/>
        <v>92.569750830962761</v>
      </c>
      <c r="X321" s="6">
        <f t="shared" si="44"/>
        <v>2.4907068745235144</v>
      </c>
      <c r="Y321" s="50">
        <f t="shared" si="49"/>
        <v>3.3110685355778657</v>
      </c>
      <c r="Z321" s="7">
        <f t="shared" si="47"/>
        <v>96.68893146442214</v>
      </c>
      <c r="AA321" s="53">
        <f t="shared" si="48"/>
        <v>4.1191806334593739</v>
      </c>
      <c r="AB321" s="92">
        <v>2.5024271199844326</v>
      </c>
      <c r="AC321" s="58">
        <f t="shared" si="45"/>
        <v>96.68893146442214</v>
      </c>
    </row>
    <row r="322" spans="18:29" x14ac:dyDescent="0.3">
      <c r="R322" s="3">
        <v>318</v>
      </c>
      <c r="S322" s="5">
        <v>60.3</v>
      </c>
      <c r="T322" s="63">
        <f t="shared" si="43"/>
        <v>1.0655889581894879E-3</v>
      </c>
      <c r="U322" s="6">
        <f t="shared" si="41"/>
        <v>2.3845967814056008</v>
      </c>
      <c r="V322" s="50">
        <f t="shared" si="42"/>
        <v>7.4302491690372392</v>
      </c>
      <c r="W322" s="7">
        <f t="shared" si="46"/>
        <v>92.569750830962761</v>
      </c>
      <c r="X322" s="6">
        <f t="shared" si="44"/>
        <v>2.4907068745235144</v>
      </c>
      <c r="Y322" s="50">
        <f t="shared" si="49"/>
        <v>3.3110685355778657</v>
      </c>
      <c r="Z322" s="7">
        <f t="shared" si="47"/>
        <v>96.68893146442214</v>
      </c>
      <c r="AA322" s="53">
        <f t="shared" si="48"/>
        <v>4.1191806334593739</v>
      </c>
      <c r="AB322" s="92">
        <v>2.503790683057181</v>
      </c>
      <c r="AC322" s="58">
        <f t="shared" si="45"/>
        <v>96.68893146442214</v>
      </c>
    </row>
    <row r="323" spans="18:29" x14ac:dyDescent="0.3">
      <c r="R323" s="3">
        <v>319</v>
      </c>
      <c r="S323" s="5">
        <v>60.3</v>
      </c>
      <c r="T323" s="63">
        <f t="shared" si="43"/>
        <v>1.0655889581894879E-3</v>
      </c>
      <c r="U323" s="6">
        <f t="shared" si="41"/>
        <v>2.3845967814056008</v>
      </c>
      <c r="V323" s="50">
        <f t="shared" si="42"/>
        <v>7.4302491690372392</v>
      </c>
      <c r="W323" s="7">
        <f t="shared" si="46"/>
        <v>92.569750830962761</v>
      </c>
      <c r="X323" s="6">
        <f t="shared" si="44"/>
        <v>2.4907068745235144</v>
      </c>
      <c r="Y323" s="50">
        <f t="shared" si="49"/>
        <v>3.3110685355778657</v>
      </c>
      <c r="Z323" s="7">
        <f t="shared" si="47"/>
        <v>96.68893146442214</v>
      </c>
      <c r="AA323" s="53">
        <f t="shared" si="48"/>
        <v>4.1191806334593739</v>
      </c>
      <c r="AB323" s="92">
        <v>2.5051499783199058</v>
      </c>
      <c r="AC323" s="58">
        <f t="shared" si="45"/>
        <v>96.68893146442214</v>
      </c>
    </row>
    <row r="324" spans="18:29" x14ac:dyDescent="0.3">
      <c r="R324" s="3">
        <v>320</v>
      </c>
      <c r="S324" s="5">
        <v>60.3</v>
      </c>
      <c r="T324" s="63">
        <f t="shared" si="43"/>
        <v>1.0655889581894879E-3</v>
      </c>
      <c r="U324" s="6">
        <f t="shared" ref="U324:U387" si="50">$D$14/T324*10^-6</f>
        <v>2.3845967814056008</v>
      </c>
      <c r="V324" s="50">
        <f t="shared" ref="V324:V387" si="51">(1-(U324/$D$12))*100</f>
        <v>7.4302491690372392</v>
      </c>
      <c r="W324" s="7">
        <f t="shared" si="46"/>
        <v>92.569750830962761</v>
      </c>
      <c r="X324" s="6">
        <f t="shared" si="44"/>
        <v>2.4907068745235144</v>
      </c>
      <c r="Y324" s="50">
        <f t="shared" si="49"/>
        <v>3.3110685355778657</v>
      </c>
      <c r="Z324" s="7">
        <f t="shared" si="47"/>
        <v>96.68893146442214</v>
      </c>
      <c r="AA324" s="53">
        <f t="shared" si="48"/>
        <v>4.1191806334593739</v>
      </c>
      <c r="AB324" s="92">
        <v>2.5065050324048719</v>
      </c>
      <c r="AC324" s="58">
        <f t="shared" si="45"/>
        <v>96.68893146442214</v>
      </c>
    </row>
    <row r="325" spans="18:29" x14ac:dyDescent="0.3">
      <c r="R325" s="3">
        <v>321</v>
      </c>
      <c r="S325" s="5">
        <v>60.3</v>
      </c>
      <c r="T325" s="63">
        <f t="shared" ref="T325:T388" si="52">(PI()*$D$10^2/4*S325)*10^-9</f>
        <v>1.0655889581894879E-3</v>
      </c>
      <c r="U325" s="6">
        <f t="shared" si="50"/>
        <v>2.3845967814056008</v>
      </c>
      <c r="V325" s="50">
        <f t="shared" si="51"/>
        <v>7.4302491690372392</v>
      </c>
      <c r="W325" s="7">
        <f t="shared" si="46"/>
        <v>92.569750830962761</v>
      </c>
      <c r="X325" s="6">
        <f t="shared" ref="X325:X388" si="53">$D$15/$U$404*U325</f>
        <v>2.4907068745235144</v>
      </c>
      <c r="Y325" s="50">
        <f t="shared" si="49"/>
        <v>3.3110685355778657</v>
      </c>
      <c r="Z325" s="7">
        <f t="shared" si="47"/>
        <v>96.68893146442214</v>
      </c>
      <c r="AA325" s="53">
        <f t="shared" si="48"/>
        <v>4.1191806334593739</v>
      </c>
      <c r="AB325" s="92">
        <v>2.5078558716958308</v>
      </c>
      <c r="AC325" s="58">
        <f t="shared" si="45"/>
        <v>96.68893146442214</v>
      </c>
    </row>
    <row r="326" spans="18:29" x14ac:dyDescent="0.3">
      <c r="R326" s="3">
        <v>322</v>
      </c>
      <c r="S326" s="5">
        <v>60.3</v>
      </c>
      <c r="T326" s="63">
        <f t="shared" si="52"/>
        <v>1.0655889581894879E-3</v>
      </c>
      <c r="U326" s="6">
        <f t="shared" si="50"/>
        <v>2.3845967814056008</v>
      </c>
      <c r="V326" s="50">
        <f t="shared" si="51"/>
        <v>7.4302491690372392</v>
      </c>
      <c r="W326" s="7">
        <f t="shared" si="46"/>
        <v>92.569750830962761</v>
      </c>
      <c r="X326" s="6">
        <f t="shared" si="53"/>
        <v>2.4907068745235144</v>
      </c>
      <c r="Y326" s="50">
        <f t="shared" si="49"/>
        <v>3.3110685355778657</v>
      </c>
      <c r="Z326" s="7">
        <f t="shared" si="47"/>
        <v>96.68893146442214</v>
      </c>
      <c r="AA326" s="53">
        <f t="shared" si="48"/>
        <v>4.1191806334593739</v>
      </c>
      <c r="AB326" s="92">
        <v>2.509202522331103</v>
      </c>
      <c r="AC326" s="58">
        <f t="shared" si="45"/>
        <v>96.68893146442214</v>
      </c>
    </row>
    <row r="327" spans="18:29" x14ac:dyDescent="0.3">
      <c r="R327" s="3">
        <v>323</v>
      </c>
      <c r="S327" s="5">
        <v>60.3</v>
      </c>
      <c r="T327" s="63">
        <f t="shared" si="52"/>
        <v>1.0655889581894879E-3</v>
      </c>
      <c r="U327" s="6">
        <f t="shared" si="50"/>
        <v>2.3845967814056008</v>
      </c>
      <c r="V327" s="50">
        <f t="shared" si="51"/>
        <v>7.4302491690372392</v>
      </c>
      <c r="W327" s="7">
        <f t="shared" si="46"/>
        <v>92.569750830962761</v>
      </c>
      <c r="X327" s="6">
        <f t="shared" si="53"/>
        <v>2.4907068745235144</v>
      </c>
      <c r="Y327" s="50">
        <f t="shared" si="49"/>
        <v>3.3110685355778657</v>
      </c>
      <c r="Z327" s="7">
        <f t="shared" si="47"/>
        <v>96.68893146442214</v>
      </c>
      <c r="AA327" s="53">
        <f t="shared" si="48"/>
        <v>4.1191806334593739</v>
      </c>
      <c r="AB327" s="92">
        <v>2.510545010206612</v>
      </c>
      <c r="AC327" s="58">
        <f t="shared" si="45"/>
        <v>96.68893146442214</v>
      </c>
    </row>
    <row r="328" spans="18:29" x14ac:dyDescent="0.3">
      <c r="R328" s="3">
        <v>324</v>
      </c>
      <c r="S328" s="5">
        <v>60.3</v>
      </c>
      <c r="T328" s="63">
        <f t="shared" si="52"/>
        <v>1.0655889581894879E-3</v>
      </c>
      <c r="U328" s="6">
        <f t="shared" si="50"/>
        <v>2.3845967814056008</v>
      </c>
      <c r="V328" s="50">
        <f t="shared" si="51"/>
        <v>7.4302491690372392</v>
      </c>
      <c r="W328" s="7">
        <f t="shared" si="46"/>
        <v>92.569750830962761</v>
      </c>
      <c r="X328" s="6">
        <f t="shared" si="53"/>
        <v>2.4907068745235144</v>
      </c>
      <c r="Y328" s="50">
        <f t="shared" si="49"/>
        <v>3.3110685355778657</v>
      </c>
      <c r="Z328" s="7">
        <f t="shared" si="47"/>
        <v>96.68893146442214</v>
      </c>
      <c r="AA328" s="53">
        <f t="shared" si="48"/>
        <v>4.1191806334593739</v>
      </c>
      <c r="AB328" s="92">
        <v>2.5118833609788744</v>
      </c>
      <c r="AC328" s="58">
        <f t="shared" si="45"/>
        <v>96.68893146442214</v>
      </c>
    </row>
    <row r="329" spans="18:29" x14ac:dyDescent="0.3">
      <c r="R329" s="3">
        <v>325</v>
      </c>
      <c r="S329" s="5">
        <v>60.3</v>
      </c>
      <c r="T329" s="63">
        <f t="shared" si="52"/>
        <v>1.0655889581894879E-3</v>
      </c>
      <c r="U329" s="6">
        <f t="shared" si="50"/>
        <v>2.3845967814056008</v>
      </c>
      <c r="V329" s="50">
        <f t="shared" si="51"/>
        <v>7.4302491690372392</v>
      </c>
      <c r="W329" s="7">
        <f t="shared" si="46"/>
        <v>92.569750830962761</v>
      </c>
      <c r="X329" s="6">
        <f t="shared" si="53"/>
        <v>2.4907068745235144</v>
      </c>
      <c r="Y329" s="50">
        <f t="shared" si="49"/>
        <v>3.3110685355778657</v>
      </c>
      <c r="Z329" s="7">
        <f t="shared" si="47"/>
        <v>96.68893146442214</v>
      </c>
      <c r="AA329" s="53">
        <f t="shared" si="48"/>
        <v>4.1191806334593739</v>
      </c>
      <c r="AB329" s="92">
        <v>2.5132176000679389</v>
      </c>
      <c r="AC329" s="58">
        <f t="shared" ref="AC329:AC392" si="54">Z330</f>
        <v>96.68893146442214</v>
      </c>
    </row>
    <row r="330" spans="18:29" x14ac:dyDescent="0.3">
      <c r="R330" s="3">
        <v>326</v>
      </c>
      <c r="S330" s="5">
        <v>60.3</v>
      </c>
      <c r="T330" s="63">
        <f t="shared" si="52"/>
        <v>1.0655889581894879E-3</v>
      </c>
      <c r="U330" s="6">
        <f t="shared" si="50"/>
        <v>2.3845967814056008</v>
      </c>
      <c r="V330" s="50">
        <f t="shared" si="51"/>
        <v>7.4302491690372392</v>
      </c>
      <c r="W330" s="7">
        <f t="shared" ref="W330:W393" si="55">100-V330</f>
        <v>92.569750830962761</v>
      </c>
      <c r="X330" s="6">
        <f t="shared" si="53"/>
        <v>2.4907068745235144</v>
      </c>
      <c r="Y330" s="50">
        <f t="shared" si="49"/>
        <v>3.3110685355778657</v>
      </c>
      <c r="Z330" s="7">
        <f t="shared" ref="Z330:Z393" si="56">100-Y330</f>
        <v>96.68893146442214</v>
      </c>
      <c r="AA330" s="53">
        <f t="shared" ref="AA330:AA393" si="57">V330-Y330</f>
        <v>4.1191806334593739</v>
      </c>
      <c r="AB330" s="92">
        <v>2.514547752660286</v>
      </c>
      <c r="AC330" s="58">
        <f t="shared" si="54"/>
        <v>96.68893146442214</v>
      </c>
    </row>
    <row r="331" spans="18:29" x14ac:dyDescent="0.3">
      <c r="R331" s="3">
        <v>327</v>
      </c>
      <c r="S331" s="5">
        <v>60.3</v>
      </c>
      <c r="T331" s="63">
        <f t="shared" si="52"/>
        <v>1.0655889581894879E-3</v>
      </c>
      <c r="U331" s="6">
        <f t="shared" si="50"/>
        <v>2.3845967814056008</v>
      </c>
      <c r="V331" s="50">
        <f t="shared" si="51"/>
        <v>7.4302491690372392</v>
      </c>
      <c r="W331" s="7">
        <f t="shared" si="55"/>
        <v>92.569750830962761</v>
      </c>
      <c r="X331" s="6">
        <f t="shared" si="53"/>
        <v>2.4907068745235144</v>
      </c>
      <c r="Y331" s="50">
        <f t="shared" si="49"/>
        <v>3.3110685355778657</v>
      </c>
      <c r="Z331" s="7">
        <f t="shared" si="56"/>
        <v>96.68893146442214</v>
      </c>
      <c r="AA331" s="53">
        <f t="shared" si="57"/>
        <v>4.1191806334593739</v>
      </c>
      <c r="AB331" s="92">
        <v>2.5158738437116792</v>
      </c>
      <c r="AC331" s="58">
        <f t="shared" si="54"/>
        <v>96.68893146442214</v>
      </c>
    </row>
    <row r="332" spans="18:29" x14ac:dyDescent="0.3">
      <c r="R332" s="3">
        <v>328</v>
      </c>
      <c r="S332" s="5">
        <v>60.3</v>
      </c>
      <c r="T332" s="63">
        <f t="shared" si="52"/>
        <v>1.0655889581894879E-3</v>
      </c>
      <c r="U332" s="6">
        <f t="shared" si="50"/>
        <v>2.3845967814056008</v>
      </c>
      <c r="V332" s="50">
        <f t="shared" si="51"/>
        <v>7.4302491690372392</v>
      </c>
      <c r="W332" s="7">
        <f t="shared" si="55"/>
        <v>92.569750830962761</v>
      </c>
      <c r="X332" s="6">
        <f t="shared" si="53"/>
        <v>2.4907068745235144</v>
      </c>
      <c r="Y332" s="50">
        <f t="shared" si="49"/>
        <v>3.3110685355778657</v>
      </c>
      <c r="Z332" s="7">
        <f t="shared" si="56"/>
        <v>96.68893146442214</v>
      </c>
      <c r="AA332" s="53">
        <f t="shared" si="57"/>
        <v>4.1191806334593739</v>
      </c>
      <c r="AB332" s="92">
        <v>2.5171958979499744</v>
      </c>
      <c r="AC332" s="58">
        <f t="shared" si="54"/>
        <v>96.68893146442214</v>
      </c>
    </row>
    <row r="333" spans="18:29" x14ac:dyDescent="0.3">
      <c r="R333" s="3">
        <v>329</v>
      </c>
      <c r="S333" s="5">
        <v>60.3</v>
      </c>
      <c r="T333" s="63">
        <f t="shared" si="52"/>
        <v>1.0655889581894879E-3</v>
      </c>
      <c r="U333" s="6">
        <f t="shared" si="50"/>
        <v>2.3845967814056008</v>
      </c>
      <c r="V333" s="50">
        <f t="shared" si="51"/>
        <v>7.4302491690372392</v>
      </c>
      <c r="W333" s="7">
        <f t="shared" si="55"/>
        <v>92.569750830962761</v>
      </c>
      <c r="X333" s="6">
        <f t="shared" si="53"/>
        <v>2.4907068745235144</v>
      </c>
      <c r="Y333" s="50">
        <f t="shared" si="49"/>
        <v>3.3110685355778657</v>
      </c>
      <c r="Z333" s="7">
        <f t="shared" si="56"/>
        <v>96.68893146442214</v>
      </c>
      <c r="AA333" s="53">
        <f t="shared" si="57"/>
        <v>4.1191806334593739</v>
      </c>
      <c r="AB333" s="92">
        <v>2.5185139398778875</v>
      </c>
      <c r="AC333" s="58">
        <f t="shared" si="54"/>
        <v>96.68893146442214</v>
      </c>
    </row>
    <row r="334" spans="18:29" x14ac:dyDescent="0.3">
      <c r="R334" s="3">
        <v>330</v>
      </c>
      <c r="S334" s="5">
        <v>60.3</v>
      </c>
      <c r="T334" s="63">
        <f t="shared" si="52"/>
        <v>1.0655889581894879E-3</v>
      </c>
      <c r="U334" s="6">
        <f t="shared" si="50"/>
        <v>2.3845967814056008</v>
      </c>
      <c r="V334" s="50">
        <f t="shared" si="51"/>
        <v>7.4302491690372392</v>
      </c>
      <c r="W334" s="7">
        <f t="shared" si="55"/>
        <v>92.569750830962761</v>
      </c>
      <c r="X334" s="6">
        <f t="shared" si="53"/>
        <v>2.4907068745235144</v>
      </c>
      <c r="Y334" s="50">
        <f t="shared" si="49"/>
        <v>3.3110685355778657</v>
      </c>
      <c r="Z334" s="7">
        <f t="shared" si="56"/>
        <v>96.68893146442214</v>
      </c>
      <c r="AA334" s="53">
        <f t="shared" si="57"/>
        <v>4.1191806334593739</v>
      </c>
      <c r="AB334" s="92">
        <v>2.5198279937757189</v>
      </c>
      <c r="AC334" s="58">
        <f t="shared" si="54"/>
        <v>96.68893146442214</v>
      </c>
    </row>
    <row r="335" spans="18:29" x14ac:dyDescent="0.3">
      <c r="R335" s="3">
        <v>331</v>
      </c>
      <c r="S335" s="5">
        <v>60.3</v>
      </c>
      <c r="T335" s="63">
        <f t="shared" si="52"/>
        <v>1.0655889581894879E-3</v>
      </c>
      <c r="U335" s="6">
        <f t="shared" si="50"/>
        <v>2.3845967814056008</v>
      </c>
      <c r="V335" s="50">
        <f t="shared" si="51"/>
        <v>7.4302491690372392</v>
      </c>
      <c r="W335" s="7">
        <f t="shared" si="55"/>
        <v>92.569750830962761</v>
      </c>
      <c r="X335" s="6">
        <f t="shared" si="53"/>
        <v>2.4907068745235144</v>
      </c>
      <c r="Y335" s="50">
        <f t="shared" si="49"/>
        <v>3.3110685355778657</v>
      </c>
      <c r="Z335" s="7">
        <f t="shared" si="56"/>
        <v>96.68893146442214</v>
      </c>
      <c r="AA335" s="53">
        <f t="shared" si="57"/>
        <v>4.1191806334593739</v>
      </c>
      <c r="AB335" s="92">
        <v>2.5211380837040362</v>
      </c>
      <c r="AC335" s="58">
        <f t="shared" si="54"/>
        <v>96.68893146442214</v>
      </c>
    </row>
    <row r="336" spans="18:29" x14ac:dyDescent="0.3">
      <c r="R336" s="3">
        <v>332</v>
      </c>
      <c r="S336" s="5">
        <v>60.3</v>
      </c>
      <c r="T336" s="63">
        <f t="shared" si="52"/>
        <v>1.0655889581894879E-3</v>
      </c>
      <c r="U336" s="6">
        <f t="shared" si="50"/>
        <v>2.3845967814056008</v>
      </c>
      <c r="V336" s="50">
        <f t="shared" si="51"/>
        <v>7.4302491690372392</v>
      </c>
      <c r="W336" s="7">
        <f t="shared" si="55"/>
        <v>92.569750830962761</v>
      </c>
      <c r="X336" s="6">
        <f t="shared" si="53"/>
        <v>2.4907068745235144</v>
      </c>
      <c r="Y336" s="50">
        <f t="shared" si="49"/>
        <v>3.3110685355778657</v>
      </c>
      <c r="Z336" s="7">
        <f t="shared" si="56"/>
        <v>96.68893146442214</v>
      </c>
      <c r="AA336" s="53">
        <f t="shared" si="57"/>
        <v>4.1191806334593739</v>
      </c>
      <c r="AB336" s="92">
        <v>2.5224442335063197</v>
      </c>
      <c r="AC336" s="58">
        <f t="shared" si="54"/>
        <v>96.68893146442214</v>
      </c>
    </row>
    <row r="337" spans="18:29" x14ac:dyDescent="0.3">
      <c r="R337" s="3">
        <v>333</v>
      </c>
      <c r="S337" s="5">
        <v>60.3</v>
      </c>
      <c r="T337" s="63">
        <f t="shared" si="52"/>
        <v>1.0655889581894879E-3</v>
      </c>
      <c r="U337" s="6">
        <f t="shared" si="50"/>
        <v>2.3845967814056008</v>
      </c>
      <c r="V337" s="50">
        <f t="shared" si="51"/>
        <v>7.4302491690372392</v>
      </c>
      <c r="W337" s="7">
        <f t="shared" si="55"/>
        <v>92.569750830962761</v>
      </c>
      <c r="X337" s="6">
        <f t="shared" si="53"/>
        <v>2.4907068745235144</v>
      </c>
      <c r="Y337" s="50">
        <f t="shared" si="49"/>
        <v>3.3110685355778657</v>
      </c>
      <c r="Z337" s="7">
        <f t="shared" si="56"/>
        <v>96.68893146442214</v>
      </c>
      <c r="AA337" s="53">
        <f t="shared" si="57"/>
        <v>4.1191806334593739</v>
      </c>
      <c r="AB337" s="92">
        <v>2.5237464668115646</v>
      </c>
      <c r="AC337" s="58">
        <f t="shared" si="54"/>
        <v>96.68893146442214</v>
      </c>
    </row>
    <row r="338" spans="18:29" x14ac:dyDescent="0.3">
      <c r="R338" s="3">
        <v>334</v>
      </c>
      <c r="S338" s="5">
        <v>60.3</v>
      </c>
      <c r="T338" s="63">
        <f t="shared" si="52"/>
        <v>1.0655889581894879E-3</v>
      </c>
      <c r="U338" s="6">
        <f t="shared" si="50"/>
        <v>2.3845967814056008</v>
      </c>
      <c r="V338" s="50">
        <f t="shared" si="51"/>
        <v>7.4302491690372392</v>
      </c>
      <c r="W338" s="7">
        <f t="shared" si="55"/>
        <v>92.569750830962761</v>
      </c>
      <c r="X338" s="6">
        <f t="shared" si="53"/>
        <v>2.4907068745235144</v>
      </c>
      <c r="Y338" s="50">
        <f t="shared" si="49"/>
        <v>3.3110685355778657</v>
      </c>
      <c r="Z338" s="7">
        <f t="shared" si="56"/>
        <v>96.68893146442214</v>
      </c>
      <c r="AA338" s="53">
        <f t="shared" si="57"/>
        <v>4.1191806334593739</v>
      </c>
      <c r="AB338" s="92">
        <v>2.5250448070368452</v>
      </c>
      <c r="AC338" s="58">
        <f t="shared" si="54"/>
        <v>96.68893146442214</v>
      </c>
    </row>
    <row r="339" spans="18:29" x14ac:dyDescent="0.3">
      <c r="R339" s="3">
        <v>335</v>
      </c>
      <c r="S339" s="5">
        <v>60.3</v>
      </c>
      <c r="T339" s="63">
        <f t="shared" si="52"/>
        <v>1.0655889581894879E-3</v>
      </c>
      <c r="U339" s="6">
        <f t="shared" si="50"/>
        <v>2.3845967814056008</v>
      </c>
      <c r="V339" s="50">
        <f t="shared" si="51"/>
        <v>7.4302491690372392</v>
      </c>
      <c r="W339" s="7">
        <f t="shared" si="55"/>
        <v>92.569750830962761</v>
      </c>
      <c r="X339" s="6">
        <f t="shared" si="53"/>
        <v>2.4907068745235144</v>
      </c>
      <c r="Y339" s="50">
        <f t="shared" si="49"/>
        <v>3.3110685355778657</v>
      </c>
      <c r="Z339" s="7">
        <f t="shared" si="56"/>
        <v>96.68893146442214</v>
      </c>
      <c r="AA339" s="53">
        <f t="shared" si="57"/>
        <v>4.1191806334593739</v>
      </c>
      <c r="AB339" s="92">
        <v>2.5263392773898441</v>
      </c>
      <c r="AC339" s="58">
        <f t="shared" si="54"/>
        <v>96.849544307386253</v>
      </c>
    </row>
    <row r="340" spans="18:29" x14ac:dyDescent="0.3">
      <c r="R340" s="3">
        <v>336</v>
      </c>
      <c r="S340" s="5">
        <v>60.2</v>
      </c>
      <c r="T340" s="63">
        <f t="shared" si="52"/>
        <v>1.0638218123218439E-3</v>
      </c>
      <c r="U340" s="6">
        <f t="shared" si="50"/>
        <v>2.3885579056272039</v>
      </c>
      <c r="V340" s="50">
        <f t="shared" si="51"/>
        <v>7.2764788188197205</v>
      </c>
      <c r="W340" s="7">
        <f t="shared" si="55"/>
        <v>92.723521181180274</v>
      </c>
      <c r="X340" s="6">
        <f t="shared" si="53"/>
        <v>2.4948442613582698</v>
      </c>
      <c r="Y340" s="50">
        <f t="shared" si="49"/>
        <v>3.1504556926137517</v>
      </c>
      <c r="Z340" s="7">
        <f t="shared" si="56"/>
        <v>96.849544307386253</v>
      </c>
      <c r="AA340" s="53">
        <f t="shared" si="57"/>
        <v>4.1260231262059683</v>
      </c>
      <c r="AB340" s="92">
        <v>2.5276299008713385</v>
      </c>
      <c r="AC340" s="58">
        <f t="shared" si="54"/>
        <v>96.849544307386253</v>
      </c>
    </row>
    <row r="341" spans="18:29" x14ac:dyDescent="0.3">
      <c r="R341" s="3">
        <v>337</v>
      </c>
      <c r="S341" s="5">
        <v>60.2</v>
      </c>
      <c r="T341" s="63">
        <f t="shared" si="52"/>
        <v>1.0638218123218439E-3</v>
      </c>
      <c r="U341" s="6">
        <f t="shared" si="50"/>
        <v>2.3885579056272039</v>
      </c>
      <c r="V341" s="50">
        <f t="shared" si="51"/>
        <v>7.2764788188197205</v>
      </c>
      <c r="W341" s="7">
        <f t="shared" si="55"/>
        <v>92.723521181180274</v>
      </c>
      <c r="X341" s="6">
        <f t="shared" si="53"/>
        <v>2.4948442613582698</v>
      </c>
      <c r="Y341" s="50">
        <f t="shared" si="49"/>
        <v>3.1504556926137517</v>
      </c>
      <c r="Z341" s="7">
        <f t="shared" si="56"/>
        <v>96.849544307386253</v>
      </c>
      <c r="AA341" s="53">
        <f t="shared" si="57"/>
        <v>4.1260231262059683</v>
      </c>
      <c r="AB341" s="92">
        <v>2.5289167002776547</v>
      </c>
      <c r="AC341" s="58">
        <f t="shared" si="54"/>
        <v>96.849544307386253</v>
      </c>
    </row>
    <row r="342" spans="18:29" x14ac:dyDescent="0.3">
      <c r="R342" s="3">
        <v>338</v>
      </c>
      <c r="S342" s="5">
        <v>60.2</v>
      </c>
      <c r="T342" s="63">
        <f t="shared" si="52"/>
        <v>1.0638218123218439E-3</v>
      </c>
      <c r="U342" s="6">
        <f t="shared" si="50"/>
        <v>2.3885579056272039</v>
      </c>
      <c r="V342" s="50">
        <f t="shared" si="51"/>
        <v>7.2764788188197205</v>
      </c>
      <c r="W342" s="7">
        <f t="shared" si="55"/>
        <v>92.723521181180274</v>
      </c>
      <c r="X342" s="6">
        <f t="shared" si="53"/>
        <v>2.4948442613582698</v>
      </c>
      <c r="Y342" s="50">
        <f t="shared" si="49"/>
        <v>3.1504556926137517</v>
      </c>
      <c r="Z342" s="7">
        <f t="shared" si="56"/>
        <v>96.849544307386253</v>
      </c>
      <c r="AA342" s="53">
        <f t="shared" si="57"/>
        <v>4.1260231262059683</v>
      </c>
      <c r="AB342" s="92">
        <v>2.5301996982030821</v>
      </c>
      <c r="AC342" s="58">
        <f t="shared" si="54"/>
        <v>96.849544307386253</v>
      </c>
    </row>
    <row r="343" spans="18:29" x14ac:dyDescent="0.3">
      <c r="R343" s="3">
        <v>339</v>
      </c>
      <c r="S343" s="5">
        <v>60.2</v>
      </c>
      <c r="T343" s="63">
        <f t="shared" si="52"/>
        <v>1.0638218123218439E-3</v>
      </c>
      <c r="U343" s="6">
        <f t="shared" si="50"/>
        <v>2.3885579056272039</v>
      </c>
      <c r="V343" s="50">
        <f t="shared" si="51"/>
        <v>7.2764788188197205</v>
      </c>
      <c r="W343" s="7">
        <f t="shared" si="55"/>
        <v>92.723521181180274</v>
      </c>
      <c r="X343" s="6">
        <f t="shared" si="53"/>
        <v>2.4948442613582698</v>
      </c>
      <c r="Y343" s="50">
        <f t="shared" si="49"/>
        <v>3.1504556926137517</v>
      </c>
      <c r="Z343" s="7">
        <f t="shared" si="56"/>
        <v>96.849544307386253</v>
      </c>
      <c r="AA343" s="53">
        <f t="shared" si="57"/>
        <v>4.1260231262059683</v>
      </c>
      <c r="AB343" s="92">
        <v>2.5314789170422549</v>
      </c>
      <c r="AC343" s="58">
        <f t="shared" si="54"/>
        <v>96.849544307386253</v>
      </c>
    </row>
    <row r="344" spans="18:29" x14ac:dyDescent="0.3">
      <c r="R344" s="3">
        <v>340</v>
      </c>
      <c r="S344" s="5">
        <v>60.2</v>
      </c>
      <c r="T344" s="63">
        <f t="shared" si="52"/>
        <v>1.0638218123218439E-3</v>
      </c>
      <c r="U344" s="6">
        <f t="shared" si="50"/>
        <v>2.3885579056272039</v>
      </c>
      <c r="V344" s="50">
        <f t="shared" si="51"/>
        <v>7.2764788188197205</v>
      </c>
      <c r="W344" s="7">
        <f t="shared" si="55"/>
        <v>92.723521181180274</v>
      </c>
      <c r="X344" s="6">
        <f t="shared" si="53"/>
        <v>2.4948442613582698</v>
      </c>
      <c r="Y344" s="50">
        <f t="shared" si="49"/>
        <v>3.1504556926137517</v>
      </c>
      <c r="Z344" s="7">
        <f t="shared" si="56"/>
        <v>96.849544307386253</v>
      </c>
      <c r="AA344" s="53">
        <f t="shared" si="57"/>
        <v>4.1260231262059683</v>
      </c>
      <c r="AB344" s="92">
        <v>2.5327543789924976</v>
      </c>
      <c r="AC344" s="58">
        <f t="shared" si="54"/>
        <v>96.849544307386253</v>
      </c>
    </row>
    <row r="345" spans="18:29" x14ac:dyDescent="0.3">
      <c r="R345" s="3">
        <v>341</v>
      </c>
      <c r="S345" s="5">
        <v>60.2</v>
      </c>
      <c r="T345" s="63">
        <f t="shared" si="52"/>
        <v>1.0638218123218439E-3</v>
      </c>
      <c r="U345" s="6">
        <f t="shared" si="50"/>
        <v>2.3885579056272039</v>
      </c>
      <c r="V345" s="50">
        <f t="shared" si="51"/>
        <v>7.2764788188197205</v>
      </c>
      <c r="W345" s="7">
        <f t="shared" si="55"/>
        <v>92.723521181180274</v>
      </c>
      <c r="X345" s="6">
        <f t="shared" si="53"/>
        <v>2.4948442613582698</v>
      </c>
      <c r="Y345" s="50">
        <f t="shared" si="49"/>
        <v>3.1504556926137517</v>
      </c>
      <c r="Z345" s="7">
        <f t="shared" si="56"/>
        <v>96.849544307386253</v>
      </c>
      <c r="AA345" s="53">
        <f t="shared" si="57"/>
        <v>4.1260231262059683</v>
      </c>
      <c r="AB345" s="92">
        <v>2.5340261060561349</v>
      </c>
      <c r="AC345" s="58">
        <f t="shared" si="54"/>
        <v>96.849544307386253</v>
      </c>
    </row>
    <row r="346" spans="18:29" x14ac:dyDescent="0.3">
      <c r="R346" s="3">
        <v>342</v>
      </c>
      <c r="S346" s="5">
        <v>60.2</v>
      </c>
      <c r="T346" s="63">
        <f t="shared" si="52"/>
        <v>1.0638218123218439E-3</v>
      </c>
      <c r="U346" s="6">
        <f t="shared" si="50"/>
        <v>2.3885579056272039</v>
      </c>
      <c r="V346" s="50">
        <f t="shared" si="51"/>
        <v>7.2764788188197205</v>
      </c>
      <c r="W346" s="7">
        <f t="shared" si="55"/>
        <v>92.723521181180274</v>
      </c>
      <c r="X346" s="6">
        <f t="shared" si="53"/>
        <v>2.4948442613582698</v>
      </c>
      <c r="Y346" s="50">
        <f t="shared" si="49"/>
        <v>3.1504556926137517</v>
      </c>
      <c r="Z346" s="7">
        <f t="shared" si="56"/>
        <v>96.849544307386253</v>
      </c>
      <c r="AA346" s="53">
        <f t="shared" si="57"/>
        <v>4.1260231262059683</v>
      </c>
      <c r="AB346" s="92">
        <v>2.5352941200427703</v>
      </c>
      <c r="AC346" s="58">
        <f t="shared" si="54"/>
        <v>96.849544307386253</v>
      </c>
    </row>
    <row r="347" spans="18:29" x14ac:dyDescent="0.3">
      <c r="R347" s="3">
        <v>343</v>
      </c>
      <c r="S347" s="5">
        <v>60.2</v>
      </c>
      <c r="T347" s="63">
        <f t="shared" si="52"/>
        <v>1.0638218123218439E-3</v>
      </c>
      <c r="U347" s="6">
        <f t="shared" si="50"/>
        <v>2.3885579056272039</v>
      </c>
      <c r="V347" s="50">
        <f t="shared" si="51"/>
        <v>7.2764788188197205</v>
      </c>
      <c r="W347" s="7">
        <f t="shared" si="55"/>
        <v>92.723521181180274</v>
      </c>
      <c r="X347" s="6">
        <f t="shared" si="53"/>
        <v>2.4948442613582698</v>
      </c>
      <c r="Y347" s="50">
        <f t="shared" si="49"/>
        <v>3.1504556926137517</v>
      </c>
      <c r="Z347" s="7">
        <f t="shared" si="56"/>
        <v>96.849544307386253</v>
      </c>
      <c r="AA347" s="53">
        <f t="shared" si="57"/>
        <v>4.1260231262059683</v>
      </c>
      <c r="AB347" s="92">
        <v>2.53655844257153</v>
      </c>
      <c r="AC347" s="58">
        <f t="shared" si="54"/>
        <v>96.849544307386253</v>
      </c>
    </row>
    <row r="348" spans="18:29" x14ac:dyDescent="0.3">
      <c r="R348" s="3">
        <v>344</v>
      </c>
      <c r="S348" s="5">
        <v>60.2</v>
      </c>
      <c r="T348" s="63">
        <f t="shared" si="52"/>
        <v>1.0638218123218439E-3</v>
      </c>
      <c r="U348" s="6">
        <f t="shared" si="50"/>
        <v>2.3885579056272039</v>
      </c>
      <c r="V348" s="50">
        <f t="shared" si="51"/>
        <v>7.2764788188197205</v>
      </c>
      <c r="W348" s="7">
        <f t="shared" si="55"/>
        <v>92.723521181180274</v>
      </c>
      <c r="X348" s="6">
        <f t="shared" si="53"/>
        <v>2.4948442613582698</v>
      </c>
      <c r="Y348" s="50">
        <f t="shared" si="49"/>
        <v>3.1504556926137517</v>
      </c>
      <c r="Z348" s="7">
        <f t="shared" si="56"/>
        <v>96.849544307386253</v>
      </c>
      <c r="AA348" s="53">
        <f t="shared" si="57"/>
        <v>4.1260231262059683</v>
      </c>
      <c r="AB348" s="92">
        <v>2.537819095073274</v>
      </c>
      <c r="AC348" s="58">
        <f t="shared" si="54"/>
        <v>96.849544307386253</v>
      </c>
    </row>
    <row r="349" spans="18:29" x14ac:dyDescent="0.3">
      <c r="R349" s="3">
        <v>345</v>
      </c>
      <c r="S349" s="5">
        <v>60.2</v>
      </c>
      <c r="T349" s="63">
        <f t="shared" si="52"/>
        <v>1.0638218123218439E-3</v>
      </c>
      <c r="U349" s="6">
        <f t="shared" si="50"/>
        <v>2.3885579056272039</v>
      </c>
      <c r="V349" s="50">
        <f t="shared" si="51"/>
        <v>7.2764788188197205</v>
      </c>
      <c r="W349" s="7">
        <f t="shared" si="55"/>
        <v>92.723521181180274</v>
      </c>
      <c r="X349" s="6">
        <f t="shared" si="53"/>
        <v>2.4948442613582698</v>
      </c>
      <c r="Y349" s="50">
        <f t="shared" si="49"/>
        <v>3.1504556926137517</v>
      </c>
      <c r="Z349" s="7">
        <f t="shared" si="56"/>
        <v>96.849544307386253</v>
      </c>
      <c r="AA349" s="53">
        <f t="shared" si="57"/>
        <v>4.1260231262059683</v>
      </c>
      <c r="AB349" s="92">
        <v>2.5390760987927767</v>
      </c>
      <c r="AC349" s="58">
        <f t="shared" si="54"/>
        <v>96.849544307386253</v>
      </c>
    </row>
    <row r="350" spans="18:29" x14ac:dyDescent="0.3">
      <c r="R350" s="3">
        <v>346</v>
      </c>
      <c r="S350" s="5">
        <v>60.2</v>
      </c>
      <c r="T350" s="63">
        <f t="shared" si="52"/>
        <v>1.0638218123218439E-3</v>
      </c>
      <c r="U350" s="6">
        <f t="shared" si="50"/>
        <v>2.3885579056272039</v>
      </c>
      <c r="V350" s="50">
        <f t="shared" si="51"/>
        <v>7.2764788188197205</v>
      </c>
      <c r="W350" s="7">
        <f t="shared" si="55"/>
        <v>92.723521181180274</v>
      </c>
      <c r="X350" s="6">
        <f t="shared" si="53"/>
        <v>2.4948442613582698</v>
      </c>
      <c r="Y350" s="50">
        <f t="shared" si="49"/>
        <v>3.1504556926137517</v>
      </c>
      <c r="Z350" s="7">
        <f t="shared" si="56"/>
        <v>96.849544307386253</v>
      </c>
      <c r="AA350" s="53">
        <f t="shared" si="57"/>
        <v>4.1260231262059683</v>
      </c>
      <c r="AB350" s="92">
        <v>2.5403294747908736</v>
      </c>
      <c r="AC350" s="58">
        <f t="shared" si="54"/>
        <v>96.849544307386253</v>
      </c>
    </row>
    <row r="351" spans="18:29" x14ac:dyDescent="0.3">
      <c r="R351" s="3">
        <v>347</v>
      </c>
      <c r="S351" s="5">
        <v>60.2</v>
      </c>
      <c r="T351" s="63">
        <f t="shared" si="52"/>
        <v>1.0638218123218439E-3</v>
      </c>
      <c r="U351" s="6">
        <f t="shared" si="50"/>
        <v>2.3885579056272039</v>
      </c>
      <c r="V351" s="50">
        <f t="shared" si="51"/>
        <v>7.2764788188197205</v>
      </c>
      <c r="W351" s="7">
        <f t="shared" si="55"/>
        <v>92.723521181180274</v>
      </c>
      <c r="X351" s="6">
        <f t="shared" si="53"/>
        <v>2.4948442613582698</v>
      </c>
      <c r="Y351" s="50">
        <f t="shared" si="49"/>
        <v>3.1504556926137517</v>
      </c>
      <c r="Z351" s="7">
        <f t="shared" si="56"/>
        <v>96.849544307386253</v>
      </c>
      <c r="AA351" s="53">
        <f t="shared" si="57"/>
        <v>4.1260231262059683</v>
      </c>
      <c r="AB351" s="92">
        <v>2.5415792439465807</v>
      </c>
      <c r="AC351" s="58">
        <f t="shared" si="54"/>
        <v>96.849544307386253</v>
      </c>
    </row>
    <row r="352" spans="18:29" x14ac:dyDescent="0.3">
      <c r="R352" s="3">
        <v>348</v>
      </c>
      <c r="S352" s="5">
        <v>60.2</v>
      </c>
      <c r="T352" s="63">
        <f t="shared" si="52"/>
        <v>1.0638218123218439E-3</v>
      </c>
      <c r="U352" s="6">
        <f t="shared" si="50"/>
        <v>2.3885579056272039</v>
      </c>
      <c r="V352" s="50">
        <f t="shared" si="51"/>
        <v>7.2764788188197205</v>
      </c>
      <c r="W352" s="7">
        <f t="shared" si="55"/>
        <v>92.723521181180274</v>
      </c>
      <c r="X352" s="6">
        <f t="shared" si="53"/>
        <v>2.4948442613582698</v>
      </c>
      <c r="Y352" s="50">
        <f t="shared" si="49"/>
        <v>3.1504556926137517</v>
      </c>
      <c r="Z352" s="7">
        <f t="shared" si="56"/>
        <v>96.849544307386253</v>
      </c>
      <c r="AA352" s="53">
        <f t="shared" si="57"/>
        <v>4.1260231262059683</v>
      </c>
      <c r="AB352" s="92">
        <v>2.5428254269591797</v>
      </c>
      <c r="AC352" s="58">
        <f t="shared" si="54"/>
        <v>96.849544307386253</v>
      </c>
    </row>
    <row r="353" spans="18:29" x14ac:dyDescent="0.3">
      <c r="R353" s="3">
        <v>349</v>
      </c>
      <c r="S353" s="5">
        <v>60.2</v>
      </c>
      <c r="T353" s="63">
        <f t="shared" si="52"/>
        <v>1.0638218123218439E-3</v>
      </c>
      <c r="U353" s="6">
        <f t="shared" si="50"/>
        <v>2.3885579056272039</v>
      </c>
      <c r="V353" s="50">
        <f t="shared" si="51"/>
        <v>7.2764788188197205</v>
      </c>
      <c r="W353" s="7">
        <f t="shared" si="55"/>
        <v>92.723521181180274</v>
      </c>
      <c r="X353" s="6">
        <f t="shared" si="53"/>
        <v>2.4948442613582698</v>
      </c>
      <c r="Y353" s="50">
        <f t="shared" si="49"/>
        <v>3.1504556926137517</v>
      </c>
      <c r="Z353" s="7">
        <f t="shared" si="56"/>
        <v>96.849544307386253</v>
      </c>
      <c r="AA353" s="53">
        <f t="shared" si="57"/>
        <v>4.1260231262059683</v>
      </c>
      <c r="AB353" s="92">
        <v>2.5440680443502757</v>
      </c>
      <c r="AC353" s="58">
        <f t="shared" si="54"/>
        <v>96.849544307386253</v>
      </c>
    </row>
    <row r="354" spans="18:29" x14ac:dyDescent="0.3">
      <c r="R354" s="3">
        <v>350</v>
      </c>
      <c r="S354" s="5">
        <v>60.2</v>
      </c>
      <c r="T354" s="63">
        <f t="shared" si="52"/>
        <v>1.0638218123218439E-3</v>
      </c>
      <c r="U354" s="6">
        <f t="shared" si="50"/>
        <v>2.3885579056272039</v>
      </c>
      <c r="V354" s="50">
        <f t="shared" si="51"/>
        <v>7.2764788188197205</v>
      </c>
      <c r="W354" s="7">
        <f t="shared" si="55"/>
        <v>92.723521181180274</v>
      </c>
      <c r="X354" s="6">
        <f t="shared" si="53"/>
        <v>2.4948442613582698</v>
      </c>
      <c r="Y354" s="50">
        <f t="shared" si="49"/>
        <v>3.1504556926137517</v>
      </c>
      <c r="Z354" s="7">
        <f t="shared" si="56"/>
        <v>96.849544307386253</v>
      </c>
      <c r="AA354" s="53">
        <f t="shared" si="57"/>
        <v>4.1260231262059683</v>
      </c>
      <c r="AB354" s="92">
        <v>2.5453071164658239</v>
      </c>
      <c r="AC354" s="58">
        <f t="shared" si="54"/>
        <v>96.849544307386253</v>
      </c>
    </row>
    <row r="355" spans="18:29" x14ac:dyDescent="0.3">
      <c r="R355" s="3">
        <v>351</v>
      </c>
      <c r="S355" s="5">
        <v>60.2</v>
      </c>
      <c r="T355" s="63">
        <f t="shared" si="52"/>
        <v>1.0638218123218439E-3</v>
      </c>
      <c r="U355" s="6">
        <f t="shared" si="50"/>
        <v>2.3885579056272039</v>
      </c>
      <c r="V355" s="50">
        <f t="shared" si="51"/>
        <v>7.2764788188197205</v>
      </c>
      <c r="W355" s="7">
        <f t="shared" si="55"/>
        <v>92.723521181180274</v>
      </c>
      <c r="X355" s="6">
        <f t="shared" si="53"/>
        <v>2.4948442613582698</v>
      </c>
      <c r="Y355" s="50">
        <f t="shared" si="49"/>
        <v>3.1504556926137517</v>
      </c>
      <c r="Z355" s="7">
        <f t="shared" si="56"/>
        <v>96.849544307386253</v>
      </c>
      <c r="AA355" s="53">
        <f t="shared" si="57"/>
        <v>4.1260231262059683</v>
      </c>
      <c r="AB355" s="92">
        <v>2.5465426634781312</v>
      </c>
      <c r="AC355" s="58">
        <f t="shared" si="54"/>
        <v>96.849544307386253</v>
      </c>
    </row>
    <row r="356" spans="18:29" x14ac:dyDescent="0.3">
      <c r="R356" s="3">
        <v>352</v>
      </c>
      <c r="S356" s="5">
        <v>60.2</v>
      </c>
      <c r="T356" s="63">
        <f t="shared" si="52"/>
        <v>1.0638218123218439E-3</v>
      </c>
      <c r="U356" s="6">
        <f t="shared" si="50"/>
        <v>2.3885579056272039</v>
      </c>
      <c r="V356" s="50">
        <f t="shared" si="51"/>
        <v>7.2764788188197205</v>
      </c>
      <c r="W356" s="7">
        <f t="shared" si="55"/>
        <v>92.723521181180274</v>
      </c>
      <c r="X356" s="6">
        <f t="shared" si="53"/>
        <v>2.4948442613582698</v>
      </c>
      <c r="Y356" s="50">
        <f t="shared" si="49"/>
        <v>3.1504556926137517</v>
      </c>
      <c r="Z356" s="7">
        <f t="shared" si="56"/>
        <v>96.849544307386253</v>
      </c>
      <c r="AA356" s="53">
        <f t="shared" si="57"/>
        <v>4.1260231262059683</v>
      </c>
      <c r="AB356" s="92">
        <v>2.5477747053878224</v>
      </c>
      <c r="AC356" s="58">
        <f t="shared" si="54"/>
        <v>96.849544307386253</v>
      </c>
    </row>
    <row r="357" spans="18:29" x14ac:dyDescent="0.3">
      <c r="R357" s="3">
        <v>353</v>
      </c>
      <c r="S357" s="5">
        <v>60.2</v>
      </c>
      <c r="T357" s="63">
        <f t="shared" si="52"/>
        <v>1.0638218123218439E-3</v>
      </c>
      <c r="U357" s="6">
        <f t="shared" si="50"/>
        <v>2.3885579056272039</v>
      </c>
      <c r="V357" s="50">
        <f t="shared" si="51"/>
        <v>7.2764788188197205</v>
      </c>
      <c r="W357" s="7">
        <f t="shared" si="55"/>
        <v>92.723521181180274</v>
      </c>
      <c r="X357" s="6">
        <f t="shared" si="53"/>
        <v>2.4948442613582698</v>
      </c>
      <c r="Y357" s="50">
        <f t="shared" si="49"/>
        <v>3.1504556926137517</v>
      </c>
      <c r="Z357" s="7">
        <f t="shared" si="56"/>
        <v>96.849544307386253</v>
      </c>
      <c r="AA357" s="53">
        <f t="shared" si="57"/>
        <v>4.1260231262059683</v>
      </c>
      <c r="AB357" s="92">
        <v>2.5490032620257876</v>
      </c>
      <c r="AC357" s="58">
        <f t="shared" si="54"/>
        <v>96.849544307386253</v>
      </c>
    </row>
    <row r="358" spans="18:29" x14ac:dyDescent="0.3">
      <c r="R358" s="3">
        <v>354</v>
      </c>
      <c r="S358" s="5">
        <v>60.2</v>
      </c>
      <c r="T358" s="63">
        <f t="shared" si="52"/>
        <v>1.0638218123218439E-3</v>
      </c>
      <c r="U358" s="6">
        <f t="shared" si="50"/>
        <v>2.3885579056272039</v>
      </c>
      <c r="V358" s="50">
        <f t="shared" si="51"/>
        <v>7.2764788188197205</v>
      </c>
      <c r="W358" s="7">
        <f t="shared" si="55"/>
        <v>92.723521181180274</v>
      </c>
      <c r="X358" s="6">
        <f t="shared" si="53"/>
        <v>2.4948442613582698</v>
      </c>
      <c r="Y358" s="50">
        <f t="shared" si="49"/>
        <v>3.1504556926137517</v>
      </c>
      <c r="Z358" s="7">
        <f t="shared" si="56"/>
        <v>96.849544307386253</v>
      </c>
      <c r="AA358" s="53">
        <f t="shared" si="57"/>
        <v>4.1260231262059683</v>
      </c>
      <c r="AB358" s="92">
        <v>2.5502283530550942</v>
      </c>
      <c r="AC358" s="58">
        <f t="shared" si="54"/>
        <v>96.849544307386253</v>
      </c>
    </row>
    <row r="359" spans="18:29" x14ac:dyDescent="0.3">
      <c r="R359" s="3">
        <v>355</v>
      </c>
      <c r="S359" s="5">
        <v>60.2</v>
      </c>
      <c r="T359" s="63">
        <f t="shared" si="52"/>
        <v>1.0638218123218439E-3</v>
      </c>
      <c r="U359" s="6">
        <f t="shared" si="50"/>
        <v>2.3885579056272039</v>
      </c>
      <c r="V359" s="50">
        <f t="shared" si="51"/>
        <v>7.2764788188197205</v>
      </c>
      <c r="W359" s="7">
        <f t="shared" si="55"/>
        <v>92.723521181180274</v>
      </c>
      <c r="X359" s="6">
        <f t="shared" si="53"/>
        <v>2.4948442613582698</v>
      </c>
      <c r="Y359" s="50">
        <f t="shared" si="49"/>
        <v>3.1504556926137517</v>
      </c>
      <c r="Z359" s="7">
        <f t="shared" si="56"/>
        <v>96.849544307386253</v>
      </c>
      <c r="AA359" s="53">
        <f t="shared" si="57"/>
        <v>4.1260231262059683</v>
      </c>
      <c r="AB359" s="92">
        <v>2.5514499979728753</v>
      </c>
      <c r="AC359" s="58">
        <f t="shared" si="54"/>
        <v>96.849544307386253</v>
      </c>
    </row>
    <row r="360" spans="18:29" x14ac:dyDescent="0.3">
      <c r="R360" s="3">
        <v>356</v>
      </c>
      <c r="S360" s="5">
        <v>60.2</v>
      </c>
      <c r="T360" s="63">
        <f t="shared" si="52"/>
        <v>1.0638218123218439E-3</v>
      </c>
      <c r="U360" s="6">
        <f t="shared" si="50"/>
        <v>2.3885579056272039</v>
      </c>
      <c r="V360" s="50">
        <f t="shared" si="51"/>
        <v>7.2764788188197205</v>
      </c>
      <c r="W360" s="7">
        <f t="shared" si="55"/>
        <v>92.723521181180274</v>
      </c>
      <c r="X360" s="6">
        <f t="shared" si="53"/>
        <v>2.4948442613582698</v>
      </c>
      <c r="Y360" s="50">
        <f t="shared" si="49"/>
        <v>3.1504556926137517</v>
      </c>
      <c r="Z360" s="7">
        <f t="shared" si="56"/>
        <v>96.849544307386253</v>
      </c>
      <c r="AA360" s="53">
        <f t="shared" si="57"/>
        <v>4.1260231262059683</v>
      </c>
      <c r="AB360" s="92">
        <v>2.5526682161121932</v>
      </c>
      <c r="AC360" s="58">
        <f t="shared" si="54"/>
        <v>96.849544307386253</v>
      </c>
    </row>
    <row r="361" spans="18:29" x14ac:dyDescent="0.3">
      <c r="R361" s="3">
        <v>357</v>
      </c>
      <c r="S361" s="5">
        <v>60.2</v>
      </c>
      <c r="T361" s="63">
        <f t="shared" si="52"/>
        <v>1.0638218123218439E-3</v>
      </c>
      <c r="U361" s="6">
        <f t="shared" si="50"/>
        <v>2.3885579056272039</v>
      </c>
      <c r="V361" s="50">
        <f t="shared" si="51"/>
        <v>7.2764788188197205</v>
      </c>
      <c r="W361" s="7">
        <f t="shared" si="55"/>
        <v>92.723521181180274</v>
      </c>
      <c r="X361" s="6">
        <f t="shared" si="53"/>
        <v>2.4948442613582698</v>
      </c>
      <c r="Y361" s="50">
        <f t="shared" si="49"/>
        <v>3.1504556926137517</v>
      </c>
      <c r="Z361" s="7">
        <f t="shared" si="56"/>
        <v>96.849544307386253</v>
      </c>
      <c r="AA361" s="53">
        <f t="shared" si="57"/>
        <v>4.1260231262059683</v>
      </c>
      <c r="AB361" s="92">
        <v>2.5538830266438746</v>
      </c>
      <c r="AC361" s="58">
        <f t="shared" si="54"/>
        <v>96.849544307386253</v>
      </c>
    </row>
    <row r="362" spans="18:29" x14ac:dyDescent="0.3">
      <c r="R362" s="3">
        <v>358</v>
      </c>
      <c r="S362" s="5">
        <v>60.2</v>
      </c>
      <c r="T362" s="63">
        <f t="shared" si="52"/>
        <v>1.0638218123218439E-3</v>
      </c>
      <c r="U362" s="6">
        <f t="shared" si="50"/>
        <v>2.3885579056272039</v>
      </c>
      <c r="V362" s="50">
        <f t="shared" si="51"/>
        <v>7.2764788188197205</v>
      </c>
      <c r="W362" s="7">
        <f t="shared" si="55"/>
        <v>92.723521181180274</v>
      </c>
      <c r="X362" s="6">
        <f t="shared" si="53"/>
        <v>2.4948442613582698</v>
      </c>
      <c r="Y362" s="50">
        <f t="shared" ref="Y362:Y404" si="58">(1-(X362/$D$12))*100</f>
        <v>3.1504556926137517</v>
      </c>
      <c r="Z362" s="7">
        <f t="shared" si="56"/>
        <v>96.849544307386253</v>
      </c>
      <c r="AA362" s="53">
        <f t="shared" si="57"/>
        <v>4.1260231262059683</v>
      </c>
      <c r="AB362" s="92">
        <v>2.5550944485783194</v>
      </c>
      <c r="AC362" s="58">
        <f t="shared" si="54"/>
        <v>96.849544307386253</v>
      </c>
    </row>
    <row r="363" spans="18:29" x14ac:dyDescent="0.3">
      <c r="R363" s="3">
        <v>359</v>
      </c>
      <c r="S363" s="5">
        <v>60.2</v>
      </c>
      <c r="T363" s="63">
        <f t="shared" si="52"/>
        <v>1.0638218123218439E-3</v>
      </c>
      <c r="U363" s="6">
        <f t="shared" si="50"/>
        <v>2.3885579056272039</v>
      </c>
      <c r="V363" s="50">
        <f t="shared" si="51"/>
        <v>7.2764788188197205</v>
      </c>
      <c r="W363" s="7">
        <f t="shared" si="55"/>
        <v>92.723521181180274</v>
      </c>
      <c r="X363" s="6">
        <f t="shared" si="53"/>
        <v>2.4948442613582698</v>
      </c>
      <c r="Y363" s="50">
        <f t="shared" si="58"/>
        <v>3.1504556926137517</v>
      </c>
      <c r="Z363" s="7">
        <f t="shared" si="56"/>
        <v>96.849544307386253</v>
      </c>
      <c r="AA363" s="53">
        <f t="shared" si="57"/>
        <v>4.1260231262059683</v>
      </c>
      <c r="AB363" s="92">
        <v>2.5563025007672873</v>
      </c>
      <c r="AC363" s="58">
        <f t="shared" si="54"/>
        <v>96.849544307386253</v>
      </c>
    </row>
    <row r="364" spans="18:29" x14ac:dyDescent="0.3">
      <c r="R364" s="3">
        <v>360</v>
      </c>
      <c r="S364" s="5">
        <v>60.2</v>
      </c>
      <c r="T364" s="63">
        <f t="shared" si="52"/>
        <v>1.0638218123218439E-3</v>
      </c>
      <c r="U364" s="6">
        <f t="shared" si="50"/>
        <v>2.3885579056272039</v>
      </c>
      <c r="V364" s="50">
        <f t="shared" si="51"/>
        <v>7.2764788188197205</v>
      </c>
      <c r="W364" s="7">
        <f t="shared" si="55"/>
        <v>92.723521181180274</v>
      </c>
      <c r="X364" s="6">
        <f t="shared" si="53"/>
        <v>2.4948442613582698</v>
      </c>
      <c r="Y364" s="50">
        <f t="shared" si="58"/>
        <v>3.1504556926137517</v>
      </c>
      <c r="Z364" s="7">
        <f t="shared" si="56"/>
        <v>96.849544307386253</v>
      </c>
      <c r="AA364" s="53">
        <f t="shared" si="57"/>
        <v>4.1260231262059683</v>
      </c>
      <c r="AB364" s="92">
        <v>2.5575072019056577</v>
      </c>
      <c r="AC364" s="58">
        <f t="shared" si="54"/>
        <v>96.849544307386253</v>
      </c>
    </row>
    <row r="365" spans="18:29" x14ac:dyDescent="0.3">
      <c r="R365" s="3">
        <v>361</v>
      </c>
      <c r="S365" s="5">
        <v>60.2</v>
      </c>
      <c r="T365" s="63">
        <f t="shared" si="52"/>
        <v>1.0638218123218439E-3</v>
      </c>
      <c r="U365" s="6">
        <f t="shared" si="50"/>
        <v>2.3885579056272039</v>
      </c>
      <c r="V365" s="50">
        <f t="shared" si="51"/>
        <v>7.2764788188197205</v>
      </c>
      <c r="W365" s="7">
        <f t="shared" si="55"/>
        <v>92.723521181180274</v>
      </c>
      <c r="X365" s="6">
        <f t="shared" si="53"/>
        <v>2.4948442613582698</v>
      </c>
      <c r="Y365" s="50">
        <f t="shared" si="58"/>
        <v>3.1504556926137517</v>
      </c>
      <c r="Z365" s="7">
        <f t="shared" si="56"/>
        <v>96.849544307386253</v>
      </c>
      <c r="AA365" s="53">
        <f t="shared" si="57"/>
        <v>4.1260231262059683</v>
      </c>
      <c r="AB365" s="92">
        <v>2.5587085705331658</v>
      </c>
      <c r="AC365" s="58">
        <f t="shared" si="54"/>
        <v>96.849544307386253</v>
      </c>
    </row>
    <row r="366" spans="18:29" x14ac:dyDescent="0.3">
      <c r="R366" s="3">
        <v>362</v>
      </c>
      <c r="S366" s="5">
        <v>60.2</v>
      </c>
      <c r="T366" s="63">
        <f t="shared" si="52"/>
        <v>1.0638218123218439E-3</v>
      </c>
      <c r="U366" s="6">
        <f t="shared" si="50"/>
        <v>2.3885579056272039</v>
      </c>
      <c r="V366" s="50">
        <f t="shared" si="51"/>
        <v>7.2764788188197205</v>
      </c>
      <c r="W366" s="7">
        <f t="shared" si="55"/>
        <v>92.723521181180274</v>
      </c>
      <c r="X366" s="6">
        <f t="shared" si="53"/>
        <v>2.4948442613582698</v>
      </c>
      <c r="Y366" s="50">
        <f t="shared" si="58"/>
        <v>3.1504556926137517</v>
      </c>
      <c r="Z366" s="7">
        <f t="shared" si="56"/>
        <v>96.849544307386253</v>
      </c>
      <c r="AA366" s="53">
        <f t="shared" si="57"/>
        <v>4.1260231262059683</v>
      </c>
      <c r="AB366" s="92">
        <v>2.5599066250361124</v>
      </c>
      <c r="AC366" s="58">
        <f t="shared" si="54"/>
        <v>96.849544307386253</v>
      </c>
    </row>
    <row r="367" spans="18:29" x14ac:dyDescent="0.3">
      <c r="R367" s="3">
        <v>363</v>
      </c>
      <c r="S367" s="5">
        <v>60.2</v>
      </c>
      <c r="T367" s="63">
        <f t="shared" si="52"/>
        <v>1.0638218123218439E-3</v>
      </c>
      <c r="U367" s="6">
        <f t="shared" si="50"/>
        <v>2.3885579056272039</v>
      </c>
      <c r="V367" s="50">
        <f t="shared" si="51"/>
        <v>7.2764788188197205</v>
      </c>
      <c r="W367" s="7">
        <f t="shared" si="55"/>
        <v>92.723521181180274</v>
      </c>
      <c r="X367" s="6">
        <f t="shared" si="53"/>
        <v>2.4948442613582698</v>
      </c>
      <c r="Y367" s="50">
        <f t="shared" si="58"/>
        <v>3.1504556926137517</v>
      </c>
      <c r="Z367" s="7">
        <f t="shared" si="56"/>
        <v>96.849544307386253</v>
      </c>
      <c r="AA367" s="53">
        <f t="shared" si="57"/>
        <v>4.1260231262059683</v>
      </c>
      <c r="AB367" s="92">
        <v>2.5611013836490559</v>
      </c>
      <c r="AC367" s="58">
        <f t="shared" si="54"/>
        <v>96.849544307386253</v>
      </c>
    </row>
    <row r="368" spans="18:29" x14ac:dyDescent="0.3">
      <c r="R368" s="3">
        <v>364</v>
      </c>
      <c r="S368" s="5">
        <v>60.2</v>
      </c>
      <c r="T368" s="63">
        <f t="shared" si="52"/>
        <v>1.0638218123218439E-3</v>
      </c>
      <c r="U368" s="6">
        <f t="shared" si="50"/>
        <v>2.3885579056272039</v>
      </c>
      <c r="V368" s="50">
        <f t="shared" si="51"/>
        <v>7.2764788188197205</v>
      </c>
      <c r="W368" s="7">
        <f t="shared" si="55"/>
        <v>92.723521181180274</v>
      </c>
      <c r="X368" s="6">
        <f t="shared" si="53"/>
        <v>2.4948442613582698</v>
      </c>
      <c r="Y368" s="50">
        <f t="shared" si="58"/>
        <v>3.1504556926137517</v>
      </c>
      <c r="Z368" s="7">
        <f t="shared" si="56"/>
        <v>96.849544307386253</v>
      </c>
      <c r="AA368" s="53">
        <f t="shared" si="57"/>
        <v>4.1260231262059683</v>
      </c>
      <c r="AB368" s="92">
        <v>2.5622928644564746</v>
      </c>
      <c r="AC368" s="58">
        <f t="shared" si="54"/>
        <v>96.849544307386253</v>
      </c>
    </row>
    <row r="369" spans="18:29" x14ac:dyDescent="0.3">
      <c r="R369" s="3">
        <v>365</v>
      </c>
      <c r="S369" s="5">
        <v>60.2</v>
      </c>
      <c r="T369" s="63">
        <f t="shared" si="52"/>
        <v>1.0638218123218439E-3</v>
      </c>
      <c r="U369" s="6">
        <f t="shared" si="50"/>
        <v>2.3885579056272039</v>
      </c>
      <c r="V369" s="50">
        <f t="shared" si="51"/>
        <v>7.2764788188197205</v>
      </c>
      <c r="W369" s="7">
        <f t="shared" si="55"/>
        <v>92.723521181180274</v>
      </c>
      <c r="X369" s="6">
        <f t="shared" si="53"/>
        <v>2.4948442613582698</v>
      </c>
      <c r="Y369" s="50">
        <f t="shared" si="58"/>
        <v>3.1504556926137517</v>
      </c>
      <c r="Z369" s="7">
        <f t="shared" si="56"/>
        <v>96.849544307386253</v>
      </c>
      <c r="AA369" s="53">
        <f t="shared" si="57"/>
        <v>4.1260231262059683</v>
      </c>
      <c r="AB369" s="92">
        <v>2.5634810853944106</v>
      </c>
      <c r="AC369" s="58">
        <f t="shared" si="54"/>
        <v>96.849544307386253</v>
      </c>
    </row>
    <row r="370" spans="18:29" x14ac:dyDescent="0.3">
      <c r="R370" s="3">
        <v>366</v>
      </c>
      <c r="S370" s="5">
        <v>60.2</v>
      </c>
      <c r="T370" s="63">
        <f t="shared" si="52"/>
        <v>1.0638218123218439E-3</v>
      </c>
      <c r="U370" s="6">
        <f t="shared" si="50"/>
        <v>2.3885579056272039</v>
      </c>
      <c r="V370" s="50">
        <f t="shared" si="51"/>
        <v>7.2764788188197205</v>
      </c>
      <c r="W370" s="7">
        <f t="shared" si="55"/>
        <v>92.723521181180274</v>
      </c>
      <c r="X370" s="6">
        <f t="shared" si="53"/>
        <v>2.4948442613582698</v>
      </c>
      <c r="Y370" s="50">
        <f t="shared" si="58"/>
        <v>3.1504556926137517</v>
      </c>
      <c r="Z370" s="7">
        <f t="shared" si="56"/>
        <v>96.849544307386253</v>
      </c>
      <c r="AA370" s="53">
        <f t="shared" si="57"/>
        <v>4.1260231262059683</v>
      </c>
      <c r="AB370" s="92">
        <v>2.5646660642520893</v>
      </c>
      <c r="AC370" s="58">
        <f t="shared" si="54"/>
        <v>96.849544307386253</v>
      </c>
    </row>
    <row r="371" spans="18:29" x14ac:dyDescent="0.3">
      <c r="R371" s="3">
        <v>367</v>
      </c>
      <c r="S371" s="5">
        <v>60.2</v>
      </c>
      <c r="T371" s="63">
        <f t="shared" si="52"/>
        <v>1.0638218123218439E-3</v>
      </c>
      <c r="U371" s="6">
        <f t="shared" si="50"/>
        <v>2.3885579056272039</v>
      </c>
      <c r="V371" s="50">
        <f t="shared" si="51"/>
        <v>7.2764788188197205</v>
      </c>
      <c r="W371" s="7">
        <f t="shared" si="55"/>
        <v>92.723521181180274</v>
      </c>
      <c r="X371" s="6">
        <f t="shared" si="53"/>
        <v>2.4948442613582698</v>
      </c>
      <c r="Y371" s="50">
        <f t="shared" si="58"/>
        <v>3.1504556926137517</v>
      </c>
      <c r="Z371" s="7">
        <f t="shared" si="56"/>
        <v>96.849544307386253</v>
      </c>
      <c r="AA371" s="53">
        <f t="shared" si="57"/>
        <v>4.1260231262059683</v>
      </c>
      <c r="AB371" s="92">
        <v>2.5658478186735176</v>
      </c>
      <c r="AC371" s="58">
        <f t="shared" si="54"/>
        <v>96.849544307386253</v>
      </c>
    </row>
    <row r="372" spans="18:29" x14ac:dyDescent="0.3">
      <c r="R372" s="3">
        <v>368</v>
      </c>
      <c r="S372" s="5">
        <v>60.2</v>
      </c>
      <c r="T372" s="63">
        <f t="shared" si="52"/>
        <v>1.0638218123218439E-3</v>
      </c>
      <c r="U372" s="6">
        <f t="shared" si="50"/>
        <v>2.3885579056272039</v>
      </c>
      <c r="V372" s="50">
        <f t="shared" si="51"/>
        <v>7.2764788188197205</v>
      </c>
      <c r="W372" s="7">
        <f t="shared" si="55"/>
        <v>92.723521181180274</v>
      </c>
      <c r="X372" s="6">
        <f t="shared" si="53"/>
        <v>2.4948442613582698</v>
      </c>
      <c r="Y372" s="50">
        <f t="shared" si="58"/>
        <v>3.1504556926137517</v>
      </c>
      <c r="Z372" s="7">
        <f t="shared" si="56"/>
        <v>96.849544307386253</v>
      </c>
      <c r="AA372" s="53">
        <f t="shared" si="57"/>
        <v>4.1260231262059683</v>
      </c>
      <c r="AB372" s="92">
        <v>2.5670263661590602</v>
      </c>
      <c r="AC372" s="58">
        <f t="shared" si="54"/>
        <v>96.849544307386253</v>
      </c>
    </row>
    <row r="373" spans="18:29" x14ac:dyDescent="0.3">
      <c r="R373" s="3">
        <v>369</v>
      </c>
      <c r="S373" s="5">
        <v>60.2</v>
      </c>
      <c r="T373" s="63">
        <f t="shared" si="52"/>
        <v>1.0638218123218439E-3</v>
      </c>
      <c r="U373" s="6">
        <f t="shared" si="50"/>
        <v>2.3885579056272039</v>
      </c>
      <c r="V373" s="50">
        <f t="shared" si="51"/>
        <v>7.2764788188197205</v>
      </c>
      <c r="W373" s="7">
        <f t="shared" si="55"/>
        <v>92.723521181180274</v>
      </c>
      <c r="X373" s="6">
        <f t="shared" si="53"/>
        <v>2.4948442613582698</v>
      </c>
      <c r="Y373" s="50">
        <f t="shared" si="58"/>
        <v>3.1504556926137517</v>
      </c>
      <c r="Z373" s="7">
        <f t="shared" si="56"/>
        <v>96.849544307386253</v>
      </c>
      <c r="AA373" s="53">
        <f t="shared" si="57"/>
        <v>4.1260231262059683</v>
      </c>
      <c r="AB373" s="92">
        <v>2.568201724066995</v>
      </c>
      <c r="AC373" s="58">
        <f t="shared" si="54"/>
        <v>97.010691635684736</v>
      </c>
    </row>
    <row r="374" spans="18:29" x14ac:dyDescent="0.3">
      <c r="R374" s="3">
        <v>370</v>
      </c>
      <c r="S374" s="5">
        <v>60.1</v>
      </c>
      <c r="T374" s="63">
        <f t="shared" si="52"/>
        <v>1.0620546664541995E-3</v>
      </c>
      <c r="U374" s="6">
        <f t="shared" si="50"/>
        <v>2.3925322116265839</v>
      </c>
      <c r="V374" s="50">
        <f t="shared" si="51"/>
        <v>7.1221967536264081</v>
      </c>
      <c r="W374" s="7">
        <f t="shared" si="55"/>
        <v>92.877803246373588</v>
      </c>
      <c r="X374" s="6">
        <f t="shared" si="53"/>
        <v>2.498995416535239</v>
      </c>
      <c r="Y374" s="50">
        <f t="shared" si="58"/>
        <v>2.9893083643152574</v>
      </c>
      <c r="Z374" s="7">
        <f t="shared" si="56"/>
        <v>97.010691635684736</v>
      </c>
      <c r="AA374" s="53">
        <f t="shared" si="57"/>
        <v>4.1328883893111508</v>
      </c>
      <c r="AB374" s="92">
        <v>2.5693739096150461</v>
      </c>
      <c r="AC374" s="58">
        <f t="shared" si="54"/>
        <v>97.010691635684736</v>
      </c>
    </row>
    <row r="375" spans="18:29" x14ac:dyDescent="0.3">
      <c r="R375" s="3">
        <v>371</v>
      </c>
      <c r="S375" s="5">
        <v>60.1</v>
      </c>
      <c r="T375" s="63">
        <f t="shared" si="52"/>
        <v>1.0620546664541995E-3</v>
      </c>
      <c r="U375" s="6">
        <f t="shared" si="50"/>
        <v>2.3925322116265839</v>
      </c>
      <c r="V375" s="50">
        <f t="shared" si="51"/>
        <v>7.1221967536264081</v>
      </c>
      <c r="W375" s="7">
        <f t="shared" si="55"/>
        <v>92.877803246373588</v>
      </c>
      <c r="X375" s="6">
        <f t="shared" si="53"/>
        <v>2.498995416535239</v>
      </c>
      <c r="Y375" s="50">
        <f t="shared" si="58"/>
        <v>2.9893083643152574</v>
      </c>
      <c r="Z375" s="7">
        <f t="shared" si="56"/>
        <v>97.010691635684736</v>
      </c>
      <c r="AA375" s="53">
        <f t="shared" si="57"/>
        <v>4.1328883893111508</v>
      </c>
      <c r="AB375" s="92">
        <v>2.5705429398818973</v>
      </c>
      <c r="AC375" s="58">
        <f t="shared" si="54"/>
        <v>97.010691635684736</v>
      </c>
    </row>
    <row r="376" spans="18:29" x14ac:dyDescent="0.3">
      <c r="R376" s="3">
        <v>372</v>
      </c>
      <c r="S376" s="5">
        <v>60.1</v>
      </c>
      <c r="T376" s="63">
        <f t="shared" si="52"/>
        <v>1.0620546664541995E-3</v>
      </c>
      <c r="U376" s="6">
        <f t="shared" si="50"/>
        <v>2.3925322116265839</v>
      </c>
      <c r="V376" s="50">
        <f t="shared" si="51"/>
        <v>7.1221967536264081</v>
      </c>
      <c r="W376" s="7">
        <f t="shared" si="55"/>
        <v>92.877803246373588</v>
      </c>
      <c r="X376" s="6">
        <f t="shared" si="53"/>
        <v>2.498995416535239</v>
      </c>
      <c r="Y376" s="50">
        <f t="shared" si="58"/>
        <v>2.9893083643152574</v>
      </c>
      <c r="Z376" s="7">
        <f t="shared" si="56"/>
        <v>97.010691635684736</v>
      </c>
      <c r="AA376" s="53">
        <f t="shared" si="57"/>
        <v>4.1328883893111508</v>
      </c>
      <c r="AB376" s="92">
        <v>2.5717088318086878</v>
      </c>
      <c r="AC376" s="58">
        <f t="shared" si="54"/>
        <v>97.010691635684736</v>
      </c>
    </row>
    <row r="377" spans="18:29" x14ac:dyDescent="0.3">
      <c r="R377" s="3">
        <v>373</v>
      </c>
      <c r="S377" s="5">
        <v>60.1</v>
      </c>
      <c r="T377" s="63">
        <f t="shared" si="52"/>
        <v>1.0620546664541995E-3</v>
      </c>
      <c r="U377" s="6">
        <f t="shared" si="50"/>
        <v>2.3925322116265839</v>
      </c>
      <c r="V377" s="50">
        <f t="shared" si="51"/>
        <v>7.1221967536264081</v>
      </c>
      <c r="W377" s="7">
        <f t="shared" si="55"/>
        <v>92.877803246373588</v>
      </c>
      <c r="X377" s="6">
        <f t="shared" si="53"/>
        <v>2.498995416535239</v>
      </c>
      <c r="Y377" s="50">
        <f t="shared" si="58"/>
        <v>2.9893083643152574</v>
      </c>
      <c r="Z377" s="7">
        <f t="shared" si="56"/>
        <v>97.010691635684736</v>
      </c>
      <c r="AA377" s="53">
        <f t="shared" si="57"/>
        <v>4.1328883893111508</v>
      </c>
      <c r="AB377" s="92">
        <v>2.5728716022004803</v>
      </c>
      <c r="AC377" s="58">
        <f t="shared" si="54"/>
        <v>97.010691635684736</v>
      </c>
    </row>
    <row r="378" spans="18:29" x14ac:dyDescent="0.3">
      <c r="R378" s="3">
        <v>374</v>
      </c>
      <c r="S378" s="5">
        <v>60.1</v>
      </c>
      <c r="T378" s="63">
        <f t="shared" si="52"/>
        <v>1.0620546664541995E-3</v>
      </c>
      <c r="U378" s="6">
        <f t="shared" si="50"/>
        <v>2.3925322116265839</v>
      </c>
      <c r="V378" s="50">
        <f t="shared" si="51"/>
        <v>7.1221967536264081</v>
      </c>
      <c r="W378" s="7">
        <f t="shared" si="55"/>
        <v>92.877803246373588</v>
      </c>
      <c r="X378" s="6">
        <f t="shared" si="53"/>
        <v>2.498995416535239</v>
      </c>
      <c r="Y378" s="50">
        <f t="shared" si="58"/>
        <v>2.9893083643152574</v>
      </c>
      <c r="Z378" s="7">
        <f t="shared" si="56"/>
        <v>97.010691635684736</v>
      </c>
      <c r="AA378" s="53">
        <f t="shared" si="57"/>
        <v>4.1328883893111508</v>
      </c>
      <c r="AB378" s="92">
        <v>2.5740312677277188</v>
      </c>
      <c r="AC378" s="58">
        <f t="shared" si="54"/>
        <v>97.010691635684736</v>
      </c>
    </row>
    <row r="379" spans="18:29" x14ac:dyDescent="0.3">
      <c r="R379" s="3">
        <v>375</v>
      </c>
      <c r="S379" s="5">
        <v>60.1</v>
      </c>
      <c r="T379" s="63">
        <f t="shared" si="52"/>
        <v>1.0620546664541995E-3</v>
      </c>
      <c r="U379" s="6">
        <f t="shared" si="50"/>
        <v>2.3925322116265839</v>
      </c>
      <c r="V379" s="50">
        <f t="shared" si="51"/>
        <v>7.1221967536264081</v>
      </c>
      <c r="W379" s="7">
        <f t="shared" si="55"/>
        <v>92.877803246373588</v>
      </c>
      <c r="X379" s="6">
        <f t="shared" si="53"/>
        <v>2.498995416535239</v>
      </c>
      <c r="Y379" s="50">
        <f t="shared" si="58"/>
        <v>2.9893083643152574</v>
      </c>
      <c r="Z379" s="7">
        <f t="shared" si="56"/>
        <v>97.010691635684736</v>
      </c>
      <c r="AA379" s="53">
        <f t="shared" si="57"/>
        <v>4.1328883893111508</v>
      </c>
      <c r="AB379" s="92">
        <v>2.5751878449276608</v>
      </c>
      <c r="AC379" s="58">
        <f t="shared" si="54"/>
        <v>97.010691635684736</v>
      </c>
    </row>
    <row r="380" spans="18:29" x14ac:dyDescent="0.3">
      <c r="R380" s="3">
        <v>376</v>
      </c>
      <c r="S380" s="5">
        <v>60.1</v>
      </c>
      <c r="T380" s="63">
        <f t="shared" si="52"/>
        <v>1.0620546664541995E-3</v>
      </c>
      <c r="U380" s="6">
        <f t="shared" si="50"/>
        <v>2.3925322116265839</v>
      </c>
      <c r="V380" s="50">
        <f t="shared" si="51"/>
        <v>7.1221967536264081</v>
      </c>
      <c r="W380" s="7">
        <f t="shared" si="55"/>
        <v>92.877803246373588</v>
      </c>
      <c r="X380" s="6">
        <f t="shared" si="53"/>
        <v>2.498995416535239</v>
      </c>
      <c r="Y380" s="50">
        <f t="shared" si="58"/>
        <v>2.9893083643152574</v>
      </c>
      <c r="Z380" s="7">
        <f t="shared" si="56"/>
        <v>97.010691635684736</v>
      </c>
      <c r="AA380" s="53">
        <f t="shared" si="57"/>
        <v>4.1328883893111508</v>
      </c>
      <c r="AB380" s="92">
        <v>2.576341350205793</v>
      </c>
      <c r="AC380" s="58">
        <f t="shared" si="54"/>
        <v>97.010691635684736</v>
      </c>
    </row>
    <row r="381" spans="18:29" x14ac:dyDescent="0.3">
      <c r="R381" s="3">
        <v>377</v>
      </c>
      <c r="S381" s="5">
        <v>60.1</v>
      </c>
      <c r="T381" s="63">
        <f t="shared" si="52"/>
        <v>1.0620546664541995E-3</v>
      </c>
      <c r="U381" s="6">
        <f t="shared" si="50"/>
        <v>2.3925322116265839</v>
      </c>
      <c r="V381" s="50">
        <f t="shared" si="51"/>
        <v>7.1221967536264081</v>
      </c>
      <c r="W381" s="7">
        <f t="shared" si="55"/>
        <v>92.877803246373588</v>
      </c>
      <c r="X381" s="6">
        <f t="shared" si="53"/>
        <v>2.498995416535239</v>
      </c>
      <c r="Y381" s="50">
        <f t="shared" si="58"/>
        <v>2.9893083643152574</v>
      </c>
      <c r="Z381" s="7">
        <f t="shared" si="56"/>
        <v>97.010691635684736</v>
      </c>
      <c r="AA381" s="53">
        <f t="shared" si="57"/>
        <v>4.1328883893111508</v>
      </c>
      <c r="AB381" s="92">
        <v>2.5774917998372255</v>
      </c>
      <c r="AC381" s="58">
        <f t="shared" si="54"/>
        <v>97.010691635684736</v>
      </c>
    </row>
    <row r="382" spans="18:29" x14ac:dyDescent="0.3">
      <c r="R382" s="3">
        <v>378</v>
      </c>
      <c r="S382" s="5">
        <v>60.1</v>
      </c>
      <c r="T382" s="63">
        <f t="shared" si="52"/>
        <v>1.0620546664541995E-3</v>
      </c>
      <c r="U382" s="6">
        <f t="shared" si="50"/>
        <v>2.3925322116265839</v>
      </c>
      <c r="V382" s="50">
        <f t="shared" si="51"/>
        <v>7.1221967536264081</v>
      </c>
      <c r="W382" s="7">
        <f t="shared" si="55"/>
        <v>92.877803246373588</v>
      </c>
      <c r="X382" s="6">
        <f t="shared" si="53"/>
        <v>2.498995416535239</v>
      </c>
      <c r="Y382" s="50">
        <f t="shared" si="58"/>
        <v>2.9893083643152574</v>
      </c>
      <c r="Z382" s="7">
        <f t="shared" si="56"/>
        <v>97.010691635684736</v>
      </c>
      <c r="AA382" s="53">
        <f t="shared" si="57"/>
        <v>4.1328883893111508</v>
      </c>
      <c r="AB382" s="92">
        <v>2.5786392099680722</v>
      </c>
      <c r="AC382" s="58">
        <f t="shared" si="54"/>
        <v>97.010691635684736</v>
      </c>
    </row>
    <row r="383" spans="18:29" x14ac:dyDescent="0.3">
      <c r="R383" s="3">
        <v>379</v>
      </c>
      <c r="S383" s="5">
        <v>60.1</v>
      </c>
      <c r="T383" s="63">
        <f t="shared" si="52"/>
        <v>1.0620546664541995E-3</v>
      </c>
      <c r="U383" s="6">
        <f t="shared" si="50"/>
        <v>2.3925322116265839</v>
      </c>
      <c r="V383" s="50">
        <f t="shared" si="51"/>
        <v>7.1221967536264081</v>
      </c>
      <c r="W383" s="7">
        <f t="shared" si="55"/>
        <v>92.877803246373588</v>
      </c>
      <c r="X383" s="6">
        <f t="shared" si="53"/>
        <v>2.498995416535239</v>
      </c>
      <c r="Y383" s="50">
        <f t="shared" si="58"/>
        <v>2.9893083643152574</v>
      </c>
      <c r="Z383" s="7">
        <f t="shared" si="56"/>
        <v>97.010691635684736</v>
      </c>
      <c r="AA383" s="53">
        <f t="shared" si="57"/>
        <v>4.1328883893111508</v>
      </c>
      <c r="AB383" s="92">
        <v>2.5797835966168101</v>
      </c>
      <c r="AC383" s="58">
        <f t="shared" si="54"/>
        <v>97.010691635684736</v>
      </c>
    </row>
    <row r="384" spans="18:29" x14ac:dyDescent="0.3">
      <c r="R384" s="3">
        <v>380</v>
      </c>
      <c r="S384" s="5">
        <v>60.1</v>
      </c>
      <c r="T384" s="63">
        <f t="shared" si="52"/>
        <v>1.0620546664541995E-3</v>
      </c>
      <c r="U384" s="6">
        <f t="shared" si="50"/>
        <v>2.3925322116265839</v>
      </c>
      <c r="V384" s="50">
        <f t="shared" si="51"/>
        <v>7.1221967536264081</v>
      </c>
      <c r="W384" s="7">
        <f t="shared" si="55"/>
        <v>92.877803246373588</v>
      </c>
      <c r="X384" s="6">
        <f t="shared" si="53"/>
        <v>2.498995416535239</v>
      </c>
      <c r="Y384" s="50">
        <f t="shared" si="58"/>
        <v>2.9893083643152574</v>
      </c>
      <c r="Z384" s="7">
        <f t="shared" si="56"/>
        <v>97.010691635684736</v>
      </c>
      <c r="AA384" s="53">
        <f t="shared" si="57"/>
        <v>4.1328883893111508</v>
      </c>
      <c r="AB384" s="92">
        <v>2.5809249756756194</v>
      </c>
      <c r="AC384" s="58">
        <f t="shared" si="54"/>
        <v>97.010691635684736</v>
      </c>
    </row>
    <row r="385" spans="18:29" x14ac:dyDescent="0.3">
      <c r="R385" s="3">
        <v>381</v>
      </c>
      <c r="S385" s="5">
        <v>60.1</v>
      </c>
      <c r="T385" s="63">
        <f t="shared" si="52"/>
        <v>1.0620546664541995E-3</v>
      </c>
      <c r="U385" s="6">
        <f t="shared" si="50"/>
        <v>2.3925322116265839</v>
      </c>
      <c r="V385" s="50">
        <f t="shared" si="51"/>
        <v>7.1221967536264081</v>
      </c>
      <c r="W385" s="7">
        <f t="shared" si="55"/>
        <v>92.877803246373588</v>
      </c>
      <c r="X385" s="6">
        <f t="shared" si="53"/>
        <v>2.498995416535239</v>
      </c>
      <c r="Y385" s="50">
        <f t="shared" si="58"/>
        <v>2.9893083643152574</v>
      </c>
      <c r="Z385" s="7">
        <f t="shared" si="56"/>
        <v>97.010691635684736</v>
      </c>
      <c r="AA385" s="53">
        <f t="shared" si="57"/>
        <v>4.1328883893111508</v>
      </c>
      <c r="AB385" s="92">
        <v>2.5820633629117089</v>
      </c>
      <c r="AC385" s="58">
        <f t="shared" si="54"/>
        <v>97.010691635684736</v>
      </c>
    </row>
    <row r="386" spans="18:29" x14ac:dyDescent="0.3">
      <c r="R386" s="3">
        <v>382</v>
      </c>
      <c r="S386" s="5">
        <v>60.1</v>
      </c>
      <c r="T386" s="63">
        <f t="shared" si="52"/>
        <v>1.0620546664541995E-3</v>
      </c>
      <c r="U386" s="6">
        <f t="shared" si="50"/>
        <v>2.3925322116265839</v>
      </c>
      <c r="V386" s="50">
        <f t="shared" si="51"/>
        <v>7.1221967536264081</v>
      </c>
      <c r="W386" s="7">
        <f t="shared" si="55"/>
        <v>92.877803246373588</v>
      </c>
      <c r="X386" s="6">
        <f t="shared" si="53"/>
        <v>2.498995416535239</v>
      </c>
      <c r="Y386" s="50">
        <f t="shared" si="58"/>
        <v>2.9893083643152574</v>
      </c>
      <c r="Z386" s="7">
        <f t="shared" si="56"/>
        <v>97.010691635684736</v>
      </c>
      <c r="AA386" s="53">
        <f t="shared" si="57"/>
        <v>4.1328883893111508</v>
      </c>
      <c r="AB386" s="92">
        <v>2.5831987739686229</v>
      </c>
      <c r="AC386" s="58">
        <f t="shared" si="54"/>
        <v>97.010691635684736</v>
      </c>
    </row>
    <row r="387" spans="18:29" x14ac:dyDescent="0.3">
      <c r="R387" s="3">
        <v>383</v>
      </c>
      <c r="S387" s="5">
        <v>60.1</v>
      </c>
      <c r="T387" s="63">
        <f t="shared" si="52"/>
        <v>1.0620546664541995E-3</v>
      </c>
      <c r="U387" s="6">
        <f t="shared" si="50"/>
        <v>2.3925322116265839</v>
      </c>
      <c r="V387" s="50">
        <f t="shared" si="51"/>
        <v>7.1221967536264081</v>
      </c>
      <c r="W387" s="7">
        <f t="shared" si="55"/>
        <v>92.877803246373588</v>
      </c>
      <c r="X387" s="6">
        <f t="shared" si="53"/>
        <v>2.498995416535239</v>
      </c>
      <c r="Y387" s="50">
        <f t="shared" si="58"/>
        <v>2.9893083643152574</v>
      </c>
      <c r="Z387" s="7">
        <f t="shared" si="56"/>
        <v>97.010691635684736</v>
      </c>
      <c r="AA387" s="53">
        <f t="shared" si="57"/>
        <v>4.1328883893111508</v>
      </c>
      <c r="AB387" s="92">
        <v>2.5843312243675309</v>
      </c>
      <c r="AC387" s="58">
        <f t="shared" si="54"/>
        <v>97.010691635684736</v>
      </c>
    </row>
    <row r="388" spans="18:29" x14ac:dyDescent="0.3">
      <c r="R388" s="3">
        <v>384</v>
      </c>
      <c r="S388" s="5">
        <v>60.1</v>
      </c>
      <c r="T388" s="63">
        <f t="shared" si="52"/>
        <v>1.0620546664541995E-3</v>
      </c>
      <c r="U388" s="6">
        <f t="shared" ref="U388:U404" si="59">$D$14/T388*10^-6</f>
        <v>2.3925322116265839</v>
      </c>
      <c r="V388" s="50">
        <f t="shared" ref="V388:V404" si="60">(1-(U388/$D$12))*100</f>
        <v>7.1221967536264081</v>
      </c>
      <c r="W388" s="7">
        <f t="shared" si="55"/>
        <v>92.877803246373588</v>
      </c>
      <c r="X388" s="6">
        <f t="shared" si="53"/>
        <v>2.498995416535239</v>
      </c>
      <c r="Y388" s="50">
        <f t="shared" si="58"/>
        <v>2.9893083643152574</v>
      </c>
      <c r="Z388" s="7">
        <f t="shared" si="56"/>
        <v>97.010691635684736</v>
      </c>
      <c r="AA388" s="53">
        <f t="shared" si="57"/>
        <v>4.1328883893111508</v>
      </c>
      <c r="AB388" s="92">
        <v>2.5854607295085006</v>
      </c>
      <c r="AC388" s="58">
        <f t="shared" si="54"/>
        <v>97.010691635684736</v>
      </c>
    </row>
    <row r="389" spans="18:29" x14ac:dyDescent="0.3">
      <c r="R389" s="3">
        <v>385</v>
      </c>
      <c r="S389" s="5">
        <v>60.1</v>
      </c>
      <c r="T389" s="63">
        <f t="shared" ref="T389:T404" si="61">(PI()*$D$10^2/4*S389)*10^-9</f>
        <v>1.0620546664541995E-3</v>
      </c>
      <c r="U389" s="6">
        <f t="shared" si="59"/>
        <v>2.3925322116265839</v>
      </c>
      <c r="V389" s="50">
        <f t="shared" si="60"/>
        <v>7.1221967536264081</v>
      </c>
      <c r="W389" s="7">
        <f t="shared" si="55"/>
        <v>92.877803246373588</v>
      </c>
      <c r="X389" s="6">
        <f t="shared" ref="X389:X404" si="62">$D$15/$U$404*U389</f>
        <v>2.498995416535239</v>
      </c>
      <c r="Y389" s="50">
        <f t="shared" si="58"/>
        <v>2.9893083643152574</v>
      </c>
      <c r="Z389" s="7">
        <f t="shared" si="56"/>
        <v>97.010691635684736</v>
      </c>
      <c r="AA389" s="53">
        <f t="shared" si="57"/>
        <v>4.1328883893111508</v>
      </c>
      <c r="AB389" s="92">
        <v>2.5865873046717551</v>
      </c>
      <c r="AC389" s="58">
        <f t="shared" si="54"/>
        <v>97.010691635684736</v>
      </c>
    </row>
    <row r="390" spans="18:29" x14ac:dyDescent="0.3">
      <c r="R390" s="3">
        <v>386</v>
      </c>
      <c r="S390" s="5">
        <v>60.1</v>
      </c>
      <c r="T390" s="63">
        <f t="shared" si="61"/>
        <v>1.0620546664541995E-3</v>
      </c>
      <c r="U390" s="6">
        <f t="shared" si="59"/>
        <v>2.3925322116265839</v>
      </c>
      <c r="V390" s="50">
        <f t="shared" si="60"/>
        <v>7.1221967536264081</v>
      </c>
      <c r="W390" s="7">
        <f t="shared" si="55"/>
        <v>92.877803246373588</v>
      </c>
      <c r="X390" s="6">
        <f t="shared" si="62"/>
        <v>2.498995416535239</v>
      </c>
      <c r="Y390" s="50">
        <f t="shared" si="58"/>
        <v>2.9893083643152574</v>
      </c>
      <c r="Z390" s="7">
        <f t="shared" si="56"/>
        <v>97.010691635684736</v>
      </c>
      <c r="AA390" s="53">
        <f t="shared" si="57"/>
        <v>4.1328883893111508</v>
      </c>
      <c r="AB390" s="92">
        <v>2.5877109650189114</v>
      </c>
      <c r="AC390" s="58">
        <f t="shared" si="54"/>
        <v>97.010691635684736</v>
      </c>
    </row>
    <row r="391" spans="18:29" x14ac:dyDescent="0.3">
      <c r="R391" s="3">
        <v>387</v>
      </c>
      <c r="S391" s="5">
        <v>60.1</v>
      </c>
      <c r="T391" s="63">
        <f t="shared" si="61"/>
        <v>1.0620546664541995E-3</v>
      </c>
      <c r="U391" s="6">
        <f t="shared" si="59"/>
        <v>2.3925322116265839</v>
      </c>
      <c r="V391" s="50">
        <f t="shared" si="60"/>
        <v>7.1221967536264081</v>
      </c>
      <c r="W391" s="7">
        <f t="shared" si="55"/>
        <v>92.877803246373588</v>
      </c>
      <c r="X391" s="6">
        <f t="shared" si="62"/>
        <v>2.498995416535239</v>
      </c>
      <c r="Y391" s="50">
        <f t="shared" si="58"/>
        <v>2.9893083643152574</v>
      </c>
      <c r="Z391" s="7">
        <f t="shared" si="56"/>
        <v>97.010691635684736</v>
      </c>
      <c r="AA391" s="53">
        <f t="shared" si="57"/>
        <v>4.1328883893111508</v>
      </c>
      <c r="AB391" s="92">
        <v>2.5888317255942073</v>
      </c>
      <c r="AC391" s="58">
        <f t="shared" si="54"/>
        <v>97.010691635684736</v>
      </c>
    </row>
    <row r="392" spans="18:29" x14ac:dyDescent="0.3">
      <c r="R392" s="3">
        <v>388</v>
      </c>
      <c r="S392" s="5">
        <v>60.1</v>
      </c>
      <c r="T392" s="63">
        <f t="shared" si="61"/>
        <v>1.0620546664541995E-3</v>
      </c>
      <c r="U392" s="6">
        <f t="shared" si="59"/>
        <v>2.3925322116265839</v>
      </c>
      <c r="V392" s="50">
        <f t="shared" si="60"/>
        <v>7.1221967536264081</v>
      </c>
      <c r="W392" s="7">
        <f t="shared" si="55"/>
        <v>92.877803246373588</v>
      </c>
      <c r="X392" s="6">
        <f t="shared" si="62"/>
        <v>2.498995416535239</v>
      </c>
      <c r="Y392" s="50">
        <f t="shared" si="58"/>
        <v>2.9893083643152574</v>
      </c>
      <c r="Z392" s="7">
        <f t="shared" si="56"/>
        <v>97.010691635684736</v>
      </c>
      <c r="AA392" s="53">
        <f t="shared" si="57"/>
        <v>4.1328883893111508</v>
      </c>
      <c r="AB392" s="92">
        <v>2.5899496013257077</v>
      </c>
      <c r="AC392" s="58">
        <f t="shared" si="54"/>
        <v>97.010691635684736</v>
      </c>
    </row>
    <row r="393" spans="18:29" x14ac:dyDescent="0.3">
      <c r="R393" s="3">
        <v>389</v>
      </c>
      <c r="S393" s="5">
        <v>60.1</v>
      </c>
      <c r="T393" s="63">
        <f t="shared" si="61"/>
        <v>1.0620546664541995E-3</v>
      </c>
      <c r="U393" s="6">
        <f t="shared" si="59"/>
        <v>2.3925322116265839</v>
      </c>
      <c r="V393" s="50">
        <f t="shared" si="60"/>
        <v>7.1221967536264081</v>
      </c>
      <c r="W393" s="7">
        <f t="shared" si="55"/>
        <v>92.877803246373588</v>
      </c>
      <c r="X393" s="6">
        <f t="shared" si="62"/>
        <v>2.498995416535239</v>
      </c>
      <c r="Y393" s="50">
        <f t="shared" si="58"/>
        <v>2.9893083643152574</v>
      </c>
      <c r="Z393" s="7">
        <f t="shared" si="56"/>
        <v>97.010691635684736</v>
      </c>
      <c r="AA393" s="53">
        <f t="shared" si="57"/>
        <v>4.1328883893111508</v>
      </c>
      <c r="AB393" s="92">
        <v>2.5910646070264991</v>
      </c>
      <c r="AC393" s="58">
        <f t="shared" ref="AC393:AC403" si="63">Z394</f>
        <v>97.010691635684736</v>
      </c>
    </row>
    <row r="394" spans="18:29" x14ac:dyDescent="0.3">
      <c r="R394" s="3">
        <v>390</v>
      </c>
      <c r="S394" s="5">
        <v>60.1</v>
      </c>
      <c r="T394" s="63">
        <f t="shared" si="61"/>
        <v>1.0620546664541995E-3</v>
      </c>
      <c r="U394" s="6">
        <f t="shared" si="59"/>
        <v>2.3925322116265839</v>
      </c>
      <c r="V394" s="50">
        <f t="shared" si="60"/>
        <v>7.1221967536264081</v>
      </c>
      <c r="W394" s="7">
        <f t="shared" ref="W394:W404" si="64">100-V394</f>
        <v>92.877803246373588</v>
      </c>
      <c r="X394" s="6">
        <f t="shared" si="62"/>
        <v>2.498995416535239</v>
      </c>
      <c r="Y394" s="50">
        <f t="shared" si="58"/>
        <v>2.9893083643152574</v>
      </c>
      <c r="Z394" s="7">
        <f t="shared" ref="Z394:Z404" si="65">100-Y394</f>
        <v>97.010691635684736</v>
      </c>
      <c r="AA394" s="53">
        <f t="shared" ref="AA394:AA404" si="66">V394-Y394</f>
        <v>4.1328883893111508</v>
      </c>
      <c r="AB394" s="92">
        <v>2.5921767573958667</v>
      </c>
      <c r="AC394" s="58">
        <f t="shared" si="63"/>
        <v>97.010691635684736</v>
      </c>
    </row>
    <row r="395" spans="18:29" x14ac:dyDescent="0.3">
      <c r="R395" s="3">
        <v>391</v>
      </c>
      <c r="S395" s="5">
        <v>60.1</v>
      </c>
      <c r="T395" s="63">
        <f t="shared" si="61"/>
        <v>1.0620546664541995E-3</v>
      </c>
      <c r="U395" s="6">
        <f t="shared" si="59"/>
        <v>2.3925322116265839</v>
      </c>
      <c r="V395" s="50">
        <f t="shared" si="60"/>
        <v>7.1221967536264081</v>
      </c>
      <c r="W395" s="7">
        <f t="shared" si="64"/>
        <v>92.877803246373588</v>
      </c>
      <c r="X395" s="6">
        <f t="shared" si="62"/>
        <v>2.498995416535239</v>
      </c>
      <c r="Y395" s="50">
        <f t="shared" si="58"/>
        <v>2.9893083643152574</v>
      </c>
      <c r="Z395" s="7">
        <f t="shared" si="65"/>
        <v>97.010691635684736</v>
      </c>
      <c r="AA395" s="53">
        <f t="shared" si="66"/>
        <v>4.1328883893111508</v>
      </c>
      <c r="AB395" s="92">
        <v>2.5932860670204572</v>
      </c>
      <c r="AC395" s="58">
        <f t="shared" si="63"/>
        <v>97.010691635684736</v>
      </c>
    </row>
    <row r="396" spans="18:29" x14ac:dyDescent="0.3">
      <c r="R396" s="3">
        <v>392</v>
      </c>
      <c r="S396" s="5">
        <v>60.1</v>
      </c>
      <c r="T396" s="63">
        <f t="shared" si="61"/>
        <v>1.0620546664541995E-3</v>
      </c>
      <c r="U396" s="6">
        <f t="shared" si="59"/>
        <v>2.3925322116265839</v>
      </c>
      <c r="V396" s="50">
        <f t="shared" si="60"/>
        <v>7.1221967536264081</v>
      </c>
      <c r="W396" s="7">
        <f t="shared" si="64"/>
        <v>92.877803246373588</v>
      </c>
      <c r="X396" s="6">
        <f t="shared" si="62"/>
        <v>2.498995416535239</v>
      </c>
      <c r="Y396" s="50">
        <f t="shared" si="58"/>
        <v>2.9893083643152574</v>
      </c>
      <c r="Z396" s="7">
        <f t="shared" si="65"/>
        <v>97.010691635684736</v>
      </c>
      <c r="AA396" s="53">
        <f t="shared" si="66"/>
        <v>4.1328883893111508</v>
      </c>
      <c r="AB396" s="92">
        <v>2.5943925503754266</v>
      </c>
      <c r="AC396" s="58">
        <f t="shared" si="63"/>
        <v>97.010691635684736</v>
      </c>
    </row>
    <row r="397" spans="18:29" x14ac:dyDescent="0.3">
      <c r="R397" s="3">
        <v>393</v>
      </c>
      <c r="S397" s="5">
        <v>60.1</v>
      </c>
      <c r="T397" s="63">
        <f t="shared" si="61"/>
        <v>1.0620546664541995E-3</v>
      </c>
      <c r="U397" s="6">
        <f t="shared" si="59"/>
        <v>2.3925322116265839</v>
      </c>
      <c r="V397" s="50">
        <f t="shared" si="60"/>
        <v>7.1221967536264081</v>
      </c>
      <c r="W397" s="7">
        <f t="shared" si="64"/>
        <v>92.877803246373588</v>
      </c>
      <c r="X397" s="6">
        <f t="shared" si="62"/>
        <v>2.498995416535239</v>
      </c>
      <c r="Y397" s="50">
        <f t="shared" si="58"/>
        <v>2.9893083643152574</v>
      </c>
      <c r="Z397" s="7">
        <f t="shared" si="65"/>
        <v>97.010691635684736</v>
      </c>
      <c r="AA397" s="53">
        <f t="shared" si="66"/>
        <v>4.1328883893111508</v>
      </c>
      <c r="AB397" s="92">
        <v>2.5954962218255742</v>
      </c>
      <c r="AC397" s="58">
        <f t="shared" si="63"/>
        <v>97.010691635684736</v>
      </c>
    </row>
    <row r="398" spans="18:29" x14ac:dyDescent="0.3">
      <c r="R398" s="3">
        <v>394</v>
      </c>
      <c r="S398" s="5">
        <v>60.1</v>
      </c>
      <c r="T398" s="63">
        <f t="shared" si="61"/>
        <v>1.0620546664541995E-3</v>
      </c>
      <c r="U398" s="6">
        <f t="shared" si="59"/>
        <v>2.3925322116265839</v>
      </c>
      <c r="V398" s="50">
        <f t="shared" si="60"/>
        <v>7.1221967536264081</v>
      </c>
      <c r="W398" s="7">
        <f t="shared" si="64"/>
        <v>92.877803246373588</v>
      </c>
      <c r="X398" s="6">
        <f t="shared" si="62"/>
        <v>2.498995416535239</v>
      </c>
      <c r="Y398" s="50">
        <f t="shared" si="58"/>
        <v>2.9893083643152574</v>
      </c>
      <c r="Z398" s="7">
        <f t="shared" si="65"/>
        <v>97.010691635684736</v>
      </c>
      <c r="AA398" s="53">
        <f t="shared" si="66"/>
        <v>4.1328883893111508</v>
      </c>
      <c r="AB398" s="92">
        <v>2.5965970956264601</v>
      </c>
      <c r="AC398" s="58">
        <f t="shared" si="63"/>
        <v>97.010691635684736</v>
      </c>
    </row>
    <row r="399" spans="18:29" x14ac:dyDescent="0.3">
      <c r="R399" s="3">
        <v>395</v>
      </c>
      <c r="S399" s="5">
        <v>60.1</v>
      </c>
      <c r="T399" s="63">
        <f t="shared" si="61"/>
        <v>1.0620546664541995E-3</v>
      </c>
      <c r="U399" s="6">
        <f t="shared" si="59"/>
        <v>2.3925322116265839</v>
      </c>
      <c r="V399" s="50">
        <f t="shared" si="60"/>
        <v>7.1221967536264081</v>
      </c>
      <c r="W399" s="7">
        <f t="shared" si="64"/>
        <v>92.877803246373588</v>
      </c>
      <c r="X399" s="6">
        <f t="shared" si="62"/>
        <v>2.498995416535239</v>
      </c>
      <c r="Y399" s="50">
        <f t="shared" si="58"/>
        <v>2.9893083643152574</v>
      </c>
      <c r="Z399" s="7">
        <f t="shared" si="65"/>
        <v>97.010691635684736</v>
      </c>
      <c r="AA399" s="53">
        <f t="shared" si="66"/>
        <v>4.1328883893111508</v>
      </c>
      <c r="AB399" s="92">
        <v>2.5976951859255122</v>
      </c>
      <c r="AC399" s="58">
        <f t="shared" si="63"/>
        <v>97.010691635684736</v>
      </c>
    </row>
    <row r="400" spans="18:29" x14ac:dyDescent="0.3">
      <c r="R400" s="3">
        <v>396</v>
      </c>
      <c r="S400" s="5">
        <v>60.1</v>
      </c>
      <c r="T400" s="63">
        <f t="shared" si="61"/>
        <v>1.0620546664541995E-3</v>
      </c>
      <c r="U400" s="6">
        <f t="shared" si="59"/>
        <v>2.3925322116265839</v>
      </c>
      <c r="V400" s="50">
        <f t="shared" si="60"/>
        <v>7.1221967536264081</v>
      </c>
      <c r="W400" s="7">
        <f t="shared" si="64"/>
        <v>92.877803246373588</v>
      </c>
      <c r="X400" s="6">
        <f t="shared" si="62"/>
        <v>2.498995416535239</v>
      </c>
      <c r="Y400" s="50">
        <f t="shared" si="58"/>
        <v>2.9893083643152574</v>
      </c>
      <c r="Z400" s="7">
        <f t="shared" si="65"/>
        <v>97.010691635684736</v>
      </c>
      <c r="AA400" s="53">
        <f t="shared" si="66"/>
        <v>4.1328883893111508</v>
      </c>
      <c r="AB400" s="92">
        <v>2.5987905067631152</v>
      </c>
      <c r="AC400" s="58">
        <f t="shared" si="63"/>
        <v>97.010691635684736</v>
      </c>
    </row>
    <row r="401" spans="18:29" x14ac:dyDescent="0.3">
      <c r="R401" s="3">
        <v>397</v>
      </c>
      <c r="S401" s="5">
        <v>60.1</v>
      </c>
      <c r="T401" s="63">
        <f t="shared" si="61"/>
        <v>1.0620546664541995E-3</v>
      </c>
      <c r="U401" s="6">
        <f t="shared" si="59"/>
        <v>2.3925322116265839</v>
      </c>
      <c r="V401" s="50">
        <f t="shared" si="60"/>
        <v>7.1221967536264081</v>
      </c>
      <c r="W401" s="7">
        <f t="shared" si="64"/>
        <v>92.877803246373588</v>
      </c>
      <c r="X401" s="6">
        <f t="shared" si="62"/>
        <v>2.498995416535239</v>
      </c>
      <c r="Y401" s="50">
        <f t="shared" si="58"/>
        <v>2.9893083643152574</v>
      </c>
      <c r="Z401" s="7">
        <f t="shared" si="65"/>
        <v>97.010691635684736</v>
      </c>
      <c r="AA401" s="53">
        <f t="shared" si="66"/>
        <v>4.1328883893111508</v>
      </c>
      <c r="AB401" s="92">
        <v>2.5998830720736876</v>
      </c>
      <c r="AC401" s="58">
        <f t="shared" si="63"/>
        <v>97.010691635684736</v>
      </c>
    </row>
    <row r="402" spans="18:29" x14ac:dyDescent="0.3">
      <c r="R402" s="3">
        <v>398</v>
      </c>
      <c r="S402" s="5">
        <v>60.1</v>
      </c>
      <c r="T402" s="63">
        <f t="shared" si="61"/>
        <v>1.0620546664541995E-3</v>
      </c>
      <c r="U402" s="6">
        <f t="shared" si="59"/>
        <v>2.3925322116265839</v>
      </c>
      <c r="V402" s="50">
        <f t="shared" si="60"/>
        <v>7.1221967536264081</v>
      </c>
      <c r="W402" s="7">
        <f t="shared" si="64"/>
        <v>92.877803246373588</v>
      </c>
      <c r="X402" s="6">
        <f t="shared" si="62"/>
        <v>2.498995416535239</v>
      </c>
      <c r="Y402" s="50">
        <f t="shared" si="58"/>
        <v>2.9893083643152574</v>
      </c>
      <c r="Z402" s="7">
        <f t="shared" si="65"/>
        <v>97.010691635684736</v>
      </c>
      <c r="AA402" s="53">
        <f t="shared" si="66"/>
        <v>4.1328883893111508</v>
      </c>
      <c r="AB402" s="92">
        <v>2.6009728956867484</v>
      </c>
      <c r="AC402" s="58">
        <f t="shared" si="63"/>
        <v>97.010691635684736</v>
      </c>
    </row>
    <row r="403" spans="18:29" ht="15" thickBot="1" x14ac:dyDescent="0.35">
      <c r="R403" s="3">
        <v>399</v>
      </c>
      <c r="S403" s="5">
        <v>60.1</v>
      </c>
      <c r="T403" s="63">
        <f t="shared" si="61"/>
        <v>1.0620546664541995E-3</v>
      </c>
      <c r="U403" s="6">
        <f t="shared" si="59"/>
        <v>2.3925322116265839</v>
      </c>
      <c r="V403" s="50">
        <f t="shared" si="60"/>
        <v>7.1221967536264081</v>
      </c>
      <c r="W403" s="7">
        <f t="shared" si="64"/>
        <v>92.877803246373588</v>
      </c>
      <c r="X403" s="6">
        <f t="shared" si="62"/>
        <v>2.498995416535239</v>
      </c>
      <c r="Y403" s="50">
        <f t="shared" si="58"/>
        <v>2.9893083643152574</v>
      </c>
      <c r="Z403" s="7">
        <f t="shared" si="65"/>
        <v>97.010691635684736</v>
      </c>
      <c r="AA403" s="53">
        <f t="shared" si="66"/>
        <v>4.1328883893111508</v>
      </c>
      <c r="AB403" s="59">
        <v>2.6020599913279625</v>
      </c>
      <c r="AC403" s="60">
        <f t="shared" si="63"/>
        <v>97.010691635684736</v>
      </c>
    </row>
    <row r="404" spans="18:29" ht="15" thickBot="1" x14ac:dyDescent="0.35">
      <c r="R404" s="36">
        <v>400</v>
      </c>
      <c r="S404" s="91">
        <v>60.1</v>
      </c>
      <c r="T404" s="64">
        <f t="shared" si="61"/>
        <v>1.0620546664541995E-3</v>
      </c>
      <c r="U404" s="37">
        <f t="shared" si="59"/>
        <v>2.3925322116265839</v>
      </c>
      <c r="V404" s="51">
        <f t="shared" si="60"/>
        <v>7.1221967536264081</v>
      </c>
      <c r="W404" s="38">
        <f t="shared" si="64"/>
        <v>92.877803246373588</v>
      </c>
      <c r="X404" s="37">
        <f t="shared" si="62"/>
        <v>2.498995416535239</v>
      </c>
      <c r="Y404" s="51">
        <f t="shared" si="58"/>
        <v>2.9893083643152574</v>
      </c>
      <c r="Z404" s="38">
        <f t="shared" si="65"/>
        <v>97.010691635684736</v>
      </c>
      <c r="AA404" s="39">
        <f t="shared" si="66"/>
        <v>4.1328883893111508</v>
      </c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C89C8-F333-4F9B-87EC-E36268C4B000}">
  <dimension ref="C2:K23"/>
  <sheetViews>
    <sheetView workbookViewId="0">
      <selection activeCell="G27" sqref="G27"/>
    </sheetView>
  </sheetViews>
  <sheetFormatPr defaultRowHeight="14.4" x14ac:dyDescent="0.3"/>
  <cols>
    <col min="4" max="4" width="10.5546875" bestFit="1" customWidth="1"/>
  </cols>
  <sheetData>
    <row r="2" spans="3:11" ht="15" thickBot="1" x14ac:dyDescent="0.35"/>
    <row r="3" spans="3:11" ht="16.2" thickBot="1" x14ac:dyDescent="0.35">
      <c r="C3" s="86" t="s">
        <v>12</v>
      </c>
      <c r="D3" s="87" t="s">
        <v>51</v>
      </c>
      <c r="E3" s="87" t="s">
        <v>52</v>
      </c>
      <c r="F3" s="87" t="s">
        <v>4</v>
      </c>
      <c r="G3" s="87" t="s">
        <v>7</v>
      </c>
      <c r="H3" s="87" t="s">
        <v>26</v>
      </c>
      <c r="I3" s="87" t="s">
        <v>53</v>
      </c>
      <c r="J3" s="87" t="s">
        <v>54</v>
      </c>
      <c r="K3" s="89" t="s">
        <v>55</v>
      </c>
    </row>
    <row r="4" spans="3:11" x14ac:dyDescent="0.3">
      <c r="C4" s="105" t="s">
        <v>30</v>
      </c>
      <c r="D4" s="103">
        <v>45744</v>
      </c>
      <c r="E4" s="104">
        <v>193</v>
      </c>
      <c r="F4" s="104">
        <v>6.8</v>
      </c>
      <c r="G4" s="104">
        <v>3.69</v>
      </c>
      <c r="H4" s="104">
        <v>3.11</v>
      </c>
      <c r="I4" s="82">
        <f>'D1 PMB-50 28_03'!$C$32</f>
        <v>81.475000859910025</v>
      </c>
      <c r="J4" s="82">
        <f>'D1 PMB-50 28_03'!$C$33</f>
        <v>6.577055945418909</v>
      </c>
      <c r="K4" s="83">
        <f>'D1 PMB-50 28_03'!$C$34</f>
        <v>88.92910191869305</v>
      </c>
    </row>
    <row r="5" spans="3:11" x14ac:dyDescent="0.3">
      <c r="C5" s="106" t="s">
        <v>31</v>
      </c>
      <c r="D5" s="101">
        <v>45744</v>
      </c>
      <c r="E5" s="5">
        <v>196</v>
      </c>
      <c r="F5" s="5">
        <v>7.14</v>
      </c>
      <c r="G5" s="5">
        <v>3.91</v>
      </c>
      <c r="H5" s="5">
        <v>3.2299999999999995</v>
      </c>
      <c r="I5" s="7">
        <f>'D2 PMB-50 28_03'!$C$32</f>
        <v>81.374017175091396</v>
      </c>
      <c r="J5" s="7">
        <f>'D2 PMB-50 28_03'!$C$33</f>
        <v>6.4881123836080317</v>
      </c>
      <c r="K5" s="70">
        <f>'D2 PMB-50 28_03'!$C$34</f>
        <v>115.4317897139149</v>
      </c>
    </row>
    <row r="6" spans="3:11" x14ac:dyDescent="0.3">
      <c r="C6" s="106" t="s">
        <v>32</v>
      </c>
      <c r="D6" s="101">
        <v>45744</v>
      </c>
      <c r="E6" s="5">
        <v>226</v>
      </c>
      <c r="F6" s="5">
        <v>7.16</v>
      </c>
      <c r="G6" s="5">
        <v>3.44</v>
      </c>
      <c r="H6" s="5">
        <v>3.72</v>
      </c>
      <c r="I6" s="7">
        <f>'D3 PMB-50 28_03'!$C$32</f>
        <v>81.824013688750938</v>
      </c>
      <c r="J6" s="7">
        <f>'D3 PMB-50 28_03'!$C$33</f>
        <v>6.3547638896831389</v>
      </c>
      <c r="K6" s="70">
        <f>'D3 PMB-50 28_03'!$C$34</f>
        <v>91.229968333891065</v>
      </c>
    </row>
    <row r="7" spans="3:11" x14ac:dyDescent="0.3">
      <c r="C7" s="106" t="s">
        <v>28</v>
      </c>
      <c r="D7" s="101">
        <v>45744</v>
      </c>
      <c r="E7" s="5">
        <v>159</v>
      </c>
      <c r="F7" s="5">
        <v>6.99</v>
      </c>
      <c r="G7" s="5">
        <v>3.95</v>
      </c>
      <c r="H7" s="5">
        <v>3.04</v>
      </c>
      <c r="I7" s="7">
        <f>'D4 PMB-50 28_03'!$C$32</f>
        <v>82.00082125093914</v>
      </c>
      <c r="J7" s="7">
        <f>'D4 PMB-50 28_03'!$C$33</f>
        <v>6.4517470916440711</v>
      </c>
      <c r="K7" s="70">
        <f>'D4 PMB-50 28_03'!$C$34</f>
        <v>72.627983836569001</v>
      </c>
    </row>
    <row r="8" spans="3:11" x14ac:dyDescent="0.3">
      <c r="C8" s="106" t="s">
        <v>33</v>
      </c>
      <c r="D8" s="101">
        <v>45748</v>
      </c>
      <c r="E8" s="5">
        <v>132</v>
      </c>
      <c r="F8" s="5">
        <v>7.27</v>
      </c>
      <c r="G8" s="5">
        <v>4.34</v>
      </c>
      <c r="H8" s="5">
        <v>2.9299999999999997</v>
      </c>
      <c r="I8" s="7">
        <f>'D5 PMB-50 01_04'!$C$32</f>
        <v>82.13094733335528</v>
      </c>
      <c r="J8" s="7">
        <f>'D5 PMB-50 01_04'!$C$33</f>
        <v>6.4998732181440637</v>
      </c>
      <c r="K8" s="70">
        <f>'D5 PMB-50 01_04'!$C$34</f>
        <v>65.512240394225046</v>
      </c>
    </row>
    <row r="9" spans="3:11" x14ac:dyDescent="0.3">
      <c r="C9" s="106" t="s">
        <v>34</v>
      </c>
      <c r="D9" s="101">
        <v>45748</v>
      </c>
      <c r="E9" s="5">
        <v>197</v>
      </c>
      <c r="F9" s="5">
        <v>6.98</v>
      </c>
      <c r="G9" s="5">
        <v>3.71</v>
      </c>
      <c r="H9" s="5">
        <v>3.2700000000000005</v>
      </c>
      <c r="I9" s="7">
        <f>'D6 PMB-50 01_04'!$C$32</f>
        <v>81.997058169887652</v>
      </c>
      <c r="J9" s="7">
        <f>'D6 PMB-50 01_04'!$C$33</f>
        <v>6.3541778031510372</v>
      </c>
      <c r="K9" s="70">
        <f>'D6 PMB-50 01_04'!$C$34</f>
        <v>83.194248660712674</v>
      </c>
    </row>
    <row r="10" spans="3:11" x14ac:dyDescent="0.3">
      <c r="C10" s="106" t="s">
        <v>35</v>
      </c>
      <c r="D10" s="101">
        <v>45748</v>
      </c>
      <c r="E10" s="5">
        <v>212</v>
      </c>
      <c r="F10" s="5">
        <v>7.1</v>
      </c>
      <c r="G10" s="5">
        <v>4.18</v>
      </c>
      <c r="H10" s="5">
        <v>2.92</v>
      </c>
      <c r="I10" s="7">
        <f>'D7 PMB-50 01_04'!$C$32</f>
        <v>81.864384858632093</v>
      </c>
      <c r="J10" s="7">
        <f>'D7 PMB-50 01_04'!$C$33</f>
        <v>6.1678994327210805</v>
      </c>
      <c r="K10" s="70">
        <f>'D7 PMB-50 01_04'!$C$34</f>
        <v>106.19646814092539</v>
      </c>
    </row>
    <row r="11" spans="3:11" x14ac:dyDescent="0.3">
      <c r="C11" s="106" t="s">
        <v>36</v>
      </c>
      <c r="D11" s="101">
        <v>45748</v>
      </c>
      <c r="E11" s="5">
        <v>278</v>
      </c>
      <c r="F11" s="5">
        <v>6.97</v>
      </c>
      <c r="G11" s="5">
        <v>3.42</v>
      </c>
      <c r="H11" s="5">
        <v>3.55</v>
      </c>
      <c r="I11" s="7">
        <f>'D8 PMB-50 01_04'!$C$32</f>
        <v>81.59591144642782</v>
      </c>
      <c r="J11" s="7">
        <f>'D8 PMB-50 01_04'!$C$33</f>
        <v>6.2678278916969381</v>
      </c>
      <c r="K11" s="70">
        <f>'D8 PMB-50 01_04'!$C$34</f>
        <v>120.49238868918155</v>
      </c>
    </row>
    <row r="12" spans="3:11" x14ac:dyDescent="0.3">
      <c r="C12" s="106" t="s">
        <v>37</v>
      </c>
      <c r="D12" s="101">
        <v>45748</v>
      </c>
      <c r="E12" s="5">
        <v>248</v>
      </c>
      <c r="F12" s="5">
        <v>6.85</v>
      </c>
      <c r="G12" s="5">
        <v>4</v>
      </c>
      <c r="H12" s="5">
        <v>2.8499999999999996</v>
      </c>
      <c r="I12" s="7">
        <f>'D9 PMB-50 01_04'!$C$32</f>
        <v>81.795582674461556</v>
      </c>
      <c r="J12" s="7">
        <f>'D9 PMB-50 01_04'!$C$33</f>
        <v>6.0846157102307998</v>
      </c>
      <c r="K12" s="70">
        <f>'D9 PMB-50 01_04'!$C$34</f>
        <v>115.22995673147489</v>
      </c>
    </row>
    <row r="13" spans="3:11" x14ac:dyDescent="0.3">
      <c r="C13" s="106" t="s">
        <v>38</v>
      </c>
      <c r="D13" s="101">
        <v>45749</v>
      </c>
      <c r="E13" s="5">
        <v>195</v>
      </c>
      <c r="F13" s="5">
        <v>6.99</v>
      </c>
      <c r="G13" s="5">
        <v>3.99</v>
      </c>
      <c r="H13" s="5">
        <v>3</v>
      </c>
      <c r="I13" s="7">
        <f>'D10 PMB-50 02_04'!$C$32</f>
        <v>81.701923563717358</v>
      </c>
      <c r="J13" s="7">
        <f>'D10 PMB-50 02_04'!$C$33</f>
        <v>6.4083840719857568</v>
      </c>
      <c r="K13" s="70">
        <f>'D10 PMB-50 02_04'!$C$34</f>
        <v>84.665169025823616</v>
      </c>
    </row>
    <row r="14" spans="3:11" x14ac:dyDescent="0.3">
      <c r="C14" s="106" t="s">
        <v>39</v>
      </c>
      <c r="D14" s="101">
        <v>45749</v>
      </c>
      <c r="E14" s="5">
        <v>223</v>
      </c>
      <c r="F14" s="5">
        <v>6.98</v>
      </c>
      <c r="G14" s="5">
        <v>3.68</v>
      </c>
      <c r="H14" s="5">
        <v>3.3000000000000003</v>
      </c>
      <c r="I14" s="7">
        <f>'D11 PMB-50 02_04'!$C$32</f>
        <v>81.801547374464064</v>
      </c>
      <c r="J14" s="7">
        <f>'D11 PMB-50 02_04'!$C$33</f>
        <v>6.3053546251044192</v>
      </c>
      <c r="K14" s="70">
        <f>'D11 PMB-50 02_04'!$C$34</f>
        <v>91.420353196213455</v>
      </c>
    </row>
    <row r="15" spans="3:11" x14ac:dyDescent="0.3">
      <c r="C15" s="106" t="s">
        <v>40</v>
      </c>
      <c r="D15" s="101">
        <v>45749</v>
      </c>
      <c r="E15" s="5">
        <v>279</v>
      </c>
      <c r="F15" s="5">
        <v>7.04</v>
      </c>
      <c r="G15" s="5">
        <v>3.88</v>
      </c>
      <c r="H15" s="5">
        <v>3.16</v>
      </c>
      <c r="I15" s="7">
        <f>'D12 PMB-50 02_04'!$C$32</f>
        <v>81.476034772109173</v>
      </c>
      <c r="J15" s="7">
        <f>'D12 PMB-50 02_04'!$C$33</f>
        <v>6.1755094581578271</v>
      </c>
      <c r="K15" s="70">
        <f>'D12 PMB-50 02_04'!$C$34</f>
        <v>138.39604426420919</v>
      </c>
    </row>
    <row r="16" spans="3:11" x14ac:dyDescent="0.3">
      <c r="C16" s="106" t="s">
        <v>41</v>
      </c>
      <c r="D16" s="101">
        <v>45749</v>
      </c>
      <c r="E16" s="5">
        <v>253</v>
      </c>
      <c r="F16" s="5">
        <v>6.89</v>
      </c>
      <c r="G16" s="5">
        <v>3.64</v>
      </c>
      <c r="H16" s="5">
        <v>3.2499999999999996</v>
      </c>
      <c r="I16" s="7">
        <f>'D13 PMB-50 02_04'!$C$32</f>
        <v>81.925037251026382</v>
      </c>
      <c r="J16" s="7">
        <f>'D13 PMB-50 02_04'!$C$33</f>
        <v>6.137507068788957</v>
      </c>
      <c r="K16" s="70">
        <f>'D13 PMB-50 02_04'!$C$34</f>
        <v>105.33849895798039</v>
      </c>
    </row>
    <row r="17" spans="3:11" x14ac:dyDescent="0.3">
      <c r="C17" s="106" t="s">
        <v>42</v>
      </c>
      <c r="D17" s="101">
        <v>45749</v>
      </c>
      <c r="E17" s="5">
        <v>258</v>
      </c>
      <c r="F17" s="5">
        <v>6.97</v>
      </c>
      <c r="G17" s="5">
        <v>3.8</v>
      </c>
      <c r="H17" s="5">
        <v>3.17</v>
      </c>
      <c r="I17" s="7">
        <f>'D14 PMB-50 02_04'!$C$32</f>
        <v>81.496320542302001</v>
      </c>
      <c r="J17" s="7">
        <f>'D14 PMB-50 02_04'!$C$33</f>
        <v>6.2261398036501365</v>
      </c>
      <c r="K17" s="70">
        <f>'D14 PMB-50 02_04'!$C$34</f>
        <v>124.54664375982975</v>
      </c>
    </row>
    <row r="18" spans="3:11" x14ac:dyDescent="0.3">
      <c r="C18" s="106" t="s">
        <v>43</v>
      </c>
      <c r="D18" s="101">
        <v>45749</v>
      </c>
      <c r="E18" s="5">
        <v>217</v>
      </c>
      <c r="F18" s="5">
        <v>6.84</v>
      </c>
      <c r="G18" s="5">
        <v>3.93</v>
      </c>
      <c r="H18" s="5">
        <v>2.9099999999999997</v>
      </c>
      <c r="I18" s="7">
        <f>'D15 PMB-50 02_04'!$C$32</f>
        <v>81.674136429694187</v>
      </c>
      <c r="J18" s="7">
        <f>'D15 PMB-50 02_04'!$C$33</f>
        <v>6.2880074067001734</v>
      </c>
      <c r="K18" s="70">
        <f>'D15 PMB-50 02_04'!$C$34</f>
        <v>104.68315095652815</v>
      </c>
    </row>
    <row r="19" spans="3:11" x14ac:dyDescent="0.3">
      <c r="C19" s="106" t="s">
        <v>44</v>
      </c>
      <c r="D19" s="101">
        <v>45789</v>
      </c>
      <c r="E19" s="5">
        <v>227</v>
      </c>
      <c r="F19" s="5">
        <v>7.02</v>
      </c>
      <c r="G19" s="5">
        <v>3.64</v>
      </c>
      <c r="H19" s="5">
        <v>3.3799999999999994</v>
      </c>
      <c r="I19" s="7">
        <f>'D16 PMB-50 12_05'!$C$32</f>
        <v>81.272704639454616</v>
      </c>
      <c r="J19" s="7">
        <f>'D16 PMB-50 12_05'!$C$33</f>
        <v>6.4392251345246789</v>
      </c>
      <c r="K19" s="70">
        <f>'D16 PMB-50 12_05'!$C$34</f>
        <v>122.01790840426202</v>
      </c>
    </row>
    <row r="20" spans="3:11" x14ac:dyDescent="0.3">
      <c r="C20" s="106" t="s">
        <v>45</v>
      </c>
      <c r="D20" s="101">
        <v>45789</v>
      </c>
      <c r="E20" s="5">
        <v>179</v>
      </c>
      <c r="F20" s="5">
        <v>7.05</v>
      </c>
      <c r="G20" s="5">
        <v>4.29</v>
      </c>
      <c r="H20" s="5">
        <v>2.76</v>
      </c>
      <c r="I20" s="7">
        <f>'D18 PMB-50 12_05'!$C$32</f>
        <v>81.145598988293742</v>
      </c>
      <c r="J20" s="7">
        <f>'D18 PMB-50 12_05'!$C$33</f>
        <v>6.5838950828826723</v>
      </c>
      <c r="K20" s="70">
        <f>'D18 PMB-50 12_05'!$C$34</f>
        <v>111.60358304874944</v>
      </c>
    </row>
    <row r="21" spans="3:11" ht="15" thickBot="1" x14ac:dyDescent="0.35">
      <c r="C21" s="107" t="s">
        <v>46</v>
      </c>
      <c r="D21" s="102">
        <v>45789</v>
      </c>
      <c r="E21" s="91">
        <v>400</v>
      </c>
      <c r="F21" s="91">
        <v>7.12</v>
      </c>
      <c r="G21" s="91">
        <v>2.99</v>
      </c>
      <c r="H21" s="91">
        <v>4.13</v>
      </c>
      <c r="I21" s="38">
        <f>'D19 PMB-50 12_05'!$C$32</f>
        <v>81.919259503197509</v>
      </c>
      <c r="J21" s="38">
        <f>'D19 PMB-50 12_05'!$C$33</f>
        <v>5.9773922259525429</v>
      </c>
      <c r="K21" s="39">
        <f>'D19 PMB-50 12_05'!$C$34</f>
        <v>133.72766254143153</v>
      </c>
    </row>
    <row r="22" spans="3:11" x14ac:dyDescent="0.3">
      <c r="D22" s="93" t="s">
        <v>56</v>
      </c>
      <c r="E22" s="99">
        <f t="shared" ref="E22:K22" si="0">AVERAGE(E4:E21)</f>
        <v>226.22222222222223</v>
      </c>
      <c r="F22" s="48">
        <f t="shared" si="0"/>
        <v>7.0088888888888894</v>
      </c>
      <c r="G22" s="48">
        <f t="shared" si="0"/>
        <v>3.8044444444444445</v>
      </c>
      <c r="H22" s="48">
        <f t="shared" si="0"/>
        <v>3.2044444444444444</v>
      </c>
      <c r="I22" s="48">
        <f t="shared" si="0"/>
        <v>81.69279447342862</v>
      </c>
      <c r="J22" s="48">
        <f t="shared" si="0"/>
        <v>6.3215271246691804</v>
      </c>
      <c r="K22" s="69">
        <f t="shared" si="0"/>
        <v>104.18017558747862</v>
      </c>
    </row>
    <row r="23" spans="3:11" ht="15" thickBot="1" x14ac:dyDescent="0.35">
      <c r="D23" s="97" t="s">
        <v>57</v>
      </c>
      <c r="E23" s="100">
        <f t="shared" ref="E23:K23" si="1">STDEV(E4:E21)</f>
        <v>58.227298586261028</v>
      </c>
      <c r="F23" s="38">
        <f t="shared" si="1"/>
        <v>0.120922380981447</v>
      </c>
      <c r="G23" s="38">
        <f t="shared" si="1"/>
        <v>0.32770543125374441</v>
      </c>
      <c r="H23" s="38">
        <f t="shared" si="1"/>
        <v>0.33745103735857457</v>
      </c>
      <c r="I23" s="38">
        <f t="shared" si="1"/>
        <v>0.27376119245472114</v>
      </c>
      <c r="J23" s="38">
        <f t="shared" si="1"/>
        <v>0.17165700506001816</v>
      </c>
      <c r="K23" s="39">
        <f t="shared" si="1"/>
        <v>20.618980538574807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19</vt:i4>
      </vt:variant>
    </vt:vector>
  </HeadingPairs>
  <TitlesOfParts>
    <vt:vector size="19" baseType="lpstr">
      <vt:lpstr>D1 PMB-50 28_03</vt:lpstr>
      <vt:lpstr>D2 PMB-50 28_03</vt:lpstr>
      <vt:lpstr>D3 PMB-50 28_03</vt:lpstr>
      <vt:lpstr>D4 PMB-50 28_03</vt:lpstr>
      <vt:lpstr>D5 PMB-50 01_04</vt:lpstr>
      <vt:lpstr>D6 PMB-50 01_04</vt:lpstr>
      <vt:lpstr>D7 PMB-50 01_04</vt:lpstr>
      <vt:lpstr>D8 PMB-50 01_04</vt:lpstr>
      <vt:lpstr>D9 PMB-50 01_04</vt:lpstr>
      <vt:lpstr>D10 PMB-50 02_04</vt:lpstr>
      <vt:lpstr>D11 PMB-50 02_04</vt:lpstr>
      <vt:lpstr>D12 PMB-50 02_04</vt:lpstr>
      <vt:lpstr>D13 PMB-50 02_04</vt:lpstr>
      <vt:lpstr>D14 PMB-50 02_04</vt:lpstr>
      <vt:lpstr>D15 PMB-50 02_04</vt:lpstr>
      <vt:lpstr>D16 PMB-50 12_05</vt:lpstr>
      <vt:lpstr>D18 PMB-50 12_05</vt:lpstr>
      <vt:lpstr>D19 PMB-50 12_05</vt:lpstr>
      <vt:lpstr>Dati aggregati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Pellegrino  Armando</dc:creator>
  <cp:lastModifiedBy>Pellegrino  Armando</cp:lastModifiedBy>
  <dcterms:created xsi:type="dcterms:W3CDTF">2025-03-05T10:39:55Z</dcterms:created>
  <dcterms:modified xsi:type="dcterms:W3CDTF">2025-10-10T09:22:50Z</dcterms:modified>
</cp:coreProperties>
</file>